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mpartidos.ice.go.cr\Correspondencia_DDNN\CORRESPONDENCIA\9071 DIRECCÓN\SACI\SALIENTES\2020\"/>
    </mc:Choice>
  </mc:AlternateContent>
  <bookViews>
    <workbookView xWindow="0" yWindow="0" windowWidth="20490" windowHeight="7620" tabRatio="855"/>
  </bookViews>
  <sheets>
    <sheet name="Resumen Factibilidad" sheetId="8" r:id="rId1"/>
    <sheet name="1033 CEs Lista Original" sheetId="13" r:id="rId2"/>
    <sheet name="26 CE Range 100%" sheetId="16" r:id="rId3"/>
    <sheet name="141 MEP 100%" sheetId="15" r:id="rId4"/>
    <sheet name="156 CE MEP 2" sheetId="17" r:id="rId5"/>
    <sheet name="116 CE sólo NGN" sheetId="9" r:id="rId6"/>
    <sheet name="594 CE SOLO RF" sheetId="18" r:id="rId7"/>
    <sheet name="88 NODOS EXPANSIÓN" sheetId="2" r:id="rId8"/>
    <sheet name="231 SITIOS NUEVOS" sheetId="1" r:id="rId9"/>
    <sheet name="Hoja1" sheetId="21" r:id="rId10"/>
  </sheets>
  <definedNames>
    <definedName name="_xlnm._FilterDatabase" localSheetId="1" hidden="1">'1033 CEs Lista Original'!$A$1:$O$1034</definedName>
    <definedName name="_xlnm._FilterDatabase" localSheetId="5" hidden="1">'116 CE sólo NGN'!$A$1:$Q$121</definedName>
    <definedName name="_xlnm._FilterDatabase" localSheetId="3" hidden="1">'141 MEP 100%'!$A$1:$M$142</definedName>
    <definedName name="_xlnm._FilterDatabase" localSheetId="4" hidden="1">'156 CE MEP 2'!$A$1:$AG$163</definedName>
    <definedName name="_xlnm._FilterDatabase" localSheetId="8" hidden="1">'231 SITIOS NUEVOS'!$A$1:$O$238</definedName>
    <definedName name="_xlnm._FilterDatabase" localSheetId="2" hidden="1">'26 CE Range 100%'!$A$1:$L$27</definedName>
    <definedName name="_xlnm._FilterDatabase" localSheetId="6" hidden="1">'594 CE SOLO RF'!$A$1:$T$596</definedName>
    <definedName name="_xlnm._FilterDatabase" localSheetId="7" hidden="1">'88 NODOS EXPANSIÓN'!$A$2:$P$96</definedName>
    <definedName name="_xlnm._FilterDatabase" localSheetId="9" hidden="1">Hoja1!$A$1:$C$1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7" i="1" l="1"/>
  <c r="W595" i="18" l="1"/>
  <c r="W593" i="18"/>
  <c r="W577" i="18"/>
  <c r="W575" i="18"/>
  <c r="W574" i="18"/>
  <c r="W573" i="18"/>
  <c r="W571" i="18"/>
  <c r="W568" i="18"/>
  <c r="W567" i="18"/>
  <c r="W557" i="18"/>
  <c r="W556" i="18"/>
  <c r="W555" i="18"/>
  <c r="W550" i="18"/>
  <c r="W548" i="18"/>
  <c r="W546" i="18"/>
  <c r="W544" i="18"/>
  <c r="W543" i="18"/>
  <c r="W537" i="18"/>
  <c r="W530" i="18"/>
  <c r="W527" i="18"/>
  <c r="W525" i="18"/>
  <c r="W523" i="18"/>
  <c r="W522" i="18"/>
  <c r="W521" i="18"/>
  <c r="W520" i="18"/>
  <c r="W512" i="18"/>
  <c r="W511" i="18"/>
  <c r="W505" i="18"/>
  <c r="W504" i="18"/>
  <c r="W495" i="18"/>
  <c r="W494" i="18"/>
  <c r="W490" i="18"/>
  <c r="W489" i="18"/>
  <c r="W486" i="18"/>
  <c r="W485" i="18"/>
  <c r="W484" i="18"/>
  <c r="W483" i="18"/>
  <c r="W482" i="18"/>
  <c r="W480" i="18"/>
  <c r="W478" i="18"/>
  <c r="W475" i="18"/>
  <c r="W474" i="18"/>
  <c r="W473" i="18"/>
  <c r="W472" i="18"/>
  <c r="W471" i="18"/>
  <c r="W469" i="18"/>
  <c r="W465" i="18"/>
  <c r="W461" i="18"/>
  <c r="W460" i="18"/>
  <c r="W457" i="18"/>
  <c r="W454" i="18"/>
  <c r="W453" i="18"/>
  <c r="W452" i="18"/>
  <c r="W450" i="18"/>
  <c r="W447" i="18"/>
  <c r="W445" i="18"/>
  <c r="W437" i="18"/>
  <c r="W428" i="18"/>
  <c r="W419" i="18"/>
  <c r="W416" i="18"/>
  <c r="W414" i="18"/>
  <c r="W408" i="18"/>
  <c r="W407" i="18"/>
  <c r="W406" i="18"/>
  <c r="W404" i="18"/>
  <c r="W402" i="18"/>
  <c r="W400" i="18"/>
  <c r="W393" i="18"/>
  <c r="W392" i="18"/>
  <c r="W390" i="18"/>
  <c r="W387" i="18"/>
  <c r="W386" i="18"/>
  <c r="W383" i="18"/>
  <c r="W380" i="18"/>
  <c r="W365" i="18"/>
  <c r="W364" i="18"/>
  <c r="W363" i="18"/>
  <c r="W361" i="18"/>
  <c r="W357" i="18"/>
  <c r="W351" i="18"/>
  <c r="W350" i="18"/>
  <c r="W344" i="18"/>
  <c r="W342" i="18"/>
  <c r="W341" i="18"/>
  <c r="W335" i="18"/>
  <c r="W334" i="18"/>
  <c r="W332" i="18"/>
  <c r="W329" i="18"/>
  <c r="W325" i="18"/>
  <c r="W324" i="18"/>
  <c r="W323" i="18"/>
  <c r="W311" i="18"/>
  <c r="W301" i="18"/>
  <c r="W296" i="18"/>
  <c r="W271" i="18"/>
  <c r="W266" i="18"/>
  <c r="W254" i="18"/>
  <c r="W253" i="18"/>
  <c r="W249" i="18"/>
  <c r="W248" i="18"/>
  <c r="W245" i="18"/>
  <c r="W223" i="18"/>
  <c r="W217" i="18"/>
  <c r="W215" i="18"/>
  <c r="W214" i="18"/>
  <c r="W213" i="18"/>
  <c r="W209" i="18"/>
  <c r="W203" i="18"/>
  <c r="W195" i="18"/>
  <c r="W193" i="18"/>
  <c r="W191" i="18"/>
  <c r="W190" i="18"/>
  <c r="W188" i="18"/>
  <c r="W187" i="18"/>
  <c r="W183" i="18"/>
  <c r="W180" i="18"/>
  <c r="W173" i="18"/>
  <c r="W160" i="18"/>
  <c r="W159" i="18"/>
  <c r="W158" i="18"/>
  <c r="W152" i="18"/>
  <c r="W148" i="18"/>
  <c r="W147" i="18"/>
  <c r="W140" i="18"/>
  <c r="W138" i="18"/>
  <c r="W137" i="18"/>
  <c r="W133" i="18"/>
  <c r="W131" i="18"/>
  <c r="W130" i="18"/>
  <c r="W125" i="18"/>
  <c r="W119" i="18"/>
  <c r="W118" i="18"/>
  <c r="W111" i="18"/>
  <c r="W102" i="18"/>
  <c r="W101" i="18"/>
  <c r="W96" i="18"/>
  <c r="W94" i="18"/>
  <c r="W85" i="18"/>
  <c r="W79" i="18"/>
  <c r="W76" i="18"/>
  <c r="W75" i="18"/>
  <c r="W70" i="18"/>
  <c r="W69" i="18"/>
  <c r="W67" i="18"/>
  <c r="W63" i="18"/>
  <c r="W60" i="18"/>
  <c r="W55" i="18"/>
  <c r="W54" i="18"/>
  <c r="W45" i="18"/>
  <c r="W39" i="18"/>
  <c r="W179" i="18"/>
  <c r="W178" i="18"/>
  <c r="AH157" i="17" l="1"/>
  <c r="AH94" i="17"/>
  <c r="AH69" i="17"/>
  <c r="AF158" i="17"/>
  <c r="V596" i="18"/>
  <c r="U596" i="18"/>
  <c r="W2" i="18"/>
  <c r="W591" i="18"/>
  <c r="W589" i="18"/>
  <c r="W587" i="18"/>
  <c r="W586" i="18"/>
  <c r="W585" i="18"/>
  <c r="W584" i="18"/>
  <c r="W583" i="18"/>
  <c r="W582" i="18"/>
  <c r="W581" i="18"/>
  <c r="W580" i="18"/>
  <c r="W579" i="18"/>
  <c r="W578" i="18"/>
  <c r="W572" i="18"/>
  <c r="W570" i="18"/>
  <c r="W566" i="18"/>
  <c r="W561" i="18"/>
  <c r="W560" i="18"/>
  <c r="W558" i="18"/>
  <c r="W554" i="18"/>
  <c r="W552" i="18"/>
  <c r="W551" i="18"/>
  <c r="W547" i="18"/>
  <c r="W545" i="18"/>
  <c r="W542" i="18"/>
  <c r="W540" i="18"/>
  <c r="W539" i="18"/>
  <c r="W538" i="18"/>
  <c r="W536" i="18"/>
  <c r="W535" i="18"/>
  <c r="W534" i="18"/>
  <c r="W533" i="18"/>
  <c r="W532" i="18"/>
  <c r="W531" i="18"/>
  <c r="W529" i="18"/>
  <c r="W528" i="18"/>
  <c r="W519" i="18"/>
  <c r="W516" i="18"/>
  <c r="W515" i="18"/>
  <c r="W514" i="18"/>
  <c r="W513" i="18"/>
  <c r="W509" i="18"/>
  <c r="W508" i="18"/>
  <c r="W507" i="18"/>
  <c r="W506" i="18"/>
  <c r="W493" i="18"/>
  <c r="W492" i="18"/>
  <c r="W491" i="18"/>
  <c r="W487" i="18"/>
  <c r="W481" i="18"/>
  <c r="W479" i="18"/>
  <c r="W477" i="18"/>
  <c r="W476" i="18"/>
  <c r="W470" i="18"/>
  <c r="W468" i="18"/>
  <c r="W464" i="18"/>
  <c r="W463" i="18"/>
  <c r="W459" i="18"/>
  <c r="W458" i="18"/>
  <c r="W455" i="18"/>
  <c r="W443" i="18"/>
  <c r="W442" i="18"/>
  <c r="W441" i="18"/>
  <c r="W440" i="18"/>
  <c r="W436" i="18"/>
  <c r="W434" i="18"/>
  <c r="W432" i="18"/>
  <c r="W430" i="18"/>
  <c r="W429" i="18"/>
  <c r="W426" i="18"/>
  <c r="W425" i="18"/>
  <c r="W424" i="18"/>
  <c r="W423" i="18"/>
  <c r="W422" i="18"/>
  <c r="W421" i="18"/>
  <c r="W418" i="18"/>
  <c r="W415" i="18"/>
  <c r="W413" i="18"/>
  <c r="W412" i="18"/>
  <c r="W411" i="18"/>
  <c r="W410" i="18"/>
  <c r="W405" i="18"/>
  <c r="W401" i="18"/>
  <c r="W398" i="18"/>
  <c r="W397" i="18"/>
  <c r="W396" i="18"/>
  <c r="W395" i="18"/>
  <c r="W394" i="18"/>
  <c r="W389" i="18"/>
  <c r="W388" i="18"/>
  <c r="W385" i="18"/>
  <c r="W384" i="18"/>
  <c r="W382" i="18"/>
  <c r="W381" i="18"/>
  <c r="W379" i="18"/>
  <c r="W378" i="18"/>
  <c r="W377" i="18"/>
  <c r="W375" i="18"/>
  <c r="W374" i="18"/>
  <c r="W373" i="18"/>
  <c r="W372" i="18"/>
  <c r="W371" i="18"/>
  <c r="W370" i="18"/>
  <c r="W368" i="18"/>
  <c r="W367" i="18"/>
  <c r="W366" i="18"/>
  <c r="W362" i="18"/>
  <c r="W360" i="18"/>
  <c r="W359" i="18"/>
  <c r="W356" i="18"/>
  <c r="W355" i="18"/>
  <c r="W354" i="18"/>
  <c r="W353" i="18"/>
  <c r="W352" i="18"/>
  <c r="W349" i="18"/>
  <c r="W348" i="18"/>
  <c r="W347" i="18"/>
  <c r="W343" i="18"/>
  <c r="W339" i="18"/>
  <c r="W338" i="18"/>
  <c r="W337" i="18"/>
  <c r="W336" i="18"/>
  <c r="W333" i="18"/>
  <c r="W331" i="18"/>
  <c r="W330" i="18"/>
  <c r="W327" i="18"/>
  <c r="W322" i="18"/>
  <c r="W321" i="18"/>
  <c r="W317" i="18"/>
  <c r="W316" i="18"/>
  <c r="W315" i="18"/>
  <c r="W313" i="18"/>
  <c r="W312" i="18"/>
  <c r="W307" i="18"/>
  <c r="W306" i="18"/>
  <c r="W304" i="18"/>
  <c r="W300" i="18"/>
  <c r="W298" i="18"/>
  <c r="W297" i="18"/>
  <c r="W295" i="18"/>
  <c r="W294" i="18"/>
  <c r="W293" i="18"/>
  <c r="W291" i="18"/>
  <c r="W290" i="18"/>
  <c r="W289" i="18"/>
  <c r="W287" i="18"/>
  <c r="W286" i="18"/>
  <c r="W285" i="18"/>
  <c r="W284" i="18"/>
  <c r="W283" i="18"/>
  <c r="W282" i="18"/>
  <c r="W281" i="18"/>
  <c r="W279" i="18"/>
  <c r="W278" i="18"/>
  <c r="W277" i="18"/>
  <c r="W275" i="18"/>
  <c r="W274" i="18"/>
  <c r="W272" i="18"/>
  <c r="W270" i="18"/>
  <c r="W269" i="18"/>
  <c r="W268" i="18"/>
  <c r="W267" i="18"/>
  <c r="W263" i="18"/>
  <c r="W262" i="18"/>
  <c r="W261" i="18"/>
  <c r="W260" i="18"/>
  <c r="W259" i="18"/>
  <c r="W258" i="18"/>
  <c r="W256" i="18"/>
  <c r="W252" i="18"/>
  <c r="W251" i="18"/>
  <c r="W242" i="18"/>
  <c r="W241" i="18"/>
  <c r="W239" i="18"/>
  <c r="W237" i="18"/>
  <c r="W236" i="18"/>
  <c r="W233" i="18"/>
  <c r="W232" i="18"/>
  <c r="W231" i="18"/>
  <c r="W230" i="18"/>
  <c r="W229" i="18"/>
  <c r="W227" i="18"/>
  <c r="W226" i="18"/>
  <c r="W225" i="18"/>
  <c r="W222" i="18"/>
  <c r="W221" i="18"/>
  <c r="W220" i="18"/>
  <c r="W219" i="18"/>
  <c r="W218" i="18"/>
  <c r="W216" i="18"/>
  <c r="W212" i="18"/>
  <c r="W210" i="18"/>
  <c r="W208" i="18"/>
  <c r="W207" i="18"/>
  <c r="W206" i="18"/>
  <c r="W205" i="18"/>
  <c r="W204" i="18"/>
  <c r="W202" i="18"/>
  <c r="W201" i="18"/>
  <c r="W200" i="18"/>
  <c r="W199" i="18"/>
  <c r="W197" i="18"/>
  <c r="W194" i="18"/>
  <c r="W192" i="18"/>
  <c r="W185" i="18"/>
  <c r="W184" i="18"/>
  <c r="W182" i="18"/>
  <c r="W176" i="18"/>
  <c r="W175" i="18"/>
  <c r="W174" i="18"/>
  <c r="W172" i="18"/>
  <c r="W171" i="18"/>
  <c r="W168" i="18"/>
  <c r="W165" i="18"/>
  <c r="W164" i="18"/>
  <c r="W163" i="18"/>
  <c r="W162" i="18"/>
  <c r="W161" i="18"/>
  <c r="W157" i="18"/>
  <c r="W156" i="18"/>
  <c r="W155" i="18"/>
  <c r="W154" i="18"/>
  <c r="W153" i="18"/>
  <c r="W151" i="18"/>
  <c r="W150" i="18"/>
  <c r="W149" i="18"/>
  <c r="W146" i="18"/>
  <c r="W145" i="18"/>
  <c r="W144" i="18"/>
  <c r="W142" i="18"/>
  <c r="W141" i="18"/>
  <c r="W139" i="18"/>
  <c r="W136" i="18"/>
  <c r="W135" i="18"/>
  <c r="W134" i="18"/>
  <c r="W132" i="18"/>
  <c r="W129" i="18"/>
  <c r="W126" i="18"/>
  <c r="W123" i="18"/>
  <c r="W122" i="18"/>
  <c r="W121" i="18"/>
  <c r="W117" i="18"/>
  <c r="W116" i="18"/>
  <c r="W115" i="18"/>
  <c r="W114" i="18"/>
  <c r="W113" i="18"/>
  <c r="W112" i="18"/>
  <c r="W110" i="18"/>
  <c r="W109" i="18"/>
  <c r="W108" i="18"/>
  <c r="W106" i="18"/>
  <c r="W103" i="18"/>
  <c r="W100" i="18"/>
  <c r="W99" i="18"/>
  <c r="W93" i="18"/>
  <c r="W91" i="18"/>
  <c r="W90" i="18"/>
  <c r="W84" i="18"/>
  <c r="W83" i="18"/>
  <c r="W82" i="18"/>
  <c r="W81" i="18"/>
  <c r="W80" i="18"/>
  <c r="W78" i="18"/>
  <c r="W74" i="18"/>
  <c r="W73" i="18"/>
  <c r="W72" i="18"/>
  <c r="W71" i="18"/>
  <c r="W64" i="18"/>
  <c r="W61" i="18"/>
  <c r="W59" i="18"/>
  <c r="W58" i="18"/>
  <c r="W57" i="18"/>
  <c r="W56" i="18"/>
  <c r="W52" i="18"/>
  <c r="W51" i="18"/>
  <c r="W50" i="18"/>
  <c r="W49" i="18"/>
  <c r="W48" i="18"/>
  <c r="W47" i="18"/>
  <c r="W46" i="18"/>
  <c r="W40" i="18"/>
  <c r="W37" i="18"/>
  <c r="W34" i="18"/>
  <c r="W30" i="18"/>
  <c r="W26" i="18"/>
  <c r="W25" i="18"/>
  <c r="W24" i="18"/>
  <c r="W23" i="18"/>
  <c r="W19" i="18"/>
  <c r="W18" i="18"/>
  <c r="W17" i="18"/>
  <c r="W16" i="18"/>
  <c r="W13" i="18"/>
  <c r="W12" i="18"/>
  <c r="W11" i="18"/>
  <c r="W9" i="18"/>
  <c r="W8" i="18"/>
  <c r="W5" i="18"/>
  <c r="W4" i="18"/>
  <c r="W3" i="18"/>
  <c r="W3" i="9"/>
  <c r="X595" i="18" l="1"/>
  <c r="X310" i="18"/>
  <c r="W596" i="18"/>
  <c r="X229" i="18"/>
  <c r="F13" i="8"/>
  <c r="C13" i="8"/>
  <c r="AI157" i="17"/>
  <c r="AI69" i="17"/>
  <c r="Q120" i="9"/>
  <c r="Q94" i="9"/>
  <c r="Q34" i="9"/>
  <c r="X596" i="18" l="1"/>
  <c r="D5" i="8" s="1"/>
  <c r="AI94" i="17"/>
  <c r="K66" i="1"/>
  <c r="L66" i="1"/>
  <c r="M66" i="1"/>
  <c r="N66" i="1"/>
  <c r="O66" i="1"/>
  <c r="J66" i="1"/>
  <c r="L47" i="2"/>
  <c r="M47" i="2"/>
  <c r="N47" i="2"/>
  <c r="O47" i="2"/>
  <c r="P47" i="2"/>
  <c r="K47" i="2"/>
  <c r="AJ157" i="17" l="1"/>
  <c r="J47" i="2"/>
  <c r="AC158" i="17"/>
  <c r="AD158" i="17"/>
  <c r="AE158" i="17"/>
  <c r="AG158" i="17"/>
  <c r="AG159" i="17" s="1"/>
  <c r="AG160" i="17" s="1"/>
  <c r="D163" i="17" l="1"/>
  <c r="C19" i="8" l="1"/>
  <c r="R120" i="9"/>
  <c r="R94" i="9"/>
  <c r="R34" i="9"/>
  <c r="Q121" i="9"/>
  <c r="H11" i="8"/>
  <c r="G17" i="8" s="1"/>
  <c r="H12" i="8"/>
  <c r="G18" i="8" s="1"/>
  <c r="H10" i="8"/>
  <c r="G16" i="8" s="1"/>
  <c r="O237" i="1"/>
  <c r="O238" i="1" s="1"/>
  <c r="H18" i="8" s="1"/>
  <c r="N237" i="1"/>
  <c r="M237" i="1"/>
  <c r="L237" i="1"/>
  <c r="L238" i="1" s="1"/>
  <c r="K237" i="1"/>
  <c r="J237" i="1"/>
  <c r="O116" i="1"/>
  <c r="O117" i="1" s="1"/>
  <c r="H17" i="8" s="1"/>
  <c r="N116" i="1"/>
  <c r="M116" i="1"/>
  <c r="L116" i="1"/>
  <c r="L117" i="1" s="1"/>
  <c r="K116" i="1"/>
  <c r="J116" i="1"/>
  <c r="O67" i="1"/>
  <c r="N67" i="1"/>
  <c r="K67" i="1"/>
  <c r="D16" i="8" s="1"/>
  <c r="E18" i="8" l="1"/>
  <c r="E17" i="8"/>
  <c r="E16" i="8"/>
  <c r="R121" i="9"/>
  <c r="E3" i="8" s="1"/>
  <c r="H13" i="8"/>
  <c r="N117" i="1"/>
  <c r="F17" i="8" s="1"/>
  <c r="K117" i="1"/>
  <c r="D17" i="8" s="1"/>
  <c r="O240" i="1"/>
  <c r="G4" i="8" s="1"/>
  <c r="L240" i="1"/>
  <c r="E4" i="8" s="1"/>
  <c r="P95" i="2"/>
  <c r="O95" i="2"/>
  <c r="Q94" i="2" s="1"/>
  <c r="N95" i="2"/>
  <c r="M95" i="2"/>
  <c r="L95" i="2"/>
  <c r="K95" i="2"/>
  <c r="J95" i="2"/>
  <c r="P65" i="2"/>
  <c r="O65" i="2"/>
  <c r="Q65" i="2" s="1"/>
  <c r="N65" i="2"/>
  <c r="M65" i="2"/>
  <c r="N66" i="2" s="1"/>
  <c r="L66" i="2"/>
  <c r="L65" i="2"/>
  <c r="K65" i="2"/>
  <c r="J65" i="2"/>
  <c r="K66" i="2" s="1"/>
  <c r="P48" i="2"/>
  <c r="H16" i="8" s="1"/>
  <c r="L48" i="2"/>
  <c r="L98" i="2" l="1"/>
  <c r="E5" i="8" s="1"/>
  <c r="K48" i="2"/>
  <c r="N48" i="2"/>
  <c r="F16" i="8" s="1"/>
  <c r="P66" i="2"/>
  <c r="Q47" i="2"/>
  <c r="P96" i="2"/>
  <c r="G19" i="8"/>
  <c r="H19" i="8" l="1"/>
  <c r="I17" i="8"/>
  <c r="P98" i="2"/>
  <c r="G5" i="8" s="1"/>
  <c r="I16" i="8"/>
  <c r="E19" i="8"/>
  <c r="G13" i="8"/>
  <c r="H5" i="8" s="1"/>
  <c r="D13" i="8"/>
  <c r="H4" i="8" s="1"/>
  <c r="H6" i="8" l="1"/>
  <c r="N238" i="1" l="1"/>
  <c r="F18" i="8" s="1"/>
  <c r="F19" i="8" s="1"/>
  <c r="N240" i="1" l="1"/>
  <c r="F4" i="8" s="1"/>
  <c r="G6" i="8" l="1"/>
  <c r="N96" i="2"/>
  <c r="N98" i="2" l="1"/>
  <c r="F5" i="8" s="1"/>
  <c r="F6" i="8" s="1"/>
  <c r="K238" i="1"/>
  <c r="D18" i="8" s="1"/>
  <c r="K96" i="2"/>
  <c r="I18" i="8" l="1"/>
  <c r="D19" i="8"/>
  <c r="I19" i="8" s="1"/>
  <c r="K240" i="1"/>
  <c r="D4" i="8" s="1"/>
  <c r="K98" i="2"/>
  <c r="I5" i="8" s="1"/>
  <c r="D6" i="8" l="1"/>
  <c r="I3" i="8"/>
  <c r="E6" i="8"/>
  <c r="I4" i="8"/>
  <c r="I6" i="8" l="1"/>
</calcChain>
</file>

<file path=xl/comments1.xml><?xml version="1.0" encoding="utf-8"?>
<comments xmlns="http://schemas.openxmlformats.org/spreadsheetml/2006/main">
  <authors>
    <author>Araya Alpizar Elmer</author>
  </authors>
  <commentList>
    <comment ref="M31" authorId="0" shapeId="0">
      <text>
        <r>
          <rPr>
            <b/>
            <sz val="9"/>
            <color indexed="81"/>
            <rFont val="Tahoma"/>
            <family val="2"/>
          </rPr>
          <t>1 enlace de MW</t>
        </r>
      </text>
    </comment>
    <comment ref="M37" authorId="0" shapeId="0">
      <text>
        <r>
          <rPr>
            <sz val="9"/>
            <color indexed="81"/>
            <rFont val="Tahoma"/>
            <family val="2"/>
          </rPr>
          <t>Dos enlaces de micrrondas</t>
        </r>
      </text>
    </comment>
    <comment ref="M89" authorId="0" shapeId="0">
      <text>
        <r>
          <rPr>
            <b/>
            <sz val="9"/>
            <color indexed="81"/>
            <rFont val="Tahoma"/>
            <family val="2"/>
          </rPr>
          <t>1 Enlace de MW</t>
        </r>
      </text>
    </comment>
  </commentList>
</comments>
</file>

<file path=xl/comments2.xml><?xml version="1.0" encoding="utf-8"?>
<comments xmlns="http://schemas.openxmlformats.org/spreadsheetml/2006/main">
  <authors>
    <author>Araya Alpizar Elmer</author>
  </authors>
  <commentList>
    <comment ref="M29" authorId="0" shapeId="0">
      <text>
        <r>
          <rPr>
            <b/>
            <sz val="9"/>
            <color indexed="81"/>
            <rFont val="Tahoma"/>
            <family val="2"/>
          </rPr>
          <t xml:space="preserve">3 enlaces MW y 1 repetidor
</t>
        </r>
      </text>
    </comment>
    <comment ref="O29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</text>
    </comment>
    <comment ref="M50" authorId="0" shapeId="0">
      <text>
        <r>
          <rPr>
            <b/>
            <sz val="9"/>
            <color indexed="81"/>
            <rFont val="Tahoma"/>
            <family val="2"/>
          </rPr>
          <t>3 enlaces MW (SD) y 1 repetidor</t>
        </r>
      </text>
    </comment>
    <comment ref="O50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</text>
    </comment>
    <comment ref="M51" authorId="0" shapeId="0">
      <text>
        <r>
          <rPr>
            <b/>
            <sz val="9"/>
            <color indexed="81"/>
            <rFont val="Tahoma"/>
            <family val="2"/>
          </rPr>
          <t>4 enlaces MW (SD)</t>
        </r>
      </text>
    </comment>
    <comment ref="O51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52" authorId="0" shapeId="0">
      <text>
        <r>
          <rPr>
            <b/>
            <sz val="9"/>
            <color indexed="81"/>
            <rFont val="Tahoma"/>
            <family val="2"/>
          </rPr>
          <t>3 enlaces MW (SD) y 1 repetidor</t>
        </r>
      </text>
    </comment>
    <comment ref="O52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</text>
    </comment>
    <comment ref="O71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72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73" authorId="0" shapeId="0">
      <text>
        <r>
          <rPr>
            <sz val="9"/>
            <color indexed="81"/>
            <rFont val="Tahoma"/>
            <family val="2"/>
          </rPr>
          <t>3 enlaces MW y 2 repetidor</t>
        </r>
      </text>
    </comment>
    <comment ref="O73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  <r>
          <rPr>
            <u/>
            <sz val="9"/>
            <color indexed="81"/>
            <rFont val="Tahoma"/>
            <family val="2"/>
          </rPr>
          <t>+ segundo reptidor= Ȼ164,211,473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Total= Ȼ492,634,419</t>
        </r>
      </text>
    </comment>
    <comment ref="O74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85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88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93" authorId="0" shapeId="0">
      <text>
        <r>
          <rPr>
            <sz val="9"/>
            <color indexed="81"/>
            <rFont val="Tahoma"/>
            <family val="2"/>
          </rPr>
          <t>3 enlaces MW y 2 repetidor</t>
        </r>
      </text>
    </comment>
    <comment ref="O93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  <r>
          <rPr>
            <u/>
            <sz val="9"/>
            <color indexed="81"/>
            <rFont val="Tahoma"/>
            <family val="2"/>
          </rPr>
          <t>+ segundo reptidor= Ȼ164,211,473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Total= Ȼ492,634,419</t>
        </r>
      </text>
    </comment>
    <comment ref="O98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100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102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103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106" authorId="0" shapeId="0">
      <text>
        <r>
          <rPr>
            <sz val="9"/>
            <color indexed="81"/>
            <rFont val="Tahoma"/>
            <family val="2"/>
          </rPr>
          <t>2 enlaces MW y 1 repetidor</t>
        </r>
      </text>
    </comment>
    <comment ref="O106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</text>
    </comment>
    <comment ref="O109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120" authorId="0" shapeId="0">
      <text>
        <r>
          <rPr>
            <sz val="9"/>
            <color indexed="81"/>
            <rFont val="Tahoma"/>
            <family val="2"/>
          </rPr>
          <t>2 enlaces MW y 1 repetidor</t>
        </r>
      </text>
    </comment>
    <comment ref="O120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</text>
    </comment>
    <comment ref="M126" authorId="0" shapeId="0">
      <text>
        <r>
          <rPr>
            <sz val="9"/>
            <color indexed="81"/>
            <rFont val="Tahoma"/>
            <family val="2"/>
          </rPr>
          <t>2 enlaces MW y 1 repetidor</t>
        </r>
      </text>
    </comment>
    <comment ref="O126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</text>
    </comment>
    <comment ref="O128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132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136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138" authorId="0" shapeId="0">
      <text>
        <r>
          <rPr>
            <sz val="9"/>
            <color indexed="81"/>
            <rFont val="Tahoma"/>
            <family val="2"/>
          </rPr>
          <t>2 enlaces MW y 1 repetidor</t>
        </r>
      </text>
    </comment>
    <comment ref="O138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</text>
    </comment>
    <comment ref="M140" authorId="0" shapeId="0">
      <text>
        <r>
          <rPr>
            <sz val="9"/>
            <color indexed="81"/>
            <rFont val="Tahoma"/>
            <family val="2"/>
          </rPr>
          <t>2 enlaces MW y 1 repetidor</t>
        </r>
      </text>
    </comment>
    <comment ref="O140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</text>
    </comment>
    <comment ref="O144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145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146" authorId="0" shapeId="0">
      <text>
        <r>
          <rPr>
            <sz val="9"/>
            <color indexed="81"/>
            <rFont val="Tahoma"/>
            <family val="2"/>
          </rPr>
          <t>2 enlaces MW y 1 repetidor</t>
        </r>
      </text>
    </comment>
    <comment ref="O146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</text>
    </comment>
    <comment ref="M147" authorId="0" shapeId="0">
      <text>
        <r>
          <rPr>
            <sz val="9"/>
            <color indexed="81"/>
            <rFont val="Tahoma"/>
            <family val="2"/>
          </rPr>
          <t>2 enlaces MW y 1 repetidor</t>
        </r>
      </text>
    </comment>
    <comment ref="O147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</text>
    </comment>
    <comment ref="M148" authorId="0" shapeId="0">
      <text>
        <r>
          <rPr>
            <sz val="9"/>
            <color indexed="81"/>
            <rFont val="Tahoma"/>
            <family val="2"/>
          </rPr>
          <t>2 enlaces MW y 1 repetidor</t>
        </r>
      </text>
    </comment>
    <comment ref="O148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</text>
    </comment>
    <comment ref="M149" authorId="0" shapeId="0">
      <text>
        <r>
          <rPr>
            <sz val="9"/>
            <color indexed="81"/>
            <rFont val="Tahoma"/>
            <family val="2"/>
          </rPr>
          <t>2 enlaces MW y 1 repetidor</t>
        </r>
      </text>
    </comment>
    <comment ref="O149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</text>
    </comment>
    <comment ref="M150" authorId="0" shapeId="0">
      <text>
        <r>
          <rPr>
            <sz val="9"/>
            <color indexed="81"/>
            <rFont val="Tahoma"/>
            <family val="2"/>
          </rPr>
          <t>3 enlaces MW y 2 repetidor</t>
        </r>
      </text>
    </comment>
    <comment ref="O150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  <r>
          <rPr>
            <u/>
            <sz val="9"/>
            <color indexed="81"/>
            <rFont val="Tahoma"/>
            <family val="2"/>
          </rPr>
          <t>+ segundo reptidor= Ȼ164,211,473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Total= Ȼ492,634,419</t>
        </r>
      </text>
    </comment>
    <comment ref="M151" authorId="0" shapeId="0">
      <text>
        <r>
          <rPr>
            <b/>
            <sz val="9"/>
            <color indexed="81"/>
            <rFont val="Tahoma"/>
            <family val="2"/>
          </rPr>
          <t>1 enlace MW</t>
        </r>
      </text>
    </comment>
    <comment ref="O151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152" authorId="0" shapeId="0">
      <text>
        <r>
          <rPr>
            <sz val="9"/>
            <color indexed="81"/>
            <rFont val="Tahoma"/>
            <family val="2"/>
          </rPr>
          <t>2 enlaces MW y 1 repetidor</t>
        </r>
      </text>
    </comment>
    <comment ref="O152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</text>
    </comment>
    <comment ref="M154" authorId="0" shapeId="0">
      <text>
        <r>
          <rPr>
            <sz val="9"/>
            <color indexed="81"/>
            <rFont val="Tahoma"/>
            <family val="2"/>
          </rPr>
          <t>2 enlaces MW y 1 repetidor</t>
        </r>
      </text>
    </comment>
    <comment ref="O154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</text>
    </comment>
    <comment ref="M155" authorId="0" shapeId="0">
      <text>
        <r>
          <rPr>
            <sz val="9"/>
            <color indexed="81"/>
            <rFont val="Tahoma"/>
            <family val="2"/>
          </rPr>
          <t>3 enlaces MW y 2 repetidor</t>
        </r>
      </text>
    </comment>
    <comment ref="O155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  <r>
          <rPr>
            <u/>
            <sz val="9"/>
            <color indexed="81"/>
            <rFont val="Tahoma"/>
            <family val="2"/>
          </rPr>
          <t>+ segundo reptidor= Ȼ164,211,473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Total= Ȼ492,634,419</t>
        </r>
      </text>
    </comment>
    <comment ref="M158" authorId="0" shapeId="0">
      <text>
        <r>
          <rPr>
            <sz val="9"/>
            <color indexed="81"/>
            <rFont val="Tahoma"/>
            <family val="2"/>
          </rPr>
          <t xml:space="preserve">2 enlaces MW
</t>
        </r>
      </text>
    </comment>
    <comment ref="O158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159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160" authorId="0" shapeId="0">
      <text>
        <r>
          <rPr>
            <b/>
            <sz val="9"/>
            <color indexed="81"/>
            <rFont val="Tahoma"/>
            <family val="2"/>
          </rPr>
          <t>1 Enlace MW</t>
        </r>
      </text>
    </comment>
    <comment ref="O160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164" authorId="0" shapeId="0">
      <text>
        <r>
          <rPr>
            <sz val="9"/>
            <color indexed="81"/>
            <rFont val="Tahoma"/>
            <family val="2"/>
          </rPr>
          <t xml:space="preserve">2 enlaces MW
</t>
        </r>
      </text>
    </comment>
    <comment ref="O164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165" authorId="0" shapeId="0">
      <text>
        <r>
          <rPr>
            <b/>
            <sz val="9"/>
            <color indexed="81"/>
            <rFont val="Tahoma"/>
            <family val="2"/>
          </rPr>
          <t>1 Enlace MW</t>
        </r>
      </text>
    </comment>
    <comment ref="O165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167" authorId="0" shapeId="0">
      <text>
        <r>
          <rPr>
            <b/>
            <sz val="9"/>
            <color indexed="81"/>
            <rFont val="Tahoma"/>
            <family val="2"/>
          </rPr>
          <t>1 Enlace MW</t>
        </r>
      </text>
    </comment>
    <comment ref="O167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168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170" authorId="0" shapeId="0">
      <text>
        <r>
          <rPr>
            <b/>
            <sz val="9"/>
            <color indexed="81"/>
            <rFont val="Tahoma"/>
            <family val="2"/>
          </rPr>
          <t>1 Enlace MW</t>
        </r>
      </text>
    </comment>
    <comment ref="O170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171" authorId="0" shapeId="0">
      <text>
        <r>
          <rPr>
            <b/>
            <sz val="9"/>
            <color indexed="81"/>
            <rFont val="Tahoma"/>
            <family val="2"/>
          </rPr>
          <t>1 Enlace MW</t>
        </r>
      </text>
    </comment>
    <comment ref="O171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174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177" authorId="0" shapeId="0">
      <text>
        <r>
          <rPr>
            <b/>
            <sz val="9"/>
            <color indexed="81"/>
            <rFont val="Tahoma"/>
            <family val="2"/>
          </rPr>
          <t>1 Enlace MW</t>
        </r>
      </text>
    </comment>
    <comment ref="O177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180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182" authorId="0" shapeId="0">
      <text>
        <r>
          <rPr>
            <b/>
            <sz val="9"/>
            <color indexed="81"/>
            <rFont val="Tahoma"/>
            <family val="2"/>
          </rPr>
          <t>1 Enlace MW</t>
        </r>
      </text>
    </comment>
    <comment ref="O182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183" authorId="0" shapeId="0">
      <text>
        <r>
          <rPr>
            <sz val="9"/>
            <color indexed="81"/>
            <rFont val="Tahoma"/>
            <family val="2"/>
          </rPr>
          <t>2 enlaces MW y 1 repetidor</t>
        </r>
      </text>
    </comment>
    <comment ref="O183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</text>
    </comment>
    <comment ref="O185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186" authorId="0" shapeId="0">
      <text>
        <r>
          <rPr>
            <b/>
            <sz val="9"/>
            <color indexed="81"/>
            <rFont val="Tahoma"/>
            <family val="2"/>
          </rPr>
          <t>1 Enlace MW</t>
        </r>
      </text>
    </comment>
    <comment ref="O186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188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192" authorId="0" shapeId="0">
      <text>
        <r>
          <rPr>
            <sz val="9"/>
            <color indexed="81"/>
            <rFont val="Tahoma"/>
            <family val="2"/>
          </rPr>
          <t>3 enlaces MW y 1 repetidor</t>
        </r>
      </text>
    </comment>
    <comment ref="O192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</text>
    </comment>
    <comment ref="M193" authorId="0" shapeId="0">
      <text>
        <r>
          <rPr>
            <sz val="9"/>
            <color indexed="81"/>
            <rFont val="Tahoma"/>
            <family val="2"/>
          </rPr>
          <t>3 enlaces MW</t>
        </r>
      </text>
    </comment>
    <comment ref="O193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195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196" authorId="0" shapeId="0">
      <text>
        <r>
          <rPr>
            <sz val="9"/>
            <color indexed="81"/>
            <rFont val="Tahoma"/>
            <family val="2"/>
          </rPr>
          <t>3 enlaces MW y 1 repetidor</t>
        </r>
      </text>
    </comment>
    <comment ref="O196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</text>
    </comment>
    <comment ref="M197" authorId="0" shapeId="0">
      <text>
        <r>
          <rPr>
            <sz val="9"/>
            <color indexed="81"/>
            <rFont val="Tahoma"/>
            <family val="2"/>
          </rPr>
          <t>3 enlaces MW y 2 repetidor</t>
        </r>
      </text>
    </comment>
    <comment ref="O197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  <r>
          <rPr>
            <u/>
            <sz val="9"/>
            <color indexed="81"/>
            <rFont val="Tahoma"/>
            <family val="2"/>
          </rPr>
          <t>+ segundo reptidor= Ȼ164,211,473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Total= Ȼ492,634,419</t>
        </r>
      </text>
    </comment>
    <comment ref="M203" authorId="0" shapeId="0">
      <text>
        <r>
          <rPr>
            <b/>
            <sz val="9"/>
            <color indexed="81"/>
            <rFont val="Tahoma"/>
            <family val="2"/>
          </rPr>
          <t>1 Enlace MW</t>
        </r>
      </text>
    </comment>
    <comment ref="O203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204" authorId="0" shapeId="0">
      <text>
        <r>
          <rPr>
            <b/>
            <sz val="9"/>
            <color indexed="81"/>
            <rFont val="Tahoma"/>
            <family val="2"/>
          </rPr>
          <t>1 Enlace MW</t>
        </r>
      </text>
    </comment>
    <comment ref="O204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205" authorId="0" shapeId="0">
      <text>
        <r>
          <rPr>
            <b/>
            <sz val="9"/>
            <color indexed="81"/>
            <rFont val="Tahoma"/>
            <family val="2"/>
          </rPr>
          <t>1 Enlace MW</t>
        </r>
      </text>
    </comment>
    <comment ref="O205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206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212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213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216" authorId="0" shapeId="0">
      <text>
        <r>
          <rPr>
            <b/>
            <sz val="9"/>
            <color indexed="81"/>
            <rFont val="Tahoma"/>
            <family val="2"/>
          </rPr>
          <t>1 Enlace MW</t>
        </r>
      </text>
    </comment>
    <comment ref="O216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217" authorId="0" shapeId="0">
      <text>
        <r>
          <rPr>
            <b/>
            <sz val="9"/>
            <color indexed="81"/>
            <rFont val="Tahoma"/>
            <family val="2"/>
          </rPr>
          <t>1 Enlace MW</t>
        </r>
      </text>
    </comment>
    <comment ref="O217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219" authorId="0" shapeId="0">
      <text>
        <r>
          <rPr>
            <sz val="9"/>
            <color indexed="81"/>
            <rFont val="Tahoma"/>
            <family val="2"/>
          </rPr>
          <t>2 enlaces MW (SD)</t>
        </r>
      </text>
    </comment>
    <comment ref="O219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220" authorId="0" shapeId="0">
      <text>
        <r>
          <rPr>
            <sz val="9"/>
            <color indexed="81"/>
            <rFont val="Tahoma"/>
            <family val="2"/>
          </rPr>
          <t>3 enlaces MW (SD) y 1 repetidor</t>
        </r>
      </text>
    </comment>
    <comment ref="O220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</text>
    </comment>
    <comment ref="M221" authorId="0" shapeId="0">
      <text>
        <r>
          <rPr>
            <sz val="9"/>
            <color indexed="81"/>
            <rFont val="Tahoma"/>
            <family val="2"/>
          </rPr>
          <t>3 enlaces MW y 2 repetidor</t>
        </r>
      </text>
    </comment>
    <comment ref="O221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  <r>
          <rPr>
            <u/>
            <sz val="9"/>
            <color indexed="81"/>
            <rFont val="Tahoma"/>
            <family val="2"/>
          </rPr>
          <t>+ segundo reptidor= Ȼ164,211,473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Total= Ȼ492,634,419</t>
        </r>
      </text>
    </comment>
    <comment ref="M222" authorId="0" shapeId="0">
      <text>
        <r>
          <rPr>
            <sz val="9"/>
            <color indexed="81"/>
            <rFont val="Tahoma"/>
            <family val="2"/>
          </rPr>
          <t>2 enlaces MW (SD)</t>
        </r>
      </text>
    </comment>
    <comment ref="O222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223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224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229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M230" authorId="0" shapeId="0">
      <text>
        <r>
          <rPr>
            <sz val="9"/>
            <color indexed="81"/>
            <rFont val="Tahoma"/>
            <family val="2"/>
          </rPr>
          <t>2 enlaces MW y 1 repetidor</t>
        </r>
      </text>
    </comment>
    <comment ref="O230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  <r>
          <rPr>
            <u/>
            <sz val="9"/>
            <color indexed="81"/>
            <rFont val="Tahoma"/>
            <family val="2"/>
          </rPr>
          <t>+ 1 reptidor= Ȼ164,211,473</t>
        </r>
        <r>
          <rPr>
            <sz val="9"/>
            <color indexed="81"/>
            <rFont val="Tahoma"/>
            <family val="2"/>
          </rPr>
          <t xml:space="preserve">
Total= Ȼ328,422,946
</t>
        </r>
      </text>
    </comment>
    <comment ref="M231" authorId="0" shapeId="0">
      <text>
        <r>
          <rPr>
            <b/>
            <sz val="9"/>
            <color indexed="81"/>
            <rFont val="Tahoma"/>
            <family val="2"/>
          </rPr>
          <t>1 Enlace MW</t>
        </r>
      </text>
    </comment>
    <comment ref="O231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  <comment ref="O236" authorId="0" shapeId="0">
      <text>
        <r>
          <rPr>
            <sz val="9"/>
            <color indexed="81"/>
            <rFont val="Tahoma"/>
            <family val="2"/>
          </rPr>
          <t xml:space="preserve">1 Torre 60m=Ȼ51,877,473
MO Torre 60m= Ȼ102,034,000
Terreno 225m2= Ȼ7,200,000
</t>
        </r>
        <r>
          <rPr>
            <u/>
            <sz val="9"/>
            <color indexed="81"/>
            <rFont val="Tahoma"/>
            <family val="2"/>
          </rPr>
          <t>Servidumbre (50 m x 4 m)= Ȼ3,100,000</t>
        </r>
        <r>
          <rPr>
            <sz val="9"/>
            <color indexed="81"/>
            <rFont val="Tahoma"/>
            <family val="2"/>
          </rPr>
          <t xml:space="preserve">
Total= Ȼ164,211,473
</t>
        </r>
      </text>
    </comment>
  </commentList>
</comments>
</file>

<file path=xl/sharedStrings.xml><?xml version="1.0" encoding="utf-8"?>
<sst xmlns="http://schemas.openxmlformats.org/spreadsheetml/2006/main" count="26658" uniqueCount="2044">
  <si>
    <t>Site Code</t>
  </si>
  <si>
    <t>Site Name</t>
  </si>
  <si>
    <t>Latitud</t>
  </si>
  <si>
    <t>Longitud</t>
  </si>
  <si>
    <t>Altura Antenas (m)</t>
  </si>
  <si>
    <t>CFG eNB</t>
  </si>
  <si>
    <t>Throughput (Mbps)</t>
  </si>
  <si>
    <t>11905-05</t>
  </si>
  <si>
    <t>S-1</t>
  </si>
  <si>
    <t>60306-03</t>
  </si>
  <si>
    <t>60306-04</t>
  </si>
  <si>
    <t>60306-05</t>
  </si>
  <si>
    <t>60306-06</t>
  </si>
  <si>
    <t>60307-01</t>
  </si>
  <si>
    <t>60703-03</t>
  </si>
  <si>
    <t>60704-09</t>
  </si>
  <si>
    <t>61003-06</t>
  </si>
  <si>
    <t>SITE2486</t>
  </si>
  <si>
    <t>SITE2488</t>
  </si>
  <si>
    <t>SITE2489</t>
  </si>
  <si>
    <t>SITE2490</t>
  </si>
  <si>
    <t>SITE2492</t>
  </si>
  <si>
    <t>60503-07</t>
  </si>
  <si>
    <t>S-11</t>
  </si>
  <si>
    <t>60704-04</t>
  </si>
  <si>
    <t>60801-03</t>
  </si>
  <si>
    <t>60801-08</t>
  </si>
  <si>
    <t>61004-06</t>
  </si>
  <si>
    <t>61004-08</t>
  </si>
  <si>
    <t>SITE2485</t>
  </si>
  <si>
    <t>SITE2491</t>
  </si>
  <si>
    <t>SITE2495</t>
  </si>
  <si>
    <t>60305-02</t>
  </si>
  <si>
    <t>S-111</t>
  </si>
  <si>
    <t>SITE2487</t>
  </si>
  <si>
    <t>SITE2493</t>
  </si>
  <si>
    <t>Tipo escenario</t>
  </si>
  <si>
    <t>Proyecto</t>
  </si>
  <si>
    <t>FONATEL SUR</t>
  </si>
  <si>
    <t>SITIO NUEVO</t>
  </si>
  <si>
    <t>60702-03</t>
  </si>
  <si>
    <t>60703-04</t>
  </si>
  <si>
    <t>60801-01</t>
  </si>
  <si>
    <t>60302-02</t>
  </si>
  <si>
    <t>60303-03</t>
  </si>
  <si>
    <t>60309-01</t>
  </si>
  <si>
    <t>60501-01</t>
  </si>
  <si>
    <t>60502-01</t>
  </si>
  <si>
    <t>60505-04</t>
  </si>
  <si>
    <t>60703-01</t>
  </si>
  <si>
    <t>60704-01</t>
  </si>
  <si>
    <t>60704-02</t>
  </si>
  <si>
    <t>60805-01</t>
  </si>
  <si>
    <t>61003-02</t>
  </si>
  <si>
    <t>61004-03</t>
  </si>
  <si>
    <t>TI_P_001_T2</t>
  </si>
  <si>
    <t>TI_P_004_T2</t>
  </si>
  <si>
    <t>TI_P_010_T2</t>
  </si>
  <si>
    <t>60301-03</t>
  </si>
  <si>
    <t>60303-01</t>
  </si>
  <si>
    <t>60305-01</t>
  </si>
  <si>
    <t>60308-01</t>
  </si>
  <si>
    <t>60505-02</t>
  </si>
  <si>
    <t>60505-06</t>
  </si>
  <si>
    <t>60702-05</t>
  </si>
  <si>
    <t>60703-02</t>
  </si>
  <si>
    <t>60802-01</t>
  </si>
  <si>
    <t>60802-04</t>
  </si>
  <si>
    <t>60803-02</t>
  </si>
  <si>
    <t>60804-02</t>
  </si>
  <si>
    <t>61001-04</t>
  </si>
  <si>
    <t>61004-02</t>
  </si>
  <si>
    <t>60801-05</t>
  </si>
  <si>
    <t>60802-03</t>
  </si>
  <si>
    <t>60804-01</t>
  </si>
  <si>
    <t>61004-01</t>
  </si>
  <si>
    <t>NODE EXPANSION</t>
  </si>
  <si>
    <t>70101-04</t>
  </si>
  <si>
    <t>SANTA ROSA PUEBLO NUEVO LIMÓN</t>
  </si>
  <si>
    <t>70102-01</t>
  </si>
  <si>
    <t>PENSHURT</t>
  </si>
  <si>
    <t>70102-05</t>
  </si>
  <si>
    <t>GUARIA, VALLE DE LA ESTRELLA</t>
  </si>
  <si>
    <t>70102-06</t>
  </si>
  <si>
    <t>LAS NUBES</t>
  </si>
  <si>
    <t>70102-08</t>
  </si>
  <si>
    <t>BOCUARE</t>
  </si>
  <si>
    <t>70103-01</t>
  </si>
  <si>
    <t>RIO CUBA</t>
  </si>
  <si>
    <t>70104-01</t>
  </si>
  <si>
    <t>BANANO LA BOMBA</t>
  </si>
  <si>
    <t>70104-04</t>
  </si>
  <si>
    <t>TRÉBOL, MATAMA</t>
  </si>
  <si>
    <t>70303-03</t>
  </si>
  <si>
    <t>BONILLA</t>
  </si>
  <si>
    <t>70305-01</t>
  </si>
  <si>
    <t>EL CAIRO</t>
  </si>
  <si>
    <t>70402-02</t>
  </si>
  <si>
    <t>MANZANILLO</t>
  </si>
  <si>
    <t>70403-10</t>
  </si>
  <si>
    <t>SAN RAFAEL DE CAHUITA</t>
  </si>
  <si>
    <t>70403-11</t>
  </si>
  <si>
    <t>CARBON</t>
  </si>
  <si>
    <t>70503-02</t>
  </si>
  <si>
    <t>LAS BRISAS CARRANDI</t>
  </si>
  <si>
    <t>70604-01</t>
  </si>
  <si>
    <t>RIO JIMENEZ</t>
  </si>
  <si>
    <t>70604-02</t>
  </si>
  <si>
    <t>IRLANDA</t>
  </si>
  <si>
    <t>FONATEL ATLANTICO</t>
  </si>
  <si>
    <t>30512-0A</t>
  </si>
  <si>
    <t>NIMARI</t>
  </si>
  <si>
    <t>70102-0A</t>
  </si>
  <si>
    <t>RIO DURUY</t>
  </si>
  <si>
    <t>70102-0B</t>
  </si>
  <si>
    <t>ARMENIA</t>
  </si>
  <si>
    <t>70102-0C</t>
  </si>
  <si>
    <t>BUENAVISTA</t>
  </si>
  <si>
    <t>70102-0D</t>
  </si>
  <si>
    <t>LA SIBERIA</t>
  </si>
  <si>
    <t>70102-0E</t>
  </si>
  <si>
    <t>LA COLONIA</t>
  </si>
  <si>
    <t>70102-0F</t>
  </si>
  <si>
    <t>GAVILAN</t>
  </si>
  <si>
    <t>70102-0G</t>
  </si>
  <si>
    <t>VALLE LAS ROSAS</t>
  </si>
  <si>
    <t>70102-0H</t>
  </si>
  <si>
    <t>LAS BRISAS</t>
  </si>
  <si>
    <t>70102-0I</t>
  </si>
  <si>
    <t>SAN CARLOS</t>
  </si>
  <si>
    <t>70102-0J</t>
  </si>
  <si>
    <t>BURRICO</t>
  </si>
  <si>
    <t>70102-0K</t>
  </si>
  <si>
    <t>SAN ANDRES</t>
  </si>
  <si>
    <t>70104-06</t>
  </si>
  <si>
    <t>AGUAS ZARCAS, MATAMA</t>
  </si>
  <si>
    <t>70104-08</t>
  </si>
  <si>
    <t>MARÍA LUISA, MATAMA</t>
  </si>
  <si>
    <t>70104-0A</t>
  </si>
  <si>
    <t>ASUNCION</t>
  </si>
  <si>
    <t>70104-0B</t>
  </si>
  <si>
    <t>LIDER WESTFALIA</t>
  </si>
  <si>
    <t>70104-0C</t>
  </si>
  <si>
    <t>DONDONIA 1</t>
  </si>
  <si>
    <t>70204-0A</t>
  </si>
  <si>
    <t>ESPERANZA</t>
  </si>
  <si>
    <t>70302-0A</t>
  </si>
  <si>
    <t>ZEPHANIAH FARGUHARSON VASSELL</t>
  </si>
  <si>
    <t>70302-0B</t>
  </si>
  <si>
    <t>70302-0C</t>
  </si>
  <si>
    <t>PACUARITO</t>
  </si>
  <si>
    <t>70302-0D</t>
  </si>
  <si>
    <t>DUERI</t>
  </si>
  <si>
    <t>70302-0E</t>
  </si>
  <si>
    <t>FREEMAN</t>
  </si>
  <si>
    <t>70303-0A</t>
  </si>
  <si>
    <t>LAS LOMAS</t>
  </si>
  <si>
    <t>70303-0B</t>
  </si>
  <si>
    <t>SAN ISIDRO DE FLORIDA</t>
  </si>
  <si>
    <t>70303-0C</t>
  </si>
  <si>
    <t>SAN ANTONIO</t>
  </si>
  <si>
    <t>70303-0E</t>
  </si>
  <si>
    <t>OJO DE AGUA</t>
  </si>
  <si>
    <t>70305-0A</t>
  </si>
  <si>
    <t>CUATRO MILLAS</t>
  </si>
  <si>
    <t>70305-0B</t>
  </si>
  <si>
    <t>LA CATALINA</t>
  </si>
  <si>
    <t>70305-0C</t>
  </si>
  <si>
    <t>SEIS AMIGOS</t>
  </si>
  <si>
    <t>70305-0D</t>
  </si>
  <si>
    <t>EL SILENCIO</t>
  </si>
  <si>
    <t>70402-0A</t>
  </si>
  <si>
    <t>SAN MIGUEL</t>
  </si>
  <si>
    <t>70402-0B</t>
  </si>
  <si>
    <t>GANDOCA</t>
  </si>
  <si>
    <t>70403-0A</t>
  </si>
  <si>
    <t>TUBA CREEK #1</t>
  </si>
  <si>
    <t>70403-0B</t>
  </si>
  <si>
    <t>COMADRE</t>
  </si>
  <si>
    <t>70501-0A</t>
  </si>
  <si>
    <t>COLONIA PURISCALEÑA</t>
  </si>
  <si>
    <t>70501-0B</t>
  </si>
  <si>
    <t>70501-0C</t>
  </si>
  <si>
    <t>LA ESPERANZA</t>
  </si>
  <si>
    <t>70502-05</t>
  </si>
  <si>
    <t xml:space="preserve">PUESTO DE GUARDACOSTAS PACUARE </t>
  </si>
  <si>
    <t>70502-0A</t>
  </si>
  <si>
    <t>DOS RAMAS</t>
  </si>
  <si>
    <t>70502-0B</t>
  </si>
  <si>
    <t>SAN CRISTOBAL Y NEVIS</t>
  </si>
  <si>
    <t>70503-06</t>
  </si>
  <si>
    <t>SABORÍO, MATINA</t>
  </si>
  <si>
    <t>70503-0A</t>
  </si>
  <si>
    <t>PALESTINA DE ZENT</t>
  </si>
  <si>
    <t>70503-0B</t>
  </si>
  <si>
    <t>PALACIOS</t>
  </si>
  <si>
    <t>70603-0A</t>
  </si>
  <si>
    <t>SAN BOSCO</t>
  </si>
  <si>
    <t>70604-0A</t>
  </si>
  <si>
    <t>BOCA DEL RNO SILENCIO</t>
  </si>
  <si>
    <t>70604-0B</t>
  </si>
  <si>
    <t>CARTAGENA</t>
  </si>
  <si>
    <t>70605-0A</t>
  </si>
  <si>
    <t>DUACAR</t>
  </si>
  <si>
    <t>Cantidad</t>
  </si>
  <si>
    <t>50402-0A</t>
  </si>
  <si>
    <t>LA UNION (FERRER)</t>
  </si>
  <si>
    <t>50202-0A</t>
  </si>
  <si>
    <t>MATINA</t>
  </si>
  <si>
    <t>50306-0A</t>
  </si>
  <si>
    <t>PALMARES</t>
  </si>
  <si>
    <t>60402-0A</t>
  </si>
  <si>
    <t>LA UNION</t>
  </si>
  <si>
    <t>60116-0A</t>
  </si>
  <si>
    <t>SAN MARTIN NORTE</t>
  </si>
  <si>
    <t>60105-0A</t>
  </si>
  <si>
    <t>ISLA CEDROS</t>
  </si>
  <si>
    <t>50704-0A</t>
  </si>
  <si>
    <t>HIGUERILLAS</t>
  </si>
  <si>
    <t>50402-0B</t>
  </si>
  <si>
    <t>CUIPILAPA</t>
  </si>
  <si>
    <t>50402-0C</t>
  </si>
  <si>
    <t>SANTA FE</t>
  </si>
  <si>
    <t>50403-0A</t>
  </si>
  <si>
    <t>LIMONAL</t>
  </si>
  <si>
    <t>50403-0B</t>
  </si>
  <si>
    <t>LOS ÁNGELES</t>
  </si>
  <si>
    <t>50403-0C</t>
  </si>
  <si>
    <t>RINCON DE LA CRUZ</t>
  </si>
  <si>
    <t>50404-0A</t>
  </si>
  <si>
    <t>RIO CHIQUITO</t>
  </si>
  <si>
    <t>50603-0A</t>
  </si>
  <si>
    <t>HIGUERON</t>
  </si>
  <si>
    <t>51101-0A</t>
  </si>
  <si>
    <t>SAN GERARDO</t>
  </si>
  <si>
    <t>51101-0B</t>
  </si>
  <si>
    <t>LA LIBERTAD</t>
  </si>
  <si>
    <t>51101-0C</t>
  </si>
  <si>
    <t>CERRILLOS</t>
  </si>
  <si>
    <t>51101-0D</t>
  </si>
  <si>
    <t>LOS ANGELES</t>
  </si>
  <si>
    <t>51002-0A</t>
  </si>
  <si>
    <t>51002-0B</t>
  </si>
  <si>
    <t>PIEDRAS AZULES</t>
  </si>
  <si>
    <t>50104-0A</t>
  </si>
  <si>
    <t>EL TRIUNFO</t>
  </si>
  <si>
    <t>50602-0A</t>
  </si>
  <si>
    <t>AGUA CALIENTE</t>
  </si>
  <si>
    <t>50906-0A</t>
  </si>
  <si>
    <t>SAN JORGE</t>
  </si>
  <si>
    <t>50906-0B</t>
  </si>
  <si>
    <t>HACIENDA PALO DE ARCO</t>
  </si>
  <si>
    <t>50906-0C</t>
  </si>
  <si>
    <t>QUEBRADA DE NANDO</t>
  </si>
  <si>
    <t>50906-0D</t>
  </si>
  <si>
    <t>LAS PAMPAS</t>
  </si>
  <si>
    <t>50905-0A</t>
  </si>
  <si>
    <t>CERRO AZUL</t>
  </si>
  <si>
    <t>50904-0A</t>
  </si>
  <si>
    <t>PUERTO SAN PABLO</t>
  </si>
  <si>
    <t>50902-0A</t>
  </si>
  <si>
    <t>CACAO</t>
  </si>
  <si>
    <t>50202-0B</t>
  </si>
  <si>
    <t>MOROTE NORTE</t>
  </si>
  <si>
    <t>50903-0A</t>
  </si>
  <si>
    <t>RIO DE ORO</t>
  </si>
  <si>
    <t>51102-0A</t>
  </si>
  <si>
    <t>MONTE ROMO</t>
  </si>
  <si>
    <t>50903-0B</t>
  </si>
  <si>
    <t>ZAPOTAL</t>
  </si>
  <si>
    <t>50903-0C</t>
  </si>
  <si>
    <t>LA SOLEDAD</t>
  </si>
  <si>
    <t>50903-05</t>
  </si>
  <si>
    <t>RIO DE ORA</t>
  </si>
  <si>
    <t>50702-03</t>
  </si>
  <si>
    <t>LA SIERRA, ABANGARES</t>
  </si>
  <si>
    <t>50207-0A</t>
  </si>
  <si>
    <t>QUEBRADA BONITA</t>
  </si>
  <si>
    <t>51101-0E</t>
  </si>
  <si>
    <t>SANTA ELENA</t>
  </si>
  <si>
    <t>50202-0C</t>
  </si>
  <si>
    <t>POLVAZALES</t>
  </si>
  <si>
    <t>50202-0D</t>
  </si>
  <si>
    <t>GUASTOMATAL</t>
  </si>
  <si>
    <t>50206-05</t>
  </si>
  <si>
    <t>RIO MONTAÑA</t>
  </si>
  <si>
    <t>50201-12</t>
  </si>
  <si>
    <t>PILAS BLANCAS, NICOYA</t>
  </si>
  <si>
    <t>50201-0A</t>
  </si>
  <si>
    <t>CERRO NEGRO</t>
  </si>
  <si>
    <t>50301-14</t>
  </si>
  <si>
    <t>COLAS DE GALLO, SANTA CRUZ</t>
  </si>
  <si>
    <t>50201-0B</t>
  </si>
  <si>
    <t>ORIENTE</t>
  </si>
  <si>
    <t>50204-0A</t>
  </si>
  <si>
    <t>POCHOTE</t>
  </si>
  <si>
    <t>50204-0B</t>
  </si>
  <si>
    <t>TORTUGUERO</t>
  </si>
  <si>
    <t>50205-0A</t>
  </si>
  <si>
    <t>BUENA VISTA</t>
  </si>
  <si>
    <t>50205-05</t>
  </si>
  <si>
    <t>GALILEA, SÁMARA</t>
  </si>
  <si>
    <t>50203-0A</t>
  </si>
  <si>
    <t>SAN VICENTE</t>
  </si>
  <si>
    <t>50201-0C</t>
  </si>
  <si>
    <t>MATAMBAS</t>
  </si>
  <si>
    <t>50203-0B</t>
  </si>
  <si>
    <t>LA MONTAÑITA</t>
  </si>
  <si>
    <t>50204-0C</t>
  </si>
  <si>
    <t>CABALLITO</t>
  </si>
  <si>
    <t>50306-0B</t>
  </si>
  <si>
    <t>SANTA CECILIA</t>
  </si>
  <si>
    <t>50306-0C</t>
  </si>
  <si>
    <t>EL SOCORRO</t>
  </si>
  <si>
    <t>50306-0D</t>
  </si>
  <si>
    <t>ESPABELAR</t>
  </si>
  <si>
    <t>50306-0E</t>
  </si>
  <si>
    <t>50306-0F</t>
  </si>
  <si>
    <t>EL PROGRESO</t>
  </si>
  <si>
    <t>50306-0G</t>
  </si>
  <si>
    <t>JAZMINAL</t>
  </si>
  <si>
    <t>50303-0A</t>
  </si>
  <si>
    <t>SAN JOSE DE LA MONTAÑA</t>
  </si>
  <si>
    <t>50702-0A</t>
  </si>
  <si>
    <t>LOS TORNOS</t>
  </si>
  <si>
    <t>50802-0A</t>
  </si>
  <si>
    <t>50202-0E</t>
  </si>
  <si>
    <t>MATAMBUGUITO</t>
  </si>
  <si>
    <t>50201-0F</t>
  </si>
  <si>
    <t>GAMALOTAL</t>
  </si>
  <si>
    <t>50201-0E</t>
  </si>
  <si>
    <t>DULCE NOMBRE</t>
  </si>
  <si>
    <t>50201-0D</t>
  </si>
  <si>
    <t>VIRGILIO CAAMAÑO ARAUZ</t>
  </si>
  <si>
    <t>51002-0C</t>
  </si>
  <si>
    <t>MAQUENCAL</t>
  </si>
  <si>
    <t>51002-0D</t>
  </si>
  <si>
    <t>LA VIRGEN</t>
  </si>
  <si>
    <t>51002-0E</t>
  </si>
  <si>
    <t>LOS PALMARES</t>
  </si>
  <si>
    <t>50602-0B</t>
  </si>
  <si>
    <t>NUEVA GUATEMALA</t>
  </si>
  <si>
    <t>50804-0A</t>
  </si>
  <si>
    <t>RANCHITOS</t>
  </si>
  <si>
    <t>60205-0A</t>
  </si>
  <si>
    <t>MESETAS ABAJO</t>
  </si>
  <si>
    <t>60114-03</t>
  </si>
  <si>
    <t>ARANJUECITO, PUNTARENAS</t>
  </si>
  <si>
    <t>60103-0A</t>
  </si>
  <si>
    <t>OROCU</t>
  </si>
  <si>
    <t>60102-03</t>
  </si>
  <si>
    <t>LAS LORAS, PUNTARENAS</t>
  </si>
  <si>
    <t>60111-0A</t>
  </si>
  <si>
    <t>60107-0A</t>
  </si>
  <si>
    <t>FERNANDEZ</t>
  </si>
  <si>
    <t>50605-0A</t>
  </si>
  <si>
    <t>POROZAL</t>
  </si>
  <si>
    <t>50504-03</t>
  </si>
  <si>
    <t>LOS PLANES, BELÉN</t>
  </si>
  <si>
    <t>50504-0A</t>
  </si>
  <si>
    <t>CASTILLA DE ORO</t>
  </si>
  <si>
    <t>50501-0A</t>
  </si>
  <si>
    <t>LOS JOCOTES</t>
  </si>
  <si>
    <t>51002-0F</t>
  </si>
  <si>
    <t>SAN RAFAEL</t>
  </si>
  <si>
    <t>51004-0A</t>
  </si>
  <si>
    <t>50103-0A</t>
  </si>
  <si>
    <t>EL CONSUELO</t>
  </si>
  <si>
    <t>50906-0E</t>
  </si>
  <si>
    <t>COLONIA DE VALLE</t>
  </si>
  <si>
    <t>50904-0B</t>
  </si>
  <si>
    <t>PAVONES</t>
  </si>
  <si>
    <t>60104-0A</t>
  </si>
  <si>
    <t>JUAN DE LEON</t>
  </si>
  <si>
    <t>60104-08</t>
  </si>
  <si>
    <t>CERRO TIGRA, LEPANTO</t>
  </si>
  <si>
    <t>60104-0B</t>
  </si>
  <si>
    <t>EL NISPERO</t>
  </si>
  <si>
    <t>60104-0C</t>
  </si>
  <si>
    <t>CERRO FRIO</t>
  </si>
  <si>
    <t>60104-0D</t>
  </si>
  <si>
    <t>LA GLORIA</t>
  </si>
  <si>
    <t>60105-10</t>
  </si>
  <si>
    <t>SONZAPOTE, PAQUERA</t>
  </si>
  <si>
    <t>60105-0B</t>
  </si>
  <si>
    <t>PUEBLO NUEVO</t>
  </si>
  <si>
    <t>50303-0B</t>
  </si>
  <si>
    <t>FLORIDA</t>
  </si>
  <si>
    <t>60106-03</t>
  </si>
  <si>
    <t>COSTA DE PÁJAROS, MANZANILLO</t>
  </si>
  <si>
    <t>60105-0C</t>
  </si>
  <si>
    <t>SAN FERNANDO</t>
  </si>
  <si>
    <t>60105-0D</t>
  </si>
  <si>
    <t>PUNTA DE RIO</t>
  </si>
  <si>
    <t>60105-0E</t>
  </si>
  <si>
    <t>PUNTA CUCHILLO</t>
  </si>
  <si>
    <t>60102-0A</t>
  </si>
  <si>
    <t>VILLA BRUSELAS</t>
  </si>
  <si>
    <t>60102-0B</t>
  </si>
  <si>
    <t>VILLA VIEJA</t>
  </si>
  <si>
    <t>60101-03</t>
  </si>
  <si>
    <t>ISLA CABALLO, PUNTARENAS</t>
  </si>
  <si>
    <t>60603-0A</t>
  </si>
  <si>
    <t>SABALO</t>
  </si>
  <si>
    <t>60601-0A</t>
  </si>
  <si>
    <t>LA GALLEGA</t>
  </si>
  <si>
    <t>60602-0A</t>
  </si>
  <si>
    <t>EL PASITO</t>
  </si>
  <si>
    <t>60602-0B</t>
  </si>
  <si>
    <t>LAGUNAS DE BARÚ</t>
  </si>
  <si>
    <t>50704-0B</t>
  </si>
  <si>
    <t>MONTE POTRERO</t>
  </si>
  <si>
    <t>50704-0C</t>
  </si>
  <si>
    <t>CONCEPCION</t>
  </si>
  <si>
    <t>50702-02</t>
  </si>
  <si>
    <t>TRES AMIGOS, ABANGARES</t>
  </si>
  <si>
    <t>50702-0B</t>
  </si>
  <si>
    <t>CAMPOS DE ORO</t>
  </si>
  <si>
    <t>50403-0D</t>
  </si>
  <si>
    <t>50303-0C</t>
  </si>
  <si>
    <t>SAN FRANCISCO</t>
  </si>
  <si>
    <t>50303-0D</t>
  </si>
  <si>
    <t>LAS DELICIAS</t>
  </si>
  <si>
    <t>50303-06</t>
  </si>
  <si>
    <t>PASO HONDO, VEINTISIETE DE ABRIL</t>
  </si>
  <si>
    <t>50802-0B</t>
  </si>
  <si>
    <t>50802-0C</t>
  </si>
  <si>
    <t>CABECERAS DE CANAS</t>
  </si>
  <si>
    <t>50701-08</t>
  </si>
  <si>
    <t>JARQUIN, ABANGARES</t>
  </si>
  <si>
    <t>60103-0B</t>
  </si>
  <si>
    <t>EL MALINCHE</t>
  </si>
  <si>
    <t>60103-0C</t>
  </si>
  <si>
    <t>LA COLINA</t>
  </si>
  <si>
    <t>60111-0B</t>
  </si>
  <si>
    <t>LA TRANQUILIDAD</t>
  </si>
  <si>
    <t>60111-0C</t>
  </si>
  <si>
    <t>CABUYA</t>
  </si>
  <si>
    <t>60104-06</t>
  </si>
  <si>
    <t>SANTA ROSA, LEPANTO</t>
  </si>
  <si>
    <t>60104-0E</t>
  </si>
  <si>
    <t>CABO BLANCO</t>
  </si>
  <si>
    <t>FONATEL CHOROTEGA Y PACIFICO</t>
  </si>
  <si>
    <t>51102-01</t>
  </si>
  <si>
    <t>EL SOCORRO, HOJANCHA</t>
  </si>
  <si>
    <t>50103-03</t>
  </si>
  <si>
    <t>NUEVA ZELANDA, LIBERIA</t>
  </si>
  <si>
    <t>50207-03</t>
  </si>
  <si>
    <t>PUEBLO NUEVO DE NOSARITA, NICOYA</t>
  </si>
  <si>
    <t>S-1111</t>
  </si>
  <si>
    <t>60105-21</t>
  </si>
  <si>
    <t>VAINILLA, PAQUERA</t>
  </si>
  <si>
    <t>50603-01</t>
  </si>
  <si>
    <t>CERRO SAN JOSÉ</t>
  </si>
  <si>
    <t>50603-02</t>
  </si>
  <si>
    <t>LA MARAVILLA, LIBANO</t>
  </si>
  <si>
    <t>60105-08</t>
  </si>
  <si>
    <t>GIGANTE, PAQUERA</t>
  </si>
  <si>
    <t>50602-02</t>
  </si>
  <si>
    <t>CERRO BARRERA</t>
  </si>
  <si>
    <t>60402-02</t>
  </si>
  <si>
    <t>VELÁZQUEZ, MONTES DE ORO</t>
  </si>
  <si>
    <t>60103-05</t>
  </si>
  <si>
    <t>VENEGAS, CHOMES</t>
  </si>
  <si>
    <t>60107-02</t>
  </si>
  <si>
    <t>POZO AZUL, GUACIMAL</t>
  </si>
  <si>
    <t>60111-06</t>
  </si>
  <si>
    <t>BAJOS DE ARIO</t>
  </si>
  <si>
    <t>50501-02</t>
  </si>
  <si>
    <t>HACIENDA EL VIEJO, FILADELFIA</t>
  </si>
  <si>
    <t>60204-02</t>
  </si>
  <si>
    <t>FACIO, ESPARZA</t>
  </si>
  <si>
    <t>50203-07</t>
  </si>
  <si>
    <t>TALOLINGA, NICOYA</t>
  </si>
  <si>
    <t>50703-03</t>
  </si>
  <si>
    <t>SAN JUAN GRANDE ABANGARES</t>
  </si>
  <si>
    <t>50602-01</t>
  </si>
  <si>
    <t>PALMIRA CAÑAS</t>
  </si>
  <si>
    <t>50303-05</t>
  </si>
  <si>
    <t>HATILLO DE SANTA CRUZ</t>
  </si>
  <si>
    <t>60105-04</t>
  </si>
  <si>
    <t>MANZANILLO DE COBANO</t>
  </si>
  <si>
    <t>60111-10</t>
  </si>
  <si>
    <t>BAJO FERNANDEZ DE COBANO</t>
  </si>
  <si>
    <t>60111-02</t>
  </si>
  <si>
    <t>MONTEZUMA</t>
  </si>
  <si>
    <t>60107-01</t>
  </si>
  <si>
    <t>GUACIMAL</t>
  </si>
  <si>
    <t>60104-03</t>
  </si>
  <si>
    <t>ISLA VENADO</t>
  </si>
  <si>
    <t>50701-07</t>
  </si>
  <si>
    <t>QUEBRADA BARRANTES, ABANGARES</t>
  </si>
  <si>
    <t>60105-06</t>
  </si>
  <si>
    <t>VALLE AZUL DE PAQUERA</t>
  </si>
  <si>
    <t>Total</t>
  </si>
  <si>
    <t>TOTAL</t>
  </si>
  <si>
    <t>Costo RF por sitio ($)</t>
  </si>
  <si>
    <t>Costo Transporte ($)</t>
  </si>
  <si>
    <t>Costo FO ($) (si aplica)</t>
  </si>
  <si>
    <t>Costo Civil y Elecromecánico ($) (Si aplica)</t>
  </si>
  <si>
    <t>Costo Transporte ($) (si aplica)</t>
  </si>
  <si>
    <t>FID_1</t>
  </si>
  <si>
    <t>CodigoPres</t>
  </si>
  <si>
    <t>CentroEd</t>
  </si>
  <si>
    <t>Provincia</t>
  </si>
  <si>
    <t>Canton</t>
  </si>
  <si>
    <t>Distrito</t>
  </si>
  <si>
    <t>Poblado</t>
  </si>
  <si>
    <t>Tipo1</t>
  </si>
  <si>
    <t>Tipo2</t>
  </si>
  <si>
    <t>Telefono</t>
  </si>
  <si>
    <t>Usuarios</t>
  </si>
  <si>
    <t>Fidecomiso</t>
  </si>
  <si>
    <t>Velocidad</t>
  </si>
  <si>
    <t>Proyecto ICE / MEP</t>
  </si>
  <si>
    <t>LOS ALMENDROS</t>
  </si>
  <si>
    <t>LIMON</t>
  </si>
  <si>
    <t>BATAN</t>
  </si>
  <si>
    <t>PUB</t>
  </si>
  <si>
    <t>URB</t>
  </si>
  <si>
    <t>Rango 3</t>
  </si>
  <si>
    <t>80/50</t>
  </si>
  <si>
    <t>N/A</t>
  </si>
  <si>
    <t>I.D.A. LOUISIANA</t>
  </si>
  <si>
    <t>SIQUIRRES</t>
  </si>
  <si>
    <t>CAIRO</t>
  </si>
  <si>
    <t>LOUISIANA</t>
  </si>
  <si>
    <t>CATARINA</t>
  </si>
  <si>
    <t>TALAMANCA</t>
  </si>
  <si>
    <t>SIXAOLA</t>
  </si>
  <si>
    <t>RUR</t>
  </si>
  <si>
    <t>Rango 4</t>
  </si>
  <si>
    <t>100/100</t>
  </si>
  <si>
    <t>LLANO GRANDE</t>
  </si>
  <si>
    <t>VALLE LA ESTRELLA</t>
  </si>
  <si>
    <t>EL PARQUE</t>
  </si>
  <si>
    <t>PARAISO DE BANANITO</t>
  </si>
  <si>
    <t>MATAMA</t>
  </si>
  <si>
    <t>SAN LUIS</t>
  </si>
  <si>
    <t>BANANITO NORTE</t>
  </si>
  <si>
    <t>BEVERLY</t>
  </si>
  <si>
    <t>BOSTON</t>
  </si>
  <si>
    <t>CARRANDI</t>
  </si>
  <si>
    <t>CORINA</t>
  </si>
  <si>
    <t>DAYTONIA</t>
  </si>
  <si>
    <t>MONTEVERDE</t>
  </si>
  <si>
    <t>VEINTISEIS MILLAS</t>
  </si>
  <si>
    <t>26 MILLAS</t>
  </si>
  <si>
    <t>BRISTOL</t>
  </si>
  <si>
    <t>SAN CLEMENTE</t>
  </si>
  <si>
    <t>SANTA MARIA</t>
  </si>
  <si>
    <t>BARBILLA</t>
  </si>
  <si>
    <t>GOLY</t>
  </si>
  <si>
    <t>ESTRADA</t>
  </si>
  <si>
    <t>FINCA COSTA RICA</t>
  </si>
  <si>
    <t>SAN JUAN</t>
  </si>
  <si>
    <t>GOSHEN</t>
  </si>
  <si>
    <t>LOS LIRIOS</t>
  </si>
  <si>
    <t>LA BOMBA</t>
  </si>
  <si>
    <t>LA MARGARITA</t>
  </si>
  <si>
    <t>24 MILLAS</t>
  </si>
  <si>
    <t>RAMAL SIETE</t>
  </si>
  <si>
    <t>LARGA DISTANCIA</t>
  </si>
  <si>
    <t>KENT DE BANANITO NORTE</t>
  </si>
  <si>
    <t>LAS BRISAS DE KENT</t>
  </si>
  <si>
    <t>PANDORA OESTE</t>
  </si>
  <si>
    <t>PARAISO</t>
  </si>
  <si>
    <t>BANANITO SUR</t>
  </si>
  <si>
    <t>SAHARA</t>
  </si>
  <si>
    <t>VALLE LA AURORA</t>
  </si>
  <si>
    <t>SANTA MARTA</t>
  </si>
  <si>
    <t>VENECIA</t>
  </si>
  <si>
    <t>VEINTIOCHO MILLAS</t>
  </si>
  <si>
    <t>28 MILLAS</t>
  </si>
  <si>
    <t>LA GUARIA</t>
  </si>
  <si>
    <t>LA CELIA</t>
  </si>
  <si>
    <t>CELIA</t>
  </si>
  <si>
    <t>POCORA SUR</t>
  </si>
  <si>
    <t>GUACIMO</t>
  </si>
  <si>
    <t>POCORA</t>
  </si>
  <si>
    <t>LA ARGENTINA</t>
  </si>
  <si>
    <t>EL CAMAR2N</t>
  </si>
  <si>
    <t>SANTA ROSA</t>
  </si>
  <si>
    <t>LA LUCHA</t>
  </si>
  <si>
    <t>SANTA MAREA</t>
  </si>
  <si>
    <t>CARAMBOLA</t>
  </si>
  <si>
    <t>DUACARI</t>
  </si>
  <si>
    <t>LOS 0NGELES</t>
  </si>
  <si>
    <t>LOS JNGELES</t>
  </si>
  <si>
    <t>LICEO RIO BANANO</t>
  </si>
  <si>
    <t>RIO BANANO</t>
  </si>
  <si>
    <t>ACAD. DIUR.</t>
  </si>
  <si>
    <t>LICEO SIXAOLA</t>
  </si>
  <si>
    <t>LICEO DUACARN</t>
  </si>
  <si>
    <t>BARRIO FRUTA PAN</t>
  </si>
  <si>
    <t>NOCTURNO DE BATAAN</t>
  </si>
  <si>
    <t>ACAD. NOCT.</t>
  </si>
  <si>
    <t>LICEO RURAL GAVILCN</t>
  </si>
  <si>
    <t>VESTA</t>
  </si>
  <si>
    <t>LICEO CAPITAN RAMON RIVAS</t>
  </si>
  <si>
    <t>LICEO RURAL CARTAGENA</t>
  </si>
  <si>
    <t>UNIDAD PEDAGOGICA RIO CUBA</t>
  </si>
  <si>
    <t>CUBA CREEK</t>
  </si>
  <si>
    <t>I.E.G.B. PARAISO</t>
  </si>
  <si>
    <t>COLEGIO FLORIDA</t>
  </si>
  <si>
    <t>VILLA HERMOSA</t>
  </si>
  <si>
    <t>PUNTARENAS</t>
  </si>
  <si>
    <t>BUENOS AIRES</t>
  </si>
  <si>
    <t>CHANGUENA</t>
  </si>
  <si>
    <t>CONCEPCI N</t>
  </si>
  <si>
    <t>PILAS</t>
  </si>
  <si>
    <t>CONCEPCIIN</t>
  </si>
  <si>
    <t>EL CEIBO</t>
  </si>
  <si>
    <t>CEIBO CENTRO</t>
  </si>
  <si>
    <t>EL PEJE</t>
  </si>
  <si>
    <t>VOLCAN</t>
  </si>
  <si>
    <t>BRUNKA</t>
  </si>
  <si>
    <t>JUAN RAFAEL MORA PORRAS</t>
  </si>
  <si>
    <t>BIOLLEY</t>
  </si>
  <si>
    <t>EL CARMEN</t>
  </si>
  <si>
    <t>GUANACASTE</t>
  </si>
  <si>
    <t>LA CRUZ</t>
  </si>
  <si>
    <t>BLAS MONTES LEAL</t>
  </si>
  <si>
    <t>NICOYA</t>
  </si>
  <si>
    <t>QUEBRADA HONDA</t>
  </si>
  <si>
    <t>COPAL</t>
  </si>
  <si>
    <t>LEON CORTES CASTRO</t>
  </si>
  <si>
    <t>CORRALILLO</t>
  </si>
  <si>
    <t>26 DE FEBRERO DE 1886</t>
  </si>
  <si>
    <t>HOJANCHA</t>
  </si>
  <si>
    <t>MATAMBU</t>
  </si>
  <si>
    <t>MANUEL CARDENAS CARDENAS</t>
  </si>
  <si>
    <t>MORACIA</t>
  </si>
  <si>
    <t>NANDAYURE</t>
  </si>
  <si>
    <t>SAN PABLO</t>
  </si>
  <si>
    <t>OMAR DENGO GUERRERO</t>
  </si>
  <si>
    <t>SANTA ANA</t>
  </si>
  <si>
    <t>CORRALILLOS</t>
  </si>
  <si>
    <t>CARRILLO</t>
  </si>
  <si>
    <t>FILADELFIA</t>
  </si>
  <si>
    <t>RIO CA</t>
  </si>
  <si>
    <t>BELEN</t>
  </si>
  <si>
    <t>RIO CALAS</t>
  </si>
  <si>
    <t>SANTO DOMINGO</t>
  </si>
  <si>
    <t>CABECERA DE CAEAS</t>
  </si>
  <si>
    <t>TILARAN</t>
  </si>
  <si>
    <t>QUEBRADA GRANDE</t>
  </si>
  <si>
    <t>LINDA VISTA</t>
  </si>
  <si>
    <t>SAN BUENAVENTURA</t>
  </si>
  <si>
    <t>ABANGARES</t>
  </si>
  <si>
    <t>COLORADO</t>
  </si>
  <si>
    <t>JUDAS</t>
  </si>
  <si>
    <t>CHOMES</t>
  </si>
  <si>
    <t>LAGARTOS</t>
  </si>
  <si>
    <t>LAGARTO SUR</t>
  </si>
  <si>
    <t>MORALES</t>
  </si>
  <si>
    <t>EL PALMAR</t>
  </si>
  <si>
    <t>PITAHAYA</t>
  </si>
  <si>
    <t>PELAYO MARCET CASAJUANA</t>
  </si>
  <si>
    <t>BAHIA DE PAVON</t>
  </si>
  <si>
    <t>GOLFITO</t>
  </si>
  <si>
    <t>PAVON</t>
  </si>
  <si>
    <t>COCAL AMARILLO</t>
  </si>
  <si>
    <t>BELLA LUZ</t>
  </si>
  <si>
    <t>CORREDORES</t>
  </si>
  <si>
    <t>LAUREL</t>
  </si>
  <si>
    <t>LA JULIETA</t>
  </si>
  <si>
    <t>GUAYCARA</t>
  </si>
  <si>
    <t>QUIABDO</t>
  </si>
  <si>
    <t>COTO BRUS</t>
  </si>
  <si>
    <t>LIMONCITO</t>
  </si>
  <si>
    <t>CAMA BRAVA</t>
  </si>
  <si>
    <t>LA PALMA</t>
  </si>
  <si>
    <t>CANOAS</t>
  </si>
  <si>
    <t>SABALITO</t>
  </si>
  <si>
    <t>LAS MELLIZAS</t>
  </si>
  <si>
    <t>LEONOR CHINCHILLA DE FIGUEROA</t>
  </si>
  <si>
    <t>OSA</t>
  </si>
  <si>
    <t>PALMAR</t>
  </si>
  <si>
    <t>SAN FRANCISCO DE TINOCO</t>
  </si>
  <si>
    <t>LOURDES</t>
  </si>
  <si>
    <t>SAN VITO</t>
  </si>
  <si>
    <t>MAR</t>
  </si>
  <si>
    <t>PIEDRAS BLANCAS</t>
  </si>
  <si>
    <t>FINCA NUEVE</t>
  </si>
  <si>
    <t>SANTIAGO DE CARACOL</t>
  </si>
  <si>
    <t>CARACOL</t>
  </si>
  <si>
    <t>ONCE DE ABRIL</t>
  </si>
  <si>
    <t>QUEPOS</t>
  </si>
  <si>
    <t>SAVEGRE</t>
  </si>
  <si>
    <t>HATILLO</t>
  </si>
  <si>
    <t>LONDRES</t>
  </si>
  <si>
    <t>NARANJITO</t>
  </si>
  <si>
    <t>JUAN BAUTISTA SANTAMARIA</t>
  </si>
  <si>
    <t>MATAPALO</t>
  </si>
  <si>
    <t>VILLA NUEVA</t>
  </si>
  <si>
    <t>JUNTAS DE CAOBA</t>
  </si>
  <si>
    <t>JUNTAS DEL CAOBA</t>
  </si>
  <si>
    <t>LICEO DE COLORADO</t>
  </si>
  <si>
    <t>LICEO DE CHOMES</t>
  </si>
  <si>
    <t>C.T.P. DE MATAPALO</t>
  </si>
  <si>
    <t>TAC. DIUR.</t>
  </si>
  <si>
    <t>RIO NARANJO</t>
  </si>
  <si>
    <t>BAGACES</t>
  </si>
  <si>
    <t>LICEO RURAL CHSNGUENA</t>
  </si>
  <si>
    <t>CHANGUENA CENTRO</t>
  </si>
  <si>
    <t>LICEO RURAL ISLA VENADO</t>
  </si>
  <si>
    <t>LEPANTO</t>
  </si>
  <si>
    <t>LICEO RURAL BAHIA DRAKE</t>
  </si>
  <si>
    <t>BAHIA DRAKE</t>
  </si>
  <si>
    <t>AGUJITAS DE DRAKE</t>
  </si>
  <si>
    <t>LICEO CONCEPCIDN</t>
  </si>
  <si>
    <t>BAMBEL #1</t>
  </si>
  <si>
    <t>BAMBEL</t>
  </si>
  <si>
    <t>LICEO JUNTAS DE CAOBA</t>
  </si>
  <si>
    <t>LICEO BEBEDERO</t>
  </si>
  <si>
    <t>CAAAS</t>
  </si>
  <si>
    <t>BEBEDERO</t>
  </si>
  <si>
    <t>URBANIZACION LAS LOMAS</t>
  </si>
  <si>
    <t>LICEO RURAL LONDRES</t>
  </si>
  <si>
    <t>LONDRES CENTRO</t>
  </si>
  <si>
    <t>Solución NGN</t>
  </si>
  <si>
    <t>ICE MEP 2</t>
  </si>
  <si>
    <t>LA PISERA</t>
  </si>
  <si>
    <t>POTRERO GRANDE</t>
  </si>
  <si>
    <t>BUENOS AIRES CENTRO</t>
  </si>
  <si>
    <t>ICE MEP 1</t>
  </si>
  <si>
    <t>RANGE 2</t>
  </si>
  <si>
    <t>LA FLORIDA</t>
  </si>
  <si>
    <t>UTRAPEZ</t>
  </si>
  <si>
    <t>CUAJINIQUIL</t>
  </si>
  <si>
    <t>LIBERIA</t>
  </si>
  <si>
    <t>NACASCOLO</t>
  </si>
  <si>
    <t>GUARDIA</t>
  </si>
  <si>
    <t>MAYORGA</t>
  </si>
  <si>
    <t>MOGOTE</t>
  </si>
  <si>
    <t>GUAYABO</t>
  </si>
  <si>
    <t>FORTUNA</t>
  </si>
  <si>
    <t>GARITA</t>
  </si>
  <si>
    <t>LA GARITA</t>
  </si>
  <si>
    <t>MANSION</t>
  </si>
  <si>
    <t>LA MANSION</t>
  </si>
  <si>
    <t>BELEN DE NOSARITA</t>
  </si>
  <si>
    <t>CAIMITAL</t>
  </si>
  <si>
    <t>NOSARA</t>
  </si>
  <si>
    <t>INVU</t>
  </si>
  <si>
    <t>NAMBI</t>
  </si>
  <si>
    <t>SAMARA</t>
  </si>
  <si>
    <t>SAN MARTIN</t>
  </si>
  <si>
    <t>SANTA RITA</t>
  </si>
  <si>
    <t>CURIME</t>
  </si>
  <si>
    <t>SAN JOAQUIN</t>
  </si>
  <si>
    <t>LA VILLITA</t>
  </si>
  <si>
    <t>SANTA CRUZ</t>
  </si>
  <si>
    <t>VEINTISIETE DE ABRIL</t>
  </si>
  <si>
    <t>OSTIONAL</t>
  </si>
  <si>
    <t>27 DE ABRIL</t>
  </si>
  <si>
    <t>ABANGARITOS</t>
  </si>
  <si>
    <t>COBANO</t>
  </si>
  <si>
    <t>SANTA TERESA</t>
  </si>
  <si>
    <t>ARANJUEZ</t>
  </si>
  <si>
    <t>CHIRA</t>
  </si>
  <si>
    <t>MONTERO Y PALITO</t>
  </si>
  <si>
    <t>ACAPULCO</t>
  </si>
  <si>
    <t>SARDINAL</t>
  </si>
  <si>
    <t>SAN ISIDRO</t>
  </si>
  <si>
    <t>PAQUERA</t>
  </si>
  <si>
    <t>LOS MANGOS</t>
  </si>
  <si>
    <t>JICARAL</t>
  </si>
  <si>
    <t>RAO GRANDE</t>
  </si>
  <si>
    <t>SAN PEDRO</t>
  </si>
  <si>
    <t>EL GOLFO</t>
  </si>
  <si>
    <t>CENIZO</t>
  </si>
  <si>
    <t>VERACRUZ</t>
  </si>
  <si>
    <t>TRIUNFO</t>
  </si>
  <si>
    <t>PUERTO JIMENEZ</t>
  </si>
  <si>
    <t>BOCA GALLARDO</t>
  </si>
  <si>
    <t>CAEAZA</t>
  </si>
  <si>
    <t>SAN RAMON</t>
  </si>
  <si>
    <t>FINCA NARANJO</t>
  </si>
  <si>
    <t>COMTE</t>
  </si>
  <si>
    <t>CANADA</t>
  </si>
  <si>
    <t>BARRIO ALEMANIA</t>
  </si>
  <si>
    <t>MARIA AUXILIADORA</t>
  </si>
  <si>
    <t>SIERPE</t>
  </si>
  <si>
    <t>PALMAR NORTE</t>
  </si>
  <si>
    <t>EL DANTO</t>
  </si>
  <si>
    <t>SANTA LUCIA</t>
  </si>
  <si>
    <t>CINCO ESQUINAS</t>
  </si>
  <si>
    <t>LA ISLA</t>
  </si>
  <si>
    <t>PLAZA CANOAS</t>
  </si>
  <si>
    <t>SANTIAGO</t>
  </si>
  <si>
    <t>PALMAR SUR</t>
  </si>
  <si>
    <t>SAN MARCOS</t>
  </si>
  <si>
    <t>DAVAO</t>
  </si>
  <si>
    <t>LINEA B</t>
  </si>
  <si>
    <t>CAHUITA</t>
  </si>
  <si>
    <t>BORDON</t>
  </si>
  <si>
    <t>CIMARRONES</t>
  </si>
  <si>
    <t>HONE CREEK</t>
  </si>
  <si>
    <t>BARRIO LUZON</t>
  </si>
  <si>
    <t>PUERTO VIEJO</t>
  </si>
  <si>
    <t>ZENT NUEVO</t>
  </si>
  <si>
    <t>COCLES</t>
  </si>
  <si>
    <t>LA LIGIA</t>
  </si>
  <si>
    <t>VILLAFRANCA</t>
  </si>
  <si>
    <t>EL LIMBO</t>
  </si>
  <si>
    <t>PORTALON</t>
  </si>
  <si>
    <t>URBANIZACION EL PROGRESO</t>
  </si>
  <si>
    <t>LOS MILLONARIOS</t>
  </si>
  <si>
    <t>BEJUCO</t>
  </si>
  <si>
    <t>SIERRA</t>
  </si>
  <si>
    <t>JICARO</t>
  </si>
  <si>
    <t>ALTO COMTE</t>
  </si>
  <si>
    <t>GUTIERREZ BROWN</t>
  </si>
  <si>
    <t>FILA GUINEA</t>
  </si>
  <si>
    <t>MATINA CENTRO</t>
  </si>
  <si>
    <t>TOC. DIUR.</t>
  </si>
  <si>
    <t>TAC. NOCT.</t>
  </si>
  <si>
    <t>EL INVU</t>
  </si>
  <si>
    <t>TLC. DIUR.</t>
  </si>
  <si>
    <t>TLC. NOCT.</t>
  </si>
  <si>
    <t>TOC. NOCT.</t>
  </si>
  <si>
    <t>LOS JOBOS</t>
  </si>
  <si>
    <t>TIC. DIUR.</t>
  </si>
  <si>
    <t>TIC. NOCT.</t>
  </si>
  <si>
    <t>PAQUERA CENTRO</t>
  </si>
  <si>
    <t>RIO CLARO</t>
  </si>
  <si>
    <t>TUC. DIUR.</t>
  </si>
  <si>
    <t>TUC. NOCT.</t>
  </si>
  <si>
    <t>SANTA EDUVIGES</t>
  </si>
  <si>
    <t>FINCA ALAJUELA</t>
  </si>
  <si>
    <t>MONTES DE ORO</t>
  </si>
  <si>
    <t>UNION</t>
  </si>
  <si>
    <t>CEDRAL</t>
  </si>
  <si>
    <t>COSTA DE PAJAROS</t>
  </si>
  <si>
    <t>BAMBU</t>
  </si>
  <si>
    <t>GUARIAL</t>
  </si>
  <si>
    <t>POCORA CENTRO</t>
  </si>
  <si>
    <t>BU LOS ANGELES</t>
  </si>
  <si>
    <t>RIO GRANDE</t>
  </si>
  <si>
    <t>LA PI</t>
  </si>
  <si>
    <t>LIDER ROGELIO FERN</t>
  </si>
  <si>
    <t>VOLC0N</t>
  </si>
  <si>
    <t>MARCELINO GARCIA FLAMENCO</t>
  </si>
  <si>
    <t>EL GUAYABO</t>
  </si>
  <si>
    <t>FAUSTO GUZMON CALVO</t>
  </si>
  <si>
    <t>ANTONIO MACEO Y GRAJALES</t>
  </si>
  <si>
    <t>CUPERTINO BRICEAO BALTODANO</t>
  </si>
  <si>
    <t>LA ESPERANZA DE GARZA</t>
  </si>
  <si>
    <t>LEONIDAS BRICENO BALTODANO</t>
  </si>
  <si>
    <t>FRAY BARTOLOME DE LAS CASAS</t>
  </si>
  <si>
    <t>VICTORIANO MENA MENA</t>
  </si>
  <si>
    <t>LUIS DOBLES SEGREDA</t>
  </si>
  <si>
    <t>GUILLERMO ALVARADO HERNANDEZ</t>
  </si>
  <si>
    <t>VALEDOR MARTINEZ MARTINEZ</t>
  </si>
  <si>
    <t>CESAR FLORES ZUAIGA</t>
  </si>
  <si>
    <t>CACIQUE NICOA</t>
  </si>
  <si>
    <t>CARMEN LYRA</t>
  </si>
  <si>
    <t>NORA MARIA QUESADA CHAVARRIA</t>
  </si>
  <si>
    <t>JORGE BORBON CASTRO</t>
  </si>
  <si>
    <t>JULIO ACOSTA GARCIA</t>
  </si>
  <si>
    <t>DR. RICARDO MORENO CAPAS</t>
  </si>
  <si>
    <t>R/O GRANDE</t>
  </si>
  <si>
    <t>ROSA BARQUERO AZOFEIFA</t>
  </si>
  <si>
    <t>BARRIO NUEVO</t>
  </si>
  <si>
    <t>CAAAZA</t>
  </si>
  <si>
    <t>SAN RAMON DE RIO CLARO</t>
  </si>
  <si>
    <t>LA INDEPENDENCIA</t>
  </si>
  <si>
    <t>LIDER COMTE</t>
  </si>
  <si>
    <t>BARRIO CANADA</t>
  </si>
  <si>
    <t>EDUARDO GARNIER UGALDE</t>
  </si>
  <si>
    <t>JOSE GONZALO ACUAA HERNANDEZ</t>
  </si>
  <si>
    <t>CONFRATERNIDAD</t>
  </si>
  <si>
    <t>DARIZARA</t>
  </si>
  <si>
    <t>EL MANZANO</t>
  </si>
  <si>
    <t>SAN ANTONIO DE SABALITO</t>
  </si>
  <si>
    <t>SATURNINO CEDESO CEDELO</t>
  </si>
  <si>
    <t>LUZON</t>
  </si>
  <si>
    <t>ZENT</t>
  </si>
  <si>
    <t>RIO NEGRO</t>
  </si>
  <si>
    <t>SILVESTRE GRANT GRIFFITH</t>
  </si>
  <si>
    <t>D/RIKA</t>
  </si>
  <si>
    <t>NUEVO AMANECER</t>
  </si>
  <si>
    <t>DR. LUIS SHAPIRO</t>
  </si>
  <si>
    <t>BALSAVILLE</t>
  </si>
  <si>
    <t>PORTON DE NARANJO</t>
  </si>
  <si>
    <t>LICEO POTRERO GRANDE</t>
  </si>
  <si>
    <t>LICEO EL CARMEN</t>
  </si>
  <si>
    <t>LICEO YOLANDA OREAMUNO UNGER</t>
  </si>
  <si>
    <t>COLEGIO JOS  MARCA GUTICRREZ</t>
  </si>
  <si>
    <t>COLEGIO SANTA CECILIA</t>
  </si>
  <si>
    <t>LICEO DE NICOYA</t>
  </si>
  <si>
    <t>LICEO SAN FRANCISCO DE COYOTE</t>
  </si>
  <si>
    <t>LICEO BELEN</t>
  </si>
  <si>
    <t>COLEGIO SAN RAFAEL</t>
  </si>
  <si>
    <t>LICEO DE CHIRA</t>
  </si>
  <si>
    <t>LICEO COMTE</t>
  </si>
  <si>
    <t>COLEGIO REPUBLICA DE ITALIA</t>
  </si>
  <si>
    <t>LICEO RODRIGO SOLANO QUIROS</t>
  </si>
  <si>
    <t>LICEO DE MATINA</t>
  </si>
  <si>
    <t>LICEO DE POCORA</t>
  </si>
  <si>
    <t>C.T.P. DE BUENOS AIRES</t>
  </si>
  <si>
    <t>C.T.P. FORTUNA DE BAGACES</t>
  </si>
  <si>
    <t>C.T.P. HOJANCHA</t>
  </si>
  <si>
    <t>SECCION NOCTURNA C.T.P. HOJANCHA</t>
  </si>
  <si>
    <t>C.T.P. DE NICOYA</t>
  </si>
  <si>
    <t>SECCION NOCTURNA C.T.P. DE NICOYA</t>
  </si>
  <si>
    <t>C.T.P. LA MANSION</t>
  </si>
  <si>
    <t>C.T.P. DE CORRALILLO</t>
  </si>
  <si>
    <t>SECCION NOCTURNA C.T.P. DE CORRALILLO</t>
  </si>
  <si>
    <t>C.T.P. CARRILLO</t>
  </si>
  <si>
    <t>SECCION NOCTURNA C.T.P. CARRILLO</t>
  </si>
  <si>
    <t>C.T.P. 27 DE ABRIL</t>
  </si>
  <si>
    <t>SECCION NOCTURNA C.T.P. 27 DE ABRIL</t>
  </si>
  <si>
    <t>C.T.P. DE JICARAL</t>
  </si>
  <si>
    <t>SECCION NOCTURNA C.T.P. DE JICARAL</t>
  </si>
  <si>
    <t>C.T.P. DE PAQUERA</t>
  </si>
  <si>
    <t>SECCI</t>
  </si>
  <si>
    <t>C.T.P. DE COBANO</t>
  </si>
  <si>
    <t>C.T.P. DE OSA</t>
  </si>
  <si>
    <t>SECCION NOCTURNA C.T.P. OSA</t>
  </si>
  <si>
    <t>C.T.P. UMBERTO MELLONI CAMPANINI</t>
  </si>
  <si>
    <t>SECCION NOCTURNA C.T.P. UMBERTO MELLONI C.</t>
  </si>
  <si>
    <t>C.T.P. DE SABALITO</t>
  </si>
  <si>
    <t>C.T.P. GUAYCARA</t>
  </si>
  <si>
    <t>SECCION NOCTURNA C.T.P. GUAYCARA</t>
  </si>
  <si>
    <t>C.T.P. DE PUERTO JIMENEZ</t>
  </si>
  <si>
    <t>SECCION NOCTURNA C.T.P. DE PUERTO JIMENEZ</t>
  </si>
  <si>
    <t>COLEGIO SANTA EDUVIGES</t>
  </si>
  <si>
    <t>LICEO SAMARA</t>
  </si>
  <si>
    <t>LICEO FINCA ALAJUELA</t>
  </si>
  <si>
    <t>LICEO RURAL CAHUITA</t>
  </si>
  <si>
    <t>LICEO RURAL MANZANILLO</t>
  </si>
  <si>
    <t>LICEO RURAL DE CEDRAL</t>
  </si>
  <si>
    <t>COLEGIO LA PALMA</t>
  </si>
  <si>
    <t>LICEO DE GUARDIA</t>
  </si>
  <si>
    <t>LICEO VENECIA</t>
  </si>
  <si>
    <t>COLEGIO ACADEMICO DE COSTA DE PAJAROS</t>
  </si>
  <si>
    <t>EXPERIMENTAL BILINGDE DE R</t>
  </si>
  <si>
    <t>LICEO SANTA MARTA</t>
  </si>
  <si>
    <t>EL BAMBU</t>
  </si>
  <si>
    <t>CINDEA JICARAL</t>
  </si>
  <si>
    <t>CINDEA JICARAL-LEPANTO</t>
  </si>
  <si>
    <t>LICEO CUAJINIQUIL</t>
  </si>
  <si>
    <t>LICEO RURAL DE SANTA TERESA</t>
  </si>
  <si>
    <t>CAPACITACION AMBIENTAL VERACRUZ</t>
  </si>
  <si>
    <t>NOCTURNO DE POCORA</t>
  </si>
  <si>
    <t>LICEO BUENOS AIRES</t>
  </si>
  <si>
    <t>LICEO BILINGEE ITALO COSTARRICENSE</t>
  </si>
  <si>
    <t>LICEO RURAL RIO GRANDE DE PAQUERA</t>
  </si>
  <si>
    <t>LICEO RURAL ARANJUEZ</t>
  </si>
  <si>
    <t>HOLANDA</t>
  </si>
  <si>
    <t>SAN MART</t>
  </si>
  <si>
    <t>SERAPIO LOPEZ FAJARDO</t>
  </si>
  <si>
    <t>BOCAS DE NOSARA</t>
  </si>
  <si>
    <t>EL TORITO</t>
  </si>
  <si>
    <t>TRES RIOS</t>
  </si>
  <si>
    <t>KILOMETRO 29</t>
  </si>
  <si>
    <t>ADELE CLARINI</t>
  </si>
  <si>
    <t>PIEDRA PINTADA</t>
  </si>
  <si>
    <t>COLEGIO BOCAS DE NOSARA</t>
  </si>
  <si>
    <t>SANTA TERESITA</t>
  </si>
  <si>
    <t>NOCTURNO DE NICOYA</t>
  </si>
  <si>
    <t>CENTRO</t>
  </si>
  <si>
    <t>Costo Instalación Transporte</t>
  </si>
  <si>
    <t>Costo Instalación RF</t>
  </si>
  <si>
    <t>Costo Implementación C&amp;E</t>
  </si>
  <si>
    <t>No Factible</t>
  </si>
  <si>
    <t>NO FACTIBLE</t>
  </si>
  <si>
    <t xml:space="preserve"> </t>
  </si>
  <si>
    <r>
      <t>Costo FO (</t>
    </r>
    <r>
      <rPr>
        <sz val="11"/>
        <color theme="1"/>
        <rFont val="Arial"/>
        <family val="2"/>
      </rPr>
      <t>Ȼ</t>
    </r>
    <r>
      <rPr>
        <sz val="11"/>
        <color theme="1"/>
        <rFont val="Calibri"/>
        <family val="2"/>
        <scheme val="minor"/>
      </rPr>
      <t>)</t>
    </r>
  </si>
  <si>
    <t>Costo Civil y Elecromecánico ()</t>
  </si>
  <si>
    <t>FO Existente</t>
  </si>
  <si>
    <t>Sitios Nuevos</t>
  </si>
  <si>
    <t>Costo RF</t>
  </si>
  <si>
    <t>Costo FO</t>
  </si>
  <si>
    <t>Costo Transporte</t>
  </si>
  <si>
    <t>Costo C&amp;E</t>
  </si>
  <si>
    <t>CORE</t>
  </si>
  <si>
    <t>Sitios / CEPEs</t>
  </si>
  <si>
    <t>TSENE DIKOL</t>
  </si>
  <si>
    <t>Rango 2</t>
  </si>
  <si>
    <t>40/18</t>
  </si>
  <si>
    <t>SONADOR</t>
  </si>
  <si>
    <t>LONGO MAI</t>
  </si>
  <si>
    <t>B/K</t>
  </si>
  <si>
    <t>EL GUAYACRN</t>
  </si>
  <si>
    <t>GUAYACYN</t>
  </si>
  <si>
    <t>Rango 1</t>
  </si>
  <si>
    <t>15/10</t>
  </si>
  <si>
    <t>LA SABANA</t>
  </si>
  <si>
    <t>LOS MADEROS</t>
  </si>
  <si>
    <t>BAJO DE S BALO</t>
  </si>
  <si>
    <t>BAJO COTO</t>
  </si>
  <si>
    <t>I.D.A. SAN MART</t>
  </si>
  <si>
    <t>SANTA MARMA</t>
  </si>
  <si>
    <t>SANTA MARRA</t>
  </si>
  <si>
    <t>BOCA DE LIMEN</t>
  </si>
  <si>
    <t>BOCA LIMGN</t>
  </si>
  <si>
    <t>EL CAMPO</t>
  </si>
  <si>
    <t>OASIS</t>
  </si>
  <si>
    <t>CAUAS</t>
  </si>
  <si>
    <t>CONVENTO</t>
  </si>
  <si>
    <t>CORDONCILLO</t>
  </si>
  <si>
    <t>LA FORTUNA</t>
  </si>
  <si>
    <t>MARAVILLA</t>
  </si>
  <si>
    <t>COLINAS</t>
  </si>
  <si>
    <t>OCOCHOBI</t>
  </si>
  <si>
    <t>GUTCIMO</t>
  </si>
  <si>
    <t>GUADALAJARA</t>
  </si>
  <si>
    <t>JOS1 FABIO GANGORA UMA.A</t>
  </si>
  <si>
    <t>LOS ENGELES</t>
  </si>
  <si>
    <t>LAS PILAS</t>
  </si>
  <si>
    <t>LAS VUELTAS</t>
  </si>
  <si>
    <t>MACHO MONTE</t>
  </si>
  <si>
    <t>LLANO BONITO</t>
  </si>
  <si>
    <t>LOS NARANJOS</t>
  </si>
  <si>
    <t>MA-Z DE LOS UVA</t>
  </si>
  <si>
    <t>MIRAVALLES</t>
  </si>
  <si>
    <t>PARA8SO</t>
  </si>
  <si>
    <t>PARAOSO</t>
  </si>
  <si>
    <t>PLATANARES</t>
  </si>
  <si>
    <t>LA DIBUJADA</t>
  </si>
  <si>
    <t>PUNTO DE MIRA</t>
  </si>
  <si>
    <t>PIL1N</t>
  </si>
  <si>
    <t>PILNN</t>
  </si>
  <si>
    <t>LAS JUNTAS</t>
  </si>
  <si>
    <t>SANTA LUC</t>
  </si>
  <si>
    <t>LAS CRUCES</t>
  </si>
  <si>
    <t>TRES PIEDRAS</t>
  </si>
  <si>
    <t>EL JORON</t>
  </si>
  <si>
    <t>EL TR</t>
  </si>
  <si>
    <t>EL TRRBOL</t>
  </si>
  <si>
    <t>ALTAMIRA</t>
  </si>
  <si>
    <t>CLAVERA</t>
  </si>
  <si>
    <t>JALISCO</t>
  </si>
  <si>
    <t>LA TINTA</t>
  </si>
  <si>
    <t>LA BONGA</t>
  </si>
  <si>
    <t>BAJOS DE MAMEY</t>
  </si>
  <si>
    <t>TIERRAS MORENAS</t>
  </si>
  <si>
    <t>LA PUNA</t>
  </si>
  <si>
    <t>EL CACAO</t>
  </si>
  <si>
    <t>EL CACIQUE</t>
  </si>
  <si>
    <t>S/BALO</t>
  </si>
  <si>
    <t>SIBALO</t>
  </si>
  <si>
    <t>EL PORVENIR</t>
  </si>
  <si>
    <t>GUAPINOL</t>
  </si>
  <si>
    <t>LOS ANDES</t>
  </si>
  <si>
    <t>LOS INOCENTES</t>
  </si>
  <si>
    <t>RINC0N DE LA CRUZ</t>
  </si>
  <si>
    <t>RINCTN DE LA CRUZ</t>
  </si>
  <si>
    <t>SAN BERNARDO</t>
  </si>
  <si>
    <t>SAN PEDRO DE MOGOTE</t>
  </si>
  <si>
    <t>ADOLFO BERGER FAERRON</t>
  </si>
  <si>
    <t>ACOYAPA</t>
  </si>
  <si>
    <t>PUERTO JESUS</t>
  </si>
  <si>
    <t>CUESTA ROJA</t>
  </si>
  <si>
    <t>CAIMITALITO</t>
  </si>
  <si>
    <t>CHINAMPAS</t>
  </si>
  <si>
    <t>PUERTO MORENO</t>
  </si>
  <si>
    <t>ALTOS DEL SOCORRO</t>
  </si>
  <si>
    <t>ARCOS DE NOSARA</t>
  </si>
  <si>
    <t>LOS ARCOS DE NOSARA</t>
  </si>
  <si>
    <t>ULISES DELGADO AGUILERA</t>
  </si>
  <si>
    <t>COLONIA DEL VALLE</t>
  </si>
  <si>
    <t>MOROTE</t>
  </si>
  <si>
    <t>BARCO QUEBRADO</t>
  </si>
  <si>
    <t>BELLA VISTA</t>
  </si>
  <si>
    <t>PORVENIR</t>
  </si>
  <si>
    <t>CAMARONAL</t>
  </si>
  <si>
    <t>CABALLITO DE NICOYA</t>
  </si>
  <si>
    <t>SANTOS CARRILLO</t>
  </si>
  <si>
    <t>LOMA BONITA</t>
  </si>
  <si>
    <t>COLAS DE GALLO</t>
  </si>
  <si>
    <t>LOS CERRILLOS</t>
  </si>
  <si>
    <t>PLATANILLO</t>
  </si>
  <si>
    <t>COROZALITO</t>
  </si>
  <si>
    <t>CORRAL DE PIEDRA</t>
  </si>
  <si>
    <t>CUESTA GRANDE</t>
  </si>
  <si>
    <t>NOSARITA</t>
  </si>
  <si>
    <t>ABRAHAN FARAH MATA</t>
  </si>
  <si>
    <t>ESTERONES</t>
  </si>
  <si>
    <t>CAAAL</t>
  </si>
  <si>
    <t>CANAL</t>
  </si>
  <si>
    <t>EL FLOR</t>
  </si>
  <si>
    <t>EL JOBO NORTE</t>
  </si>
  <si>
    <t>EL JOBO</t>
  </si>
  <si>
    <t>MADRE TERESA DE CALCUTA</t>
  </si>
  <si>
    <t>EL ZAPOTE</t>
  </si>
  <si>
    <t>GARCIMU OZ</t>
  </si>
  <si>
    <t>GARCIMUSOZ</t>
  </si>
  <si>
    <t>GARZA</t>
  </si>
  <si>
    <t>LA ISLITA</t>
  </si>
  <si>
    <t>JABILLOS</t>
  </si>
  <si>
    <t>JUAN DIAZ</t>
  </si>
  <si>
    <t>JUNTAS DE NOSARA</t>
  </si>
  <si>
    <t>25 DE JULIO</t>
  </si>
  <si>
    <t>IGUANITA</t>
  </si>
  <si>
    <t>LA JAVILLA</t>
  </si>
  <si>
    <t>LA MONTA1ITA</t>
  </si>
  <si>
    <t>LA MONTANITA</t>
  </si>
  <si>
    <t>GUILLERMO MORALES PEREZ</t>
  </si>
  <si>
    <t>LA VIRGINIA</t>
  </si>
  <si>
    <t>LAJAS DE QUIRIMAN</t>
  </si>
  <si>
    <t>VIRGILIO CAAMAGO ARAUZ</t>
  </si>
  <si>
    <t>LAS CASITAS</t>
  </si>
  <si>
    <t>LUCAS BRICE</t>
  </si>
  <si>
    <t>LA MARAVILLA</t>
  </si>
  <si>
    <t>MIRAMAR</t>
  </si>
  <si>
    <t>MONTE GALAN</t>
  </si>
  <si>
    <t>RECAREDO BRICERO ARAUZ</t>
  </si>
  <si>
    <t>BARRA HONDA</t>
  </si>
  <si>
    <t>NARANJAL</t>
  </si>
  <si>
    <t>NARANJALITO</t>
  </si>
  <si>
    <t>ARTURO SOLANO MONGE</t>
  </si>
  <si>
    <t>PILANGOSTA</t>
  </si>
  <si>
    <t>PILAS BLANCAS</t>
  </si>
  <si>
    <t>PILAS DE BEJUCO</t>
  </si>
  <si>
    <t>BILLO ZELEDON</t>
  </si>
  <si>
    <t>PILAS DE CANJEL</t>
  </si>
  <si>
    <t>PITA RAYADA</t>
  </si>
  <si>
    <t>HUACAS</t>
  </si>
  <si>
    <t>PORTAL DE GARZA</t>
  </si>
  <si>
    <t>LOS ANGELES DE GARZA</t>
  </si>
  <si>
    <t>POZO DE AGUA</t>
  </si>
  <si>
    <t>CARLOS MILLER</t>
  </si>
  <si>
    <t>PUEBLO VIEJO</t>
  </si>
  <si>
    <t>PUERTO HUMO</t>
  </si>
  <si>
    <t>PUERTO THIEL</t>
  </si>
  <si>
    <t>ANDRES BRICEAO ACEVEDO</t>
  </si>
  <si>
    <t>ANSELMO GUTIERREZ BRICE</t>
  </si>
  <si>
    <t>QUIRIMAN</t>
  </si>
  <si>
    <t>CANJELITO</t>
  </si>
  <si>
    <t>RIO MONTAIA</t>
  </si>
  <si>
    <t>RIO MONTAEA</t>
  </si>
  <si>
    <t>RUFINO CARRILLO TORRES</t>
  </si>
  <si>
    <t>ROBLAR</t>
  </si>
  <si>
    <t>ROSARIO</t>
  </si>
  <si>
    <t>20 DE MARZO DE 1856</t>
  </si>
  <si>
    <t>SABANA GRANDE</t>
  </si>
  <si>
    <t>COYOTE</t>
  </si>
  <si>
    <t>SAN GABRIEL</t>
  </si>
  <si>
    <t>SAN JOSECITO</t>
  </si>
  <si>
    <t>SAN JUAN DE BEJUCO</t>
  </si>
  <si>
    <t>ELIAS AIZA RIOS</t>
  </si>
  <si>
    <t>SAN LAZARO</t>
  </si>
  <si>
    <t>MAQUENCO</t>
  </si>
  <si>
    <t>OTILIO ULATE BLANCO</t>
  </si>
  <si>
    <t>LAS POZAS</t>
  </si>
  <si>
    <t>TACANI</t>
  </si>
  <si>
    <t>TALOLINGA</t>
  </si>
  <si>
    <t>TERCIOPELO</t>
  </si>
  <si>
    <t>GIL GONZALEZ DAVILA</t>
  </si>
  <si>
    <t>LA VIGIA</t>
  </si>
  <si>
    <t>ZAPOTE</t>
  </si>
  <si>
    <t>ZARAGOZA</t>
  </si>
  <si>
    <t>CERRO EL CHOMPIPE</t>
  </si>
  <si>
    <t>LA Y GRIEGA</t>
  </si>
  <si>
    <t>ALEMANIA</t>
  </si>
  <si>
    <t>LOS RANCHOS</t>
  </si>
  <si>
    <t>COYOLITO</t>
  </si>
  <si>
    <t>MONTE VERDE</t>
  </si>
  <si>
    <t>LAS MESAS</t>
  </si>
  <si>
    <t>PLAYA JUNQUILLAL</t>
  </si>
  <si>
    <t>RIO SECO</t>
  </si>
  <si>
    <t>RIO TABACO</t>
  </si>
  <si>
    <t>REO TABACO</t>
  </si>
  <si>
    <t>PASO HONDO</t>
  </si>
  <si>
    <t>LA GUINEA</t>
  </si>
  <si>
    <t>LAGARTO</t>
  </si>
  <si>
    <t>LOS PLANES</t>
  </si>
  <si>
    <t>MARBELLA</t>
  </si>
  <si>
    <t>PALESTINA</t>
  </si>
  <si>
    <t>SAN JOSE DE LA MONTA</t>
  </si>
  <si>
    <t>SAN JUANILLO</t>
  </si>
  <si>
    <t>VENADO</t>
  </si>
  <si>
    <t>LOS PARGOS</t>
  </si>
  <si>
    <t>EL TRAPICHE</t>
  </si>
  <si>
    <t>PALMIRA</t>
  </si>
  <si>
    <t>ARIZONA</t>
  </si>
  <si>
    <t>ALTOS DE CEBADILLA</t>
  </si>
  <si>
    <t>PEAAS BLANCAS</t>
  </si>
  <si>
    <t>PELAS BLANCAS</t>
  </si>
  <si>
    <t>NISPERO</t>
  </si>
  <si>
    <t>CONCEPCION COLORADO</t>
  </si>
  <si>
    <t>COROBICI</t>
  </si>
  <si>
    <t>RAIZAL</t>
  </si>
  <si>
    <t>EL AGUACATE</t>
  </si>
  <si>
    <t>CERRO SAN JOSE</t>
  </si>
  <si>
    <t>LIBANO</t>
  </si>
  <si>
    <t>EL DOS</t>
  </si>
  <si>
    <t>MONTE LOS OLIVOS</t>
  </si>
  <si>
    <t>MONTE DE LOS OLIVOS</t>
  </si>
  <si>
    <t>ROSITA CHAVEZ DE CABEZAS</t>
  </si>
  <si>
    <t>HACIENDA TABOGA</t>
  </si>
  <si>
    <t>TRES AMIGOS</t>
  </si>
  <si>
    <t>LOS PATIOS</t>
  </si>
  <si>
    <t>POZO AZUL</t>
  </si>
  <si>
    <t>RIO PIEDRAS</t>
  </si>
  <si>
    <t>CANDELARIA</t>
  </si>
  <si>
    <t>SAN JUAN GRANDE</t>
  </si>
  <si>
    <t>SOLANIA</t>
  </si>
  <si>
    <t>JAIME GUTIERREZ BRAUN</t>
  </si>
  <si>
    <t>TRES HERMANOS</t>
  </si>
  <si>
    <t>MARSELLESA</t>
  </si>
  <si>
    <t>TURIN</t>
  </si>
  <si>
    <t>CA-ITAS</t>
  </si>
  <si>
    <t>CAEITAS</t>
  </si>
  <si>
    <t>LA ABUELA</t>
  </si>
  <si>
    <t>PLAYA BLANCA</t>
  </si>
  <si>
    <t>BELLO HORIZONTE</t>
  </si>
  <si>
    <t>I.D.A. VALLE AZUL</t>
  </si>
  <si>
    <t>VALLE AZUL</t>
  </si>
  <si>
    <t>ARANJUECITO</t>
  </si>
  <si>
    <t>ISLA DE CEDROS</t>
  </si>
  <si>
    <t>BAJO CALIENTE</t>
  </si>
  <si>
    <t>ARANCIBIA</t>
  </si>
  <si>
    <t>BAJOS NEGROS</t>
  </si>
  <si>
    <t>COYOLAR</t>
  </si>
  <si>
    <t>BOCANA</t>
  </si>
  <si>
    <t>BOCANA, ISLA CHIRA</t>
  </si>
  <si>
    <t>CONFEDERACION SUIZA</t>
  </si>
  <si>
    <t>SAN AGUSTIN</t>
  </si>
  <si>
    <t>ESPARZA</t>
  </si>
  <si>
    <t>SAN JERONIMO</t>
  </si>
  <si>
    <t>CORAZON DE JESUS</t>
  </si>
  <si>
    <t>EL BALSO-JICARAL</t>
  </si>
  <si>
    <t>CHAPERNAL</t>
  </si>
  <si>
    <t>ISLA DE CHIRA</t>
  </si>
  <si>
    <t>TOBIAS MONTERO CASCANTE</t>
  </si>
  <si>
    <t>COROZAL</t>
  </si>
  <si>
    <t>DOMINICA</t>
  </si>
  <si>
    <t>PANICA DOS</t>
  </si>
  <si>
    <t>JARQUIN</t>
  </si>
  <si>
    <t>LA PITA</t>
  </si>
  <si>
    <t>MAL PAIS</t>
  </si>
  <si>
    <t>MONTA</t>
  </si>
  <si>
    <t>MONTATA GRANDE</t>
  </si>
  <si>
    <t>MOCTEZUMA</t>
  </si>
  <si>
    <t>PE-AS BLANCAS</t>
  </si>
  <si>
    <t>PENAS BLANCAS</t>
  </si>
  <si>
    <t>SAN BLAS</t>
  </si>
  <si>
    <t>SANTA CLEMENCIA</t>
  </si>
  <si>
    <t>TEODORO SALAMANCA</t>
  </si>
  <si>
    <t>TAMBOR</t>
  </si>
  <si>
    <t>EL BRILLANTE</t>
  </si>
  <si>
    <t>CEBADILLA</t>
  </si>
  <si>
    <t>EL COTO</t>
  </si>
  <si>
    <t>LA BALSA</t>
  </si>
  <si>
    <t>GIGANTE</t>
  </si>
  <si>
    <t>GUADALUPE</t>
  </si>
  <si>
    <t>ISLA DE VENADO</t>
  </si>
  <si>
    <t>LA FRESCA</t>
  </si>
  <si>
    <t>PLAYA TORRES</t>
  </si>
  <si>
    <t>LA ILUSION</t>
  </si>
  <si>
    <t>LAGUNA</t>
  </si>
  <si>
    <t>LA TIGRA</t>
  </si>
  <si>
    <t>PEDRO ROSALES REYES</t>
  </si>
  <si>
    <t>VAINILLA</t>
  </si>
  <si>
    <t>LAS MILPAS</t>
  </si>
  <si>
    <t>LAS VENTANAS</t>
  </si>
  <si>
    <t>VENTANAS</t>
  </si>
  <si>
    <t>COCOROCAS</t>
  </si>
  <si>
    <t>ARTURO GARCIA GOLCHER</t>
  </si>
  <si>
    <t>PUNTA MORALES</t>
  </si>
  <si>
    <t>PUNTA DEL RIO</t>
  </si>
  <si>
    <t>PALMITAL</t>
  </si>
  <si>
    <t>PAVON DE ARIO</t>
  </si>
  <si>
    <t>RIO FRIO</t>
  </si>
  <si>
    <t>SABANA BONITA</t>
  </si>
  <si>
    <t>SAN MARTIN SUR</t>
  </si>
  <si>
    <t>SAN RAMON RIO BLANCO</t>
  </si>
  <si>
    <t>DOMINGO FAUSTINO SARMIENTO</t>
  </si>
  <si>
    <t>SARMIENTO</t>
  </si>
  <si>
    <t>ZAGALA NUEVA</t>
  </si>
  <si>
    <t>ISLA CABALLO</t>
  </si>
  <si>
    <t>PLAYA CORONADO</t>
  </si>
  <si>
    <t>VILLA BONITA</t>
  </si>
  <si>
    <t>ALTOS DE KM. 83</t>
  </si>
  <si>
    <t>KILOMETRO 40</t>
  </si>
  <si>
    <t>LA CHIVA</t>
  </si>
  <si>
    <t>LAS VEGAS</t>
  </si>
  <si>
    <t>VIQUILLA DOS</t>
  </si>
  <si>
    <t>PARAISO DE LIMONCITO</t>
  </si>
  <si>
    <t>LA ORQUIDEA</t>
  </si>
  <si>
    <t>PALO SECO</t>
  </si>
  <si>
    <t>EL ROBLE</t>
  </si>
  <si>
    <t>ALTO LOS MOGOS</t>
  </si>
  <si>
    <t>LOS 8NGELES</t>
  </si>
  <si>
    <t>LOS RNGELES</t>
  </si>
  <si>
    <t>SANTA CLARA</t>
  </si>
  <si>
    <t>LA NICARAGUA</t>
  </si>
  <si>
    <t>PITTIER</t>
  </si>
  <si>
    <t>LA PALMIRA</t>
  </si>
  <si>
    <t>EL PILON</t>
  </si>
  <si>
    <t>LA HONDA</t>
  </si>
  <si>
    <t>VALLE LOS CEDROS</t>
  </si>
  <si>
    <t>AJUNTADERAS</t>
  </si>
  <si>
    <t>PUEBLO DE DIOS</t>
  </si>
  <si>
    <t>LA HACIENDA</t>
  </si>
  <si>
    <t>ALPHA</t>
  </si>
  <si>
    <t>BRASILIA</t>
  </si>
  <si>
    <t>KOGOKEAIBTA</t>
  </si>
  <si>
    <t>RIO CLARO GUAYMI</t>
  </si>
  <si>
    <t>BETANIA</t>
  </si>
  <si>
    <t>LA BETANIA</t>
  </si>
  <si>
    <t>GUAYMI</t>
  </si>
  <si>
    <t>ALTO GUAYMI</t>
  </si>
  <si>
    <t>LINDA MAR</t>
  </si>
  <si>
    <t>LANGOSTINO</t>
  </si>
  <si>
    <t>SIETE COLINAS</t>
  </si>
  <si>
    <t>LA AMISTAD</t>
  </si>
  <si>
    <t>LAS GEMELAS</t>
  </si>
  <si>
    <t>I.D.A. PORTO LLANO</t>
  </si>
  <si>
    <t>PORTO LLANO</t>
  </si>
  <si>
    <t>PUNTA VANEGAS</t>
  </si>
  <si>
    <t>CUERVITO</t>
  </si>
  <si>
    <t>GUAYACAN</t>
  </si>
  <si>
    <t>MIRAFLORES</t>
  </si>
  <si>
    <t>GUINEA ARRIBA</t>
  </si>
  <si>
    <t>CARBONERA</t>
  </si>
  <si>
    <t>LA CARBONERA</t>
  </si>
  <si>
    <t>EL</t>
  </si>
  <si>
    <t>EL REQUE</t>
  </si>
  <si>
    <t>ALTO MONTERREY</t>
  </si>
  <si>
    <t>MONTERREY ARRIBA</t>
  </si>
  <si>
    <t>RIO MARZO</t>
  </si>
  <si>
    <t>LA JUANITA</t>
  </si>
  <si>
    <t>PAVON DE SIERPE</t>
  </si>
  <si>
    <t>LA NUBIA</t>
  </si>
  <si>
    <t>KILOMETRO 25</t>
  </si>
  <si>
    <t>KAMAKIRI</t>
  </si>
  <si>
    <t>COTO SUR</t>
  </si>
  <si>
    <t>QUEBRADA LA TARDE</t>
  </si>
  <si>
    <t>CAMPO DOS Y MEDIO</t>
  </si>
  <si>
    <t>CORREDOR</t>
  </si>
  <si>
    <t>LA NAVIDAD</t>
  </si>
  <si>
    <t>CARACOL NORTE</t>
  </si>
  <si>
    <t>ALTO LAGUNA</t>
  </si>
  <si>
    <t>LA PRIMAVERA</t>
  </si>
  <si>
    <t>CARIARE</t>
  </si>
  <si>
    <t>ESTERO GUERRA</t>
  </si>
  <si>
    <t>LA AMAPOLA</t>
  </si>
  <si>
    <t>JAIME GUTIERREZ BROWN</t>
  </si>
  <si>
    <t>LA ADMINISTRACION</t>
  </si>
  <si>
    <t>LA ESCUADRA</t>
  </si>
  <si>
    <t>FINCA CAUCHO</t>
  </si>
  <si>
    <t>FINCA CAIMITO</t>
  </si>
  <si>
    <t>CAIMITO</t>
  </si>
  <si>
    <t>FINCA TAMARINDO</t>
  </si>
  <si>
    <t>TAMARINDO</t>
  </si>
  <si>
    <t>FINCA BAMBITO</t>
  </si>
  <si>
    <t>EL LABRADOR</t>
  </si>
  <si>
    <t>CUATRO BOCAS</t>
  </si>
  <si>
    <t>VILLA PALACIOS</t>
  </si>
  <si>
    <t>NIBIRIBOTDA</t>
  </si>
  <si>
    <t>COCORI</t>
  </si>
  <si>
    <t>AGUAS CALIENTES</t>
  </si>
  <si>
    <t>CHOCUACO</t>
  </si>
  <si>
    <t>SAN JUAN DE SIERPE</t>
  </si>
  <si>
    <t>LA ESTRELLA</t>
  </si>
  <si>
    <t>JABILLO</t>
  </si>
  <si>
    <t>LA SANSI</t>
  </si>
  <si>
    <t>ASENTAMIENTO SANSI</t>
  </si>
  <si>
    <t>LA FLOR DEL ROBLE</t>
  </si>
  <si>
    <t>RIO INCENDIO</t>
  </si>
  <si>
    <t>DOS BRAZOS DE RIO TIGRE</t>
  </si>
  <si>
    <t>DOS BRAZOS</t>
  </si>
  <si>
    <t>DRAKE</t>
  </si>
  <si>
    <t>AGUJITAS</t>
  </si>
  <si>
    <t>M/D</t>
  </si>
  <si>
    <t>ALTO UNION</t>
  </si>
  <si>
    <t>RIO PIRO</t>
  </si>
  <si>
    <t>ELOY MORUA CARRILLO</t>
  </si>
  <si>
    <t>VILLA BRICECO</t>
  </si>
  <si>
    <t>JOBO CIVIL</t>
  </si>
  <si>
    <t>COQUITO</t>
  </si>
  <si>
    <t>FILA DE TRUCHO</t>
  </si>
  <si>
    <t>FILA PINAR</t>
  </si>
  <si>
    <t>I.D.A. AGUJAS</t>
  </si>
  <si>
    <t>BARRIO BONITO</t>
  </si>
  <si>
    <t>KILOMETRO 24</t>
  </si>
  <si>
    <t>LA GAMBA</t>
  </si>
  <si>
    <t>LA MANCHURIA</t>
  </si>
  <si>
    <t>LA MARIPOSA</t>
  </si>
  <si>
    <t>LA PE</t>
  </si>
  <si>
    <t>BAH</t>
  </si>
  <si>
    <t>BAHIA CHAL</t>
  </si>
  <si>
    <t>VIQUILLA UNO</t>
  </si>
  <si>
    <t>LA VICTORIA</t>
  </si>
  <si>
    <t>MOISES VINCENZI PACHECO</t>
  </si>
  <si>
    <t>KILOMETRO 33</t>
  </si>
  <si>
    <t>EL ROBLE ARRIBA</t>
  </si>
  <si>
    <t>FINCA JALACA</t>
  </si>
  <si>
    <t>POTREROS DE SIERPE</t>
  </si>
  <si>
    <t>GORRION</t>
  </si>
  <si>
    <t>BARRIGONES</t>
  </si>
  <si>
    <t>PUERTO ESCONDIDO</t>
  </si>
  <si>
    <t>PUNTA ZANCUDO</t>
  </si>
  <si>
    <t>MONTELIMAR</t>
  </si>
  <si>
    <t>I.D.A. ALTO DE SAN JUAN</t>
  </si>
  <si>
    <t>ALTO DE SAN JUAN</t>
  </si>
  <si>
    <t>NUEVA ZELANDIA</t>
  </si>
  <si>
    <t>RIO BONITO</t>
  </si>
  <si>
    <t>RIO ORO</t>
  </si>
  <si>
    <t>LA CHACARITA</t>
  </si>
  <si>
    <t>CHACARITA</t>
  </si>
  <si>
    <t>COYOCHE</t>
  </si>
  <si>
    <t>FINCA MANGO</t>
  </si>
  <si>
    <t>LAS NUBES DE CARACOL</t>
  </si>
  <si>
    <t>TIGRITO</t>
  </si>
  <si>
    <t>CANGREJO VERDE</t>
  </si>
  <si>
    <t>VISTA DEL MAR</t>
  </si>
  <si>
    <t>VISTA MAR</t>
  </si>
  <si>
    <t>S/BALO DE SIERPE</t>
  </si>
  <si>
    <t>SABANILLAS</t>
  </si>
  <si>
    <t>LUIS WACHONG LEE</t>
  </si>
  <si>
    <t>I.D.A. GUADALUPE</t>
  </si>
  <si>
    <t>IDA GUADALUPE</t>
  </si>
  <si>
    <t>FINCA DIEZ</t>
  </si>
  <si>
    <t>FINCA DOCE</t>
  </si>
  <si>
    <t>FINCA SEIS-ONCE</t>
  </si>
  <si>
    <t>FINCA 2-4</t>
  </si>
  <si>
    <t>FINCA TRES</t>
  </si>
  <si>
    <t>FINCA CINCO</t>
  </si>
  <si>
    <t>FINCA SIETE</t>
  </si>
  <si>
    <t>FINCA 7</t>
  </si>
  <si>
    <t>23 DE MAYO</t>
  </si>
  <si>
    <t>FINCA OCHO</t>
  </si>
  <si>
    <t>FINCA 8</t>
  </si>
  <si>
    <t>COTO 56-57</t>
  </si>
  <si>
    <t>COTO 62-63</t>
  </si>
  <si>
    <t>COTO 63</t>
  </si>
  <si>
    <t>EL SANDALO</t>
  </si>
  <si>
    <t>SANTA CONSTANZA</t>
  </si>
  <si>
    <t>AGUAS CLARAS</t>
  </si>
  <si>
    <t>OLLA CERO</t>
  </si>
  <si>
    <t>FINCA GUANACASTE</t>
  </si>
  <si>
    <t>SINAI</t>
  </si>
  <si>
    <t>SINAR</t>
  </si>
  <si>
    <t>RIO SERENO</t>
  </si>
  <si>
    <t>LA UNION DEL SUR</t>
  </si>
  <si>
    <t>TORRE ALTA</t>
  </si>
  <si>
    <t>ROBERTO SANDI AZOFEIFA</t>
  </si>
  <si>
    <t>EL VALLE</t>
  </si>
  <si>
    <t>VILLA COLMN</t>
  </si>
  <si>
    <t>VILLA COLLN</t>
  </si>
  <si>
    <t>EL CAMPO AGUA BUENA</t>
  </si>
  <si>
    <t>FILA NARANJO</t>
  </si>
  <si>
    <t>EL VALLE DE BURICA</t>
  </si>
  <si>
    <t>LAS MARIAS</t>
  </si>
  <si>
    <t>CARACOL DE LA VACA</t>
  </si>
  <si>
    <t>LAS VEGUITAS</t>
  </si>
  <si>
    <t>SAN MIGUEL DE COLORADO</t>
  </si>
  <si>
    <t>RINCON DE OSA</t>
  </si>
  <si>
    <t>PUESTO LA PLAYA</t>
  </si>
  <si>
    <t>ALTOS DE BONILLA</t>
  </si>
  <si>
    <t>LOS LLANOS DE FLORIDA</t>
  </si>
  <si>
    <t>LAS BRISAS DE ZENT</t>
  </si>
  <si>
    <t>LA JOSEFINA</t>
  </si>
  <si>
    <t>SIETE MILLAS</t>
  </si>
  <si>
    <t>UNION CAMPESINA</t>
  </si>
  <si>
    <t>BARRA DE PACUARE</t>
  </si>
  <si>
    <t>CARBON 1</t>
  </si>
  <si>
    <t>CAAO NEGRO</t>
  </si>
  <si>
    <t>CALO NEGRO</t>
  </si>
  <si>
    <t>COLONIA PURISCALE</t>
  </si>
  <si>
    <t>DURUY</t>
  </si>
  <si>
    <t>BONIFACIO</t>
  </si>
  <si>
    <t>15 MILLAS</t>
  </si>
  <si>
    <t>EL TREBOL</t>
  </si>
  <si>
    <t>LA FRANCIA</t>
  </si>
  <si>
    <t>MADRE DE DIOS</t>
  </si>
  <si>
    <t>MARIA LUISA</t>
  </si>
  <si>
    <t>MATA DE LIMON</t>
  </si>
  <si>
    <t>CASTILLO NUEVO</t>
  </si>
  <si>
    <t>SAN CECILIO</t>
  </si>
  <si>
    <t>LA PASCUA</t>
  </si>
  <si>
    <t>PASCUA</t>
  </si>
  <si>
    <t>EL BOSQUE</t>
  </si>
  <si>
    <t>LA LEONA</t>
  </si>
  <si>
    <t>SABORIO</t>
  </si>
  <si>
    <t>AGUAS ZARCAS</t>
  </si>
  <si>
    <t>WESTFALIA</t>
  </si>
  <si>
    <t>LOMAS DEL TORO</t>
  </si>
  <si>
    <t>VALLE DE LAS ROSAS</t>
  </si>
  <si>
    <t>VEGAS DE MADRE DE DIOS</t>
  </si>
  <si>
    <t>ESPABEL</t>
  </si>
  <si>
    <t>FREEMAN 1</t>
  </si>
  <si>
    <t>DEBASA</t>
  </si>
  <si>
    <t>JES</t>
  </si>
  <si>
    <t>SAN CRISTEBAL</t>
  </si>
  <si>
    <t>BOCA RMO SILENCIO</t>
  </si>
  <si>
    <t>MATA DE LIMAN</t>
  </si>
  <si>
    <t>POCOCI</t>
  </si>
  <si>
    <t>ROXANA</t>
  </si>
  <si>
    <t>LAS LOMAS DEL CAMARONCITO</t>
  </si>
  <si>
    <t>EL CAMARONCITO</t>
  </si>
  <si>
    <t>EL TAJO</t>
  </si>
  <si>
    <t>DOS BOCAS</t>
  </si>
  <si>
    <t>LA GALLLEGA</t>
  </si>
  <si>
    <t>SAN CRISTOBAL</t>
  </si>
  <si>
    <t>EL NEGRO</t>
  </si>
  <si>
    <t>ARGENDORA</t>
  </si>
  <si>
    <t>BELICE</t>
  </si>
  <si>
    <t>EL ENCUENTRO</t>
  </si>
  <si>
    <t>LOS REYES</t>
  </si>
  <si>
    <t>SECCION NOCTURNA C.T.P. DE COBANO</t>
  </si>
  <si>
    <t>LICEO RURAL CABECERAS</t>
  </si>
  <si>
    <t>CABECERA</t>
  </si>
  <si>
    <t>SAN VICENTE Y LAS GRANADINAS</t>
  </si>
  <si>
    <t>ASENTAMIENTO UPIAV II</t>
  </si>
  <si>
    <t>ANTILLAS NEERLANDESAS</t>
  </si>
  <si>
    <t>LA LUCHITA</t>
  </si>
  <si>
    <t>LOS TNGELES</t>
  </si>
  <si>
    <t>JOSE MARTIN CARRILLO CASTRILLO</t>
  </si>
  <si>
    <t>LAJAS</t>
  </si>
  <si>
    <t>LA PLAZA</t>
  </si>
  <si>
    <t>SAN RAMON DE ARIO</t>
  </si>
  <si>
    <t>LA ESMERALDA</t>
  </si>
  <si>
    <t>CAAA BLANCA</t>
  </si>
  <si>
    <t>CAVA BLANCA</t>
  </si>
  <si>
    <t>CAMA LA BERTA</t>
  </si>
  <si>
    <t>ESCOCIA</t>
  </si>
  <si>
    <t>LICEO RURAL LA ESPERANZA</t>
  </si>
  <si>
    <t>LICEO RURAL OSTIONAL</t>
  </si>
  <si>
    <t>LICEO RURAL JOSE LUIS JIMENEZ ALCALA</t>
  </si>
  <si>
    <t>LA ROXANA</t>
  </si>
  <si>
    <t>EL GUAPOTE</t>
  </si>
  <si>
    <t>GUAPOTE</t>
  </si>
  <si>
    <t>ASENTAMIENTO SAVEGRE</t>
  </si>
  <si>
    <t>MRUSARA</t>
  </si>
  <si>
    <t>LICEO RURAL SANTA ROSA</t>
  </si>
  <si>
    <t>LICEO RURAL PIEDRAS AZULES</t>
  </si>
  <si>
    <t>LA BONITA</t>
  </si>
  <si>
    <t>LICEO RURAL LA GARITA</t>
  </si>
  <si>
    <t>EL ESTABLO</t>
  </si>
  <si>
    <t>LAGUNAS DE BARS</t>
  </si>
  <si>
    <t>LAGUNAS</t>
  </si>
  <si>
    <t>LICEO DE TERRABA</t>
  </si>
  <si>
    <t>TORRABA</t>
  </si>
  <si>
    <t>MOLOTUBTA</t>
  </si>
  <si>
    <t>LICEO RURAL SANTO DOMINGO</t>
  </si>
  <si>
    <t>LICEO RURAL COOPESILENCIO</t>
  </si>
  <si>
    <t>LICEO RURAL ALTO GUAYMI</t>
  </si>
  <si>
    <t>LICEO EL CONSUELO</t>
  </si>
  <si>
    <t>LICEO RURAL GANDOCA</t>
  </si>
  <si>
    <t>MARIARIBUTA</t>
  </si>
  <si>
    <t>ALTO BURIQUI</t>
  </si>
  <si>
    <t>EL PORTAL</t>
  </si>
  <si>
    <t>BARBUDAL</t>
  </si>
  <si>
    <t>ASENTAMIENTO SALAM.</t>
  </si>
  <si>
    <t>LICEO RURAL AGUAS ZARCAS</t>
  </si>
  <si>
    <t>LICEO RURAL BELLA VISTA</t>
  </si>
  <si>
    <t>LICEO RURAL NUEVA GUATEMALA</t>
  </si>
  <si>
    <t>LICEO RURAL PARAISO</t>
  </si>
  <si>
    <t>LA QUEROGA</t>
  </si>
  <si>
    <t>TARISE</t>
  </si>
  <si>
    <t>LICEO RURAL GUACIMAL</t>
  </si>
  <si>
    <t>LICEO RURAL COLONIA DEL VALLE</t>
  </si>
  <si>
    <t>CABECERAS</t>
  </si>
  <si>
    <t>LICEO LOS ANGELES</t>
  </si>
  <si>
    <t>TOLOKSACO</t>
  </si>
  <si>
    <t>LICEO RURAL EL PROGRESO</t>
  </si>
  <si>
    <t>TIQUIRUZAS</t>
  </si>
  <si>
    <t>Proyecto Range</t>
  </si>
  <si>
    <t>CEs sólo NGN</t>
  </si>
  <si>
    <t>Inversión estimada en el CORE - USD</t>
  </si>
  <si>
    <t>Factibilidad Económica</t>
  </si>
  <si>
    <t>Factibilidad CORE</t>
  </si>
  <si>
    <t>Sitios nuevos y existentes a intervenir</t>
  </si>
  <si>
    <t>Equipo RF + Licenciamiento + Instalación</t>
  </si>
  <si>
    <t>Equipo y Software Transmisión</t>
  </si>
  <si>
    <t>CORE 
Licenciamiento</t>
  </si>
  <si>
    <t>Civil &amp; Electromecánica</t>
  </si>
  <si>
    <t>FONATEL Zona Sur</t>
  </si>
  <si>
    <t>FONATEL Zona Atlántico</t>
  </si>
  <si>
    <t>FONATEL Zona Pacifico Central y Chorotega</t>
  </si>
  <si>
    <t>Total $</t>
  </si>
  <si>
    <t>Subtotal</t>
  </si>
  <si>
    <t>Total /Proyecto</t>
  </si>
  <si>
    <t>FPC&amp;CH</t>
  </si>
  <si>
    <t>FZS</t>
  </si>
  <si>
    <t>FZA</t>
  </si>
  <si>
    <t>Sub total $</t>
  </si>
  <si>
    <t>Costo Fibra Óptica</t>
  </si>
  <si>
    <t>Sub Total $</t>
  </si>
  <si>
    <t>10,187396</t>
  </si>
  <si>
    <t>CAÑAS</t>
  </si>
  <si>
    <t>-84,673519</t>
  </si>
  <si>
    <t>Veloc ICE/MEP</t>
  </si>
  <si>
    <t>10/10</t>
  </si>
  <si>
    <t>Estatus</t>
  </si>
  <si>
    <t>FINALIZADO</t>
  </si>
  <si>
    <t>Estatus ICE/MEP</t>
  </si>
  <si>
    <t>Abril 20</t>
  </si>
  <si>
    <t>Cantón</t>
  </si>
  <si>
    <t>Teléfono</t>
  </si>
  <si>
    <t>CENTRAL</t>
  </si>
  <si>
    <t>EQUIPO ACTIVO</t>
  </si>
  <si>
    <t>TARJETA</t>
  </si>
  <si>
    <t>D.O 24 CONECTORES</t>
  </si>
  <si>
    <t>CABLE 24 F.O                         24 FIBRAS A UTILIZAR</t>
  </si>
  <si>
    <t>CIERRES DE EMPALME</t>
  </si>
  <si>
    <t>POSTES</t>
  </si>
  <si>
    <t>NAP 8:8</t>
  </si>
  <si>
    <t>ACOMETIDA OPTICA</t>
  </si>
  <si>
    <t>ROSETA OPTICA</t>
  </si>
  <si>
    <t>TUBO EMT Y CONDULETA  20M</t>
  </si>
  <si>
    <t>BANDEJA</t>
  </si>
  <si>
    <t>CPE</t>
  </si>
  <si>
    <t>COLEGIO JOS  MARCA GUTICRREZ</t>
  </si>
  <si>
    <t>Bataán(7738-00)</t>
  </si>
  <si>
    <t>Cahuita(7740-00)</t>
  </si>
  <si>
    <t>Cimarrones(7711-00)</t>
  </si>
  <si>
    <t>Rio Banano(7708-00)</t>
  </si>
  <si>
    <t>Pto Viejo(7752-00)</t>
  </si>
  <si>
    <t>Matina(7715-00)</t>
  </si>
  <si>
    <t>La Francia(7722-00)</t>
  </si>
  <si>
    <t>Guacimo(7748-04)</t>
  </si>
  <si>
    <t>Pocora(7741-00)</t>
  </si>
  <si>
    <t>Rio Jimenez(7703-01)</t>
  </si>
  <si>
    <t>Rio Jimenez(7703-02)</t>
  </si>
  <si>
    <t>Rio Jimenez(7703-00)</t>
  </si>
  <si>
    <t>Daytonia(7750-00)</t>
  </si>
  <si>
    <t>Switch existente</t>
  </si>
  <si>
    <t>CONDICION DE LA TARJETA</t>
  </si>
  <si>
    <t>BUENOS AIRES (6668)</t>
  </si>
  <si>
    <t>ADO-500 en servicio</t>
  </si>
  <si>
    <t>MSAN (EXISTENTE)</t>
  </si>
  <si>
    <t>HUAWEI OPGE</t>
  </si>
  <si>
    <t>TARJETA EXISTENTE (usa 1 puerto)</t>
  </si>
  <si>
    <t>POTRERO GRANDE (6663)</t>
  </si>
  <si>
    <t>MSAN (INSTALAR)</t>
  </si>
  <si>
    <t xml:space="preserve">CALIX GE-12 </t>
  </si>
  <si>
    <t>INSTALAR TARJETA (usa 1 puerto)</t>
  </si>
  <si>
    <t>VOLCAN BUENOS AIRES (6639)</t>
  </si>
  <si>
    <t>Malpaís (6604)</t>
  </si>
  <si>
    <t>MIRAMAR (6623)</t>
  </si>
  <si>
    <t>Sardinal (6605)</t>
  </si>
  <si>
    <t>Cobano (6653)</t>
  </si>
  <si>
    <t>Isla Chira (6613)</t>
  </si>
  <si>
    <t>IMAP (EXISTENTE)</t>
  </si>
  <si>
    <t>VOLUS LI-ETH8F</t>
  </si>
  <si>
    <t>Chomes (6622)</t>
  </si>
  <si>
    <t>RAI</t>
  </si>
  <si>
    <t>EXISTENTE (usa 1 puerto)</t>
  </si>
  <si>
    <t>Jicaral (6664)</t>
  </si>
  <si>
    <t>Tambor (6681)</t>
  </si>
  <si>
    <t>San Gerardo de Chomes (6610)</t>
  </si>
  <si>
    <t>Paquera (6656)</t>
  </si>
  <si>
    <t>CIUDAD NEILLY (6673)</t>
  </si>
  <si>
    <t>PASO CANOAS (6674)</t>
  </si>
  <si>
    <t>PAVONES DE GOLFITO (6692)</t>
  </si>
  <si>
    <t>LAUREL (6675)</t>
  </si>
  <si>
    <t>PUERTO JIMENEZ (6675)</t>
  </si>
  <si>
    <t>CONTE (6615)</t>
  </si>
  <si>
    <t>SAN VITO (6672)</t>
  </si>
  <si>
    <t>ADO-501 en servicio</t>
  </si>
  <si>
    <t>PALMAR NORTE (6652)</t>
  </si>
  <si>
    <t>Sierpe (6602)</t>
  </si>
  <si>
    <t>GUTIERREZ BROWN (6626)</t>
  </si>
  <si>
    <t>SABALITO (6669)</t>
  </si>
  <si>
    <t>PLAYA ZANCUDO (6601)</t>
  </si>
  <si>
    <t>RIO CLARO (6678)</t>
  </si>
  <si>
    <t>QUEPOS (6666)</t>
  </si>
  <si>
    <t>SWITCH HUAWEI</t>
  </si>
  <si>
    <t>Costa Pajaros (6658)</t>
  </si>
  <si>
    <t>Aranjuez (6630)</t>
  </si>
  <si>
    <t>Cuajiniquil (5517)</t>
  </si>
  <si>
    <t>Guardia (5578)</t>
  </si>
  <si>
    <t>Santa Cecilia (5504)</t>
  </si>
  <si>
    <t>Quebrada Grande (5505)</t>
  </si>
  <si>
    <t>Guayabo de Bagaces (5564)</t>
  </si>
  <si>
    <t>Samara (5588)</t>
  </si>
  <si>
    <t>Caimital (5528)</t>
  </si>
  <si>
    <t>Quebrada Honda (6625)</t>
  </si>
  <si>
    <t>Nosara (5573)</t>
  </si>
  <si>
    <t>Playa Garza (5512)</t>
  </si>
  <si>
    <t>Pueblo Nuevo (5514)</t>
  </si>
  <si>
    <t>Mansion (5575)</t>
  </si>
  <si>
    <t>San Juan (5524)</t>
  </si>
  <si>
    <t>Hojancha (5560)</t>
  </si>
  <si>
    <t>Puerto Humo (5536)</t>
  </si>
  <si>
    <t>CALIX GPON-8</t>
  </si>
  <si>
    <t>San Antonio de Nicoya (5526)</t>
  </si>
  <si>
    <t>San Francisco de Coyote (5515)</t>
  </si>
  <si>
    <t>Santa Barbara (5586)</t>
  </si>
  <si>
    <t>Ciudad Carmona (5569)</t>
  </si>
  <si>
    <t>Nicoya (5553)</t>
  </si>
  <si>
    <t>Vigía (5527)</t>
  </si>
  <si>
    <t>Belen (5566)</t>
  </si>
  <si>
    <t>Paraiso Santa Cruz (5507)</t>
  </si>
  <si>
    <t>Marbella (5513)</t>
  </si>
  <si>
    <t>CAÑAS (5555)</t>
  </si>
  <si>
    <t>Bebedero (5585)</t>
  </si>
  <si>
    <t>COLORADO DE ABANGARES (5576)</t>
  </si>
  <si>
    <t>San Ramon de Tilaran (6509)</t>
  </si>
  <si>
    <t>Tilaran (5554)</t>
  </si>
  <si>
    <t>San Miguel de Cañas (5003)</t>
  </si>
  <si>
    <t>LAS JUNTAS DE ABANGARES (5568)</t>
  </si>
  <si>
    <t>60301-15</t>
  </si>
  <si>
    <t>ALTO BRISAS, BUENOS AIRES</t>
  </si>
  <si>
    <t>60303-02</t>
  </si>
  <si>
    <t>JABILLOS 2</t>
  </si>
  <si>
    <t>60502-05</t>
  </si>
  <si>
    <t>60503-02</t>
  </si>
  <si>
    <t>60505-01</t>
  </si>
  <si>
    <t>VENECIA SUR</t>
  </si>
  <si>
    <t>60702-06</t>
  </si>
  <si>
    <t>CERRO OSA</t>
  </si>
  <si>
    <t>60801-04</t>
  </si>
  <si>
    <t>CERRO TORRE ALTA</t>
  </si>
  <si>
    <t>60801-07</t>
  </si>
  <si>
    <t>LOURDES, SAN VITO</t>
  </si>
  <si>
    <t>ALTO LAS BRISAS B. AIRES</t>
  </si>
  <si>
    <t>CACAO DE BUENOS AIRES</t>
  </si>
  <si>
    <t>BOCA LIMON DE BUENOS AIRES</t>
  </si>
  <si>
    <t>CERRO BOLAS</t>
  </si>
  <si>
    <t>CARMEN DE BIOLEY</t>
  </si>
  <si>
    <t>SANTA MARIA BUENOS AIRES</t>
  </si>
  <si>
    <t>PUERTO CORTES</t>
  </si>
  <si>
    <t>SAN FRANCISCO PUNTARENAS</t>
  </si>
  <si>
    <t>PIEDRAS BLANCAS OSA</t>
  </si>
  <si>
    <t>CERRO LIBERTAD</t>
  </si>
  <si>
    <t>VILLA COLON DE OSA</t>
  </si>
  <si>
    <t>SANDALO JIMENEZ</t>
  </si>
  <si>
    <t>PUERTO ESCONDIDO DE OSA</t>
  </si>
  <si>
    <t>S-11 + 11</t>
  </si>
  <si>
    <t>VILLA BRICEÑO</t>
  </si>
  <si>
    <t>S-11+1</t>
  </si>
  <si>
    <t>CONTE</t>
  </si>
  <si>
    <t>RIO CLARO DE PAVONES</t>
  </si>
  <si>
    <t>SAN VITO LINDA VISTA</t>
  </si>
  <si>
    <t>COLONIA GUTIERREZ BROWN</t>
  </si>
  <si>
    <t>LA LUCHA SABALITO</t>
  </si>
  <si>
    <t>SAN MIGUEL DE SABALITO</t>
  </si>
  <si>
    <t>CENTRAL SABALITO</t>
  </si>
  <si>
    <t>SAN FRANCISCO AGUABUENA</t>
  </si>
  <si>
    <t>SABANILLAS, COTO BRUS</t>
  </si>
  <si>
    <t>PALMIRA DE PITTIER</t>
  </si>
  <si>
    <t>CAMPIÑA</t>
  </si>
  <si>
    <t>GUAYABAL</t>
  </si>
  <si>
    <t>CUATRO BOCAS DE LAUREL</t>
  </si>
  <si>
    <t>SAN ISIDRO CORREDORES</t>
  </si>
  <si>
    <t>60303-07</t>
  </si>
  <si>
    <t>MESAS, POTRERO GRANDE</t>
  </si>
  <si>
    <t>60303-08</t>
  </si>
  <si>
    <t>CAÑAS, POTRERO GRANDE</t>
  </si>
  <si>
    <t>60303-10</t>
  </si>
  <si>
    <t>60305-03</t>
  </si>
  <si>
    <t>60305-06</t>
  </si>
  <si>
    <t>LA SABANA, TERRABA</t>
  </si>
  <si>
    <t>60307-03</t>
  </si>
  <si>
    <t>SANTA LUCIA, CHANGUENA</t>
  </si>
  <si>
    <t>60309-04</t>
  </si>
  <si>
    <t>SANTA MARIA, BRUNKA</t>
  </si>
  <si>
    <t>60502-09</t>
  </si>
  <si>
    <t>OLLA CERO DE PALMAR</t>
  </si>
  <si>
    <t>60502-12</t>
  </si>
  <si>
    <t>EL PROGRESO, PALMAR NORTE</t>
  </si>
  <si>
    <t>60503-05</t>
  </si>
  <si>
    <t>CERRO HELADO, MOGOS</t>
  </si>
  <si>
    <t>60503-08</t>
  </si>
  <si>
    <t>BAHIA CHAL, OSA</t>
  </si>
  <si>
    <t>60503-09</t>
  </si>
  <si>
    <t>SAN JUAN ABAJO, OSA</t>
  </si>
  <si>
    <t>60503-10</t>
  </si>
  <si>
    <t>POTRERO, OSA</t>
  </si>
  <si>
    <t>60505-07</t>
  </si>
  <si>
    <t>SANTA CECILIA, OSA</t>
  </si>
  <si>
    <t>60505-08</t>
  </si>
  <si>
    <t>FILA, PIEDRAS BLANCAS</t>
  </si>
  <si>
    <t>60506-05</t>
  </si>
  <si>
    <t>GUERRA, OSA</t>
  </si>
  <si>
    <t>60702-10</t>
  </si>
  <si>
    <t>MATAPALO, PUERTO JIMENEZ</t>
  </si>
  <si>
    <t>60702-12</t>
  </si>
  <si>
    <t>CARATE, PUERTO JIMENEZ</t>
  </si>
  <si>
    <t>60703-07</t>
  </si>
  <si>
    <t>ESPERANZA, GOLFITO</t>
  </si>
  <si>
    <t>60703-09</t>
  </si>
  <si>
    <t>60703-12</t>
  </si>
  <si>
    <t>BAJO CEDROS</t>
  </si>
  <si>
    <t>60704-10</t>
  </si>
  <si>
    <t>VISTA DE MAR, PAVON</t>
  </si>
  <si>
    <t>60704-11</t>
  </si>
  <si>
    <t>ALTOS DE GUAYMI</t>
  </si>
  <si>
    <t>60704-13</t>
  </si>
  <si>
    <t>VANEGAS</t>
  </si>
  <si>
    <t>60704-14</t>
  </si>
  <si>
    <t>60804-03</t>
  </si>
  <si>
    <t>61001-08</t>
  </si>
  <si>
    <t>PUEBLO NUEVO CORREDORES</t>
  </si>
  <si>
    <t>SITE2544</t>
  </si>
  <si>
    <t>SITE2545</t>
  </si>
  <si>
    <t>SITE2546</t>
  </si>
  <si>
    <t>SAN BOSCO, SAB</t>
  </si>
  <si>
    <t>SITE2547</t>
  </si>
  <si>
    <t>BAJOS DE RIO GRANDE</t>
  </si>
  <si>
    <t>SITE2548</t>
  </si>
  <si>
    <t>SITE2549</t>
  </si>
  <si>
    <t>LA LUCHA, POTRERO GRANDE</t>
  </si>
  <si>
    <t>SITE2550</t>
  </si>
  <si>
    <t>LA PUNA, POTRERO GRANDE</t>
  </si>
  <si>
    <t>SITE2551</t>
  </si>
  <si>
    <t>EL RIO, VIQUILLA DOS</t>
  </si>
  <si>
    <t>SITE2552</t>
  </si>
  <si>
    <t>SITE2553</t>
  </si>
  <si>
    <t>LOS ANGELES, PIEDRAS BLANCAS</t>
  </si>
  <si>
    <t>SITE2554</t>
  </si>
  <si>
    <t>SAN LUIS, SABALITO</t>
  </si>
  <si>
    <t>CRISTO REY, SAN PEDRO</t>
  </si>
  <si>
    <t>MAIZ DE BORUCA</t>
  </si>
  <si>
    <t>ALTO LA ESCUADRA</t>
  </si>
  <si>
    <t>LA VIRGEN, COLINAS</t>
  </si>
  <si>
    <t>JULIA</t>
  </si>
  <si>
    <t>SAN ISIDRO, CORREDORES</t>
  </si>
  <si>
    <t>PALMA, PUERTO JIMENEZ</t>
  </si>
  <si>
    <t>MIRAMAR SIERPE</t>
  </si>
  <si>
    <t>SAN VITO CENTRAL</t>
  </si>
  <si>
    <t>AGUAS CLARAS, COTO BRUS</t>
  </si>
  <si>
    <t>LA VACA</t>
  </si>
  <si>
    <t>TAMARINDO, LAUREL</t>
  </si>
  <si>
    <t>LA FORTUNA DE BORUCA</t>
  </si>
  <si>
    <t>Nodos Expansión</t>
  </si>
  <si>
    <t>TUBO EMT Y CONDULETA  METROS</t>
  </si>
  <si>
    <t>BANDEJA PARA F.O</t>
  </si>
  <si>
    <t>TOTAL $</t>
  </si>
  <si>
    <t>PROYECTO</t>
  </si>
  <si>
    <t>Codigo Sitio Servidor</t>
  </si>
  <si>
    <t>Sitio Servidor</t>
  </si>
  <si>
    <t>Latitud Servidor</t>
  </si>
  <si>
    <t>Longitud Servidor</t>
  </si>
  <si>
    <t>Tipo Escenario</t>
  </si>
  <si>
    <t>ALTO LAS BRISAS B AIRES</t>
  </si>
  <si>
    <t>BOCA LIMÓN DE BUENOS AIRES</t>
  </si>
  <si>
    <t>Los Maderos</t>
  </si>
  <si>
    <t>RURAL</t>
  </si>
  <si>
    <t>JABILLLOS</t>
  </si>
  <si>
    <t>CARMEN DE BIOLLEY</t>
  </si>
  <si>
    <t>Guadalajara</t>
  </si>
  <si>
    <t>Alto La Escuadra</t>
  </si>
  <si>
    <t>La Fortuna de Boruca</t>
  </si>
  <si>
    <t>Cerro Bolas</t>
  </si>
  <si>
    <t>Maiz de Boruca</t>
  </si>
  <si>
    <t>Alto Las Brisas B. Aires</t>
  </si>
  <si>
    <t>60602-11</t>
  </si>
  <si>
    <t>RÍO MORENO, QUEPOS</t>
  </si>
  <si>
    <t>RECURSOS ACTUALES</t>
  </si>
  <si>
    <t>La Virgen, Colinas</t>
  </si>
  <si>
    <t>Changuena</t>
  </si>
  <si>
    <t>SABANILLAS COTO BRUS</t>
  </si>
  <si>
    <t>Jalisco</t>
  </si>
  <si>
    <t>San Francisco Aguabuena</t>
  </si>
  <si>
    <t>La Bonga</t>
  </si>
  <si>
    <t>51002-02</t>
  </si>
  <si>
    <t>SARDINA, LA CRUZ</t>
  </si>
  <si>
    <t>50403-02</t>
  </si>
  <si>
    <t>TORNO, BAGACES</t>
  </si>
  <si>
    <t>50403-03</t>
  </si>
  <si>
    <t>SAN JORGE, BAGACES</t>
  </si>
  <si>
    <t>50202-04</t>
  </si>
  <si>
    <t>VIGIA</t>
  </si>
  <si>
    <t>50201-05</t>
  </si>
  <si>
    <t>CENTRAL CAIMITAL</t>
  </si>
  <si>
    <t>50204-02</t>
  </si>
  <si>
    <t>TEMPISQUE</t>
  </si>
  <si>
    <t>50906-01</t>
  </si>
  <si>
    <t>PUEBLO NUEVO  BEJUCO</t>
  </si>
  <si>
    <t>50905-01</t>
  </si>
  <si>
    <t>CERRO MADRIGAL</t>
  </si>
  <si>
    <t>50203-02</t>
  </si>
  <si>
    <t>50207-04</t>
  </si>
  <si>
    <t>PLATANILLO, NICOYA</t>
  </si>
  <si>
    <t>50903-04</t>
  </si>
  <si>
    <t>CERRO POTAL</t>
  </si>
  <si>
    <t>50207-01</t>
  </si>
  <si>
    <t>CERRO MIRAMAR NICOYA</t>
  </si>
  <si>
    <t>50207-02</t>
  </si>
  <si>
    <t>NOSARITA, NICOYA</t>
  </si>
  <si>
    <t>50205-03</t>
  </si>
  <si>
    <t>50206-03</t>
  </si>
  <si>
    <t>PLAYA GUIONES</t>
  </si>
  <si>
    <t>51103-03</t>
  </si>
  <si>
    <t>SANTA MARIA PUERTO CARRILLO</t>
  </si>
  <si>
    <t>50201-14</t>
  </si>
  <si>
    <t>EL JOBO, NICOYA</t>
  </si>
  <si>
    <t>50906-06</t>
  </si>
  <si>
    <t>ZAPOTE, NANDAYURE</t>
  </si>
  <si>
    <t>50207-05</t>
  </si>
  <si>
    <t>JUNTAS, BELÉN DE NOSARITA</t>
  </si>
  <si>
    <t>50203-06</t>
  </si>
  <si>
    <t>FLORIDA, NICOYA</t>
  </si>
  <si>
    <t>50906-05</t>
  </si>
  <si>
    <t>JAVILLA, NANDAYURE</t>
  </si>
  <si>
    <t>50201-04</t>
  </si>
  <si>
    <t>50202-01</t>
  </si>
  <si>
    <t>BOQUETE NICOYA</t>
  </si>
  <si>
    <t>51101-03</t>
  </si>
  <si>
    <t>MARAVILLA, HOJANCHA</t>
  </si>
  <si>
    <t>51101-02</t>
  </si>
  <si>
    <t>PILANGOSTA, HOJANCHA</t>
  </si>
  <si>
    <t>50904-01</t>
  </si>
  <si>
    <t>50902-03</t>
  </si>
  <si>
    <t>SAN PABLO DE NANDAYURE</t>
  </si>
  <si>
    <t>50905-02</t>
  </si>
  <si>
    <t>PLAYA COYOTE, NANDAYURE</t>
  </si>
  <si>
    <t>50203-03</t>
  </si>
  <si>
    <t>51103-02</t>
  </si>
  <si>
    <t>SAN MIGUEL HOJANCHA</t>
  </si>
  <si>
    <t>50902-02</t>
  </si>
  <si>
    <t>CERRO SANTA RITA</t>
  </si>
  <si>
    <t>50203-04</t>
  </si>
  <si>
    <t>50306-04</t>
  </si>
  <si>
    <t>ALEMANIA, CUAJINIQUIL</t>
  </si>
  <si>
    <t>50303-01</t>
  </si>
  <si>
    <t>PARAISO DE SANTA CRUZ</t>
  </si>
  <si>
    <t>50504-02</t>
  </si>
  <si>
    <t>50303-03</t>
  </si>
  <si>
    <t>VENADO SANTA CRUZ</t>
  </si>
  <si>
    <t>50303-07</t>
  </si>
  <si>
    <t>CAMONES, VEINTISIETE DE ABRIL</t>
  </si>
  <si>
    <t>50201-18</t>
  </si>
  <si>
    <t>LA ESPERANZA, NICOYA</t>
  </si>
  <si>
    <t>50504-01</t>
  </si>
  <si>
    <t>BELEN DE CARRILLO</t>
  </si>
  <si>
    <t>50802-03</t>
  </si>
  <si>
    <t>MONTE LOS OLIVOS, TILARÁN</t>
  </si>
  <si>
    <t>50804-02</t>
  </si>
  <si>
    <t>PE TEJONA</t>
  </si>
  <si>
    <t>50703-04</t>
  </si>
  <si>
    <t>LOS ANGELES PORTONES, ABANGARES</t>
  </si>
  <si>
    <t>50704-02</t>
  </si>
  <si>
    <t>COLORADO ABANGARES</t>
  </si>
  <si>
    <t>50802-01</t>
  </si>
  <si>
    <t>DOS DE TILARAN</t>
  </si>
  <si>
    <t>50604-01</t>
  </si>
  <si>
    <t>50701-03</t>
  </si>
  <si>
    <t>LOURDES ABANGARES</t>
  </si>
  <si>
    <t>50806-01</t>
  </si>
  <si>
    <t>50702-01</t>
  </si>
  <si>
    <t>50601-07</t>
  </si>
  <si>
    <t>SANTA LUCÍA, CAÑAS</t>
  </si>
  <si>
    <t>50603-04</t>
  </si>
  <si>
    <t>SAN JUAN, CAÑAS</t>
  </si>
  <si>
    <t>60111-11</t>
  </si>
  <si>
    <t>LA ABUELA, CÓBANO</t>
  </si>
  <si>
    <t>60111-08</t>
  </si>
  <si>
    <t>TACOTALES COBANO</t>
  </si>
  <si>
    <t>60205-01</t>
  </si>
  <si>
    <t>CERRILLOS, ESPARZA</t>
  </si>
  <si>
    <t>60116-01</t>
  </si>
  <si>
    <t>ARANCIBIA, PUNTARENAS</t>
  </si>
  <si>
    <t>60104-09</t>
  </si>
  <si>
    <t>MILPA, LEPANTO</t>
  </si>
  <si>
    <t>60402-01</t>
  </si>
  <si>
    <t>CEDRAL DE MONTES DE ORO</t>
  </si>
  <si>
    <t>60104-04</t>
  </si>
  <si>
    <t>60111-04</t>
  </si>
  <si>
    <t>MONTEZUMA REPETIDOR</t>
  </si>
  <si>
    <t>60203-01</t>
  </si>
  <si>
    <t>CAMBRONERO</t>
  </si>
  <si>
    <t>60104-05</t>
  </si>
  <si>
    <t>MONTAÑA GRANDE, LEPANTO</t>
  </si>
  <si>
    <t>60402-03</t>
  </si>
  <si>
    <t>LAS MINAS, MONTES DE ORO</t>
  </si>
  <si>
    <t>60114-01</t>
  </si>
  <si>
    <t>SARDINAL PUNTARENAS</t>
  </si>
  <si>
    <t>60105-07</t>
  </si>
  <si>
    <t>PACHANGA, PAQUERA</t>
  </si>
  <si>
    <t>60116-03</t>
  </si>
  <si>
    <t>BAJO CALIENTE, PUNTARENAS</t>
  </si>
  <si>
    <t>60104-07</t>
  </si>
  <si>
    <t>PUNTA CERA, LEPANTO</t>
  </si>
  <si>
    <t>60103-06</t>
  </si>
  <si>
    <t>COYOLES MOTOS, CHOMES</t>
  </si>
  <si>
    <t>La Orquidea</t>
  </si>
  <si>
    <t>Rio Marzo</t>
  </si>
  <si>
    <t>San Vito Linda Vista</t>
  </si>
  <si>
    <t>El Progreso</t>
  </si>
  <si>
    <t>Finca Nueve</t>
  </si>
  <si>
    <t>Central Sabalito</t>
  </si>
  <si>
    <t>Linda Mar</t>
  </si>
  <si>
    <t>SAN VITO PUEBLO (CENTRAL)</t>
  </si>
  <si>
    <t>RÍO CLARO DE PAVONES</t>
  </si>
  <si>
    <t>Sandalo Jimenez</t>
  </si>
  <si>
    <t>Caracol</t>
  </si>
  <si>
    <t>SAN BOSCO, SABALITO</t>
  </si>
  <si>
    <t>60506-03</t>
  </si>
  <si>
    <t>Tamarindo, Laurel</t>
  </si>
  <si>
    <t>Cuatro Bocas, Laurel</t>
  </si>
  <si>
    <t>Boca Limon de Buenos Aires</t>
  </si>
  <si>
    <t>Guayabal</t>
  </si>
  <si>
    <t>PUBLO NUEVO CORREDORES</t>
  </si>
  <si>
    <t>Julia</t>
  </si>
  <si>
    <t>Bella Luz</t>
  </si>
  <si>
    <t>Campiña</t>
  </si>
  <si>
    <t>Miramar Sierpe</t>
  </si>
  <si>
    <t>San Francisco Puntarenas</t>
  </si>
  <si>
    <t>La Vaca</t>
  </si>
  <si>
    <t>70301-03</t>
  </si>
  <si>
    <t>SANTO DOMINGO SIQUIRRES</t>
  </si>
  <si>
    <t>70102-02</t>
  </si>
  <si>
    <t>PANDORA</t>
  </si>
  <si>
    <t>70104-10</t>
  </si>
  <si>
    <t>70303-0D</t>
  </si>
  <si>
    <t>70605-03</t>
  </si>
  <si>
    <t>VILLA FRANCA DE POCOCI</t>
  </si>
  <si>
    <t>60602-04</t>
  </si>
  <si>
    <t>EL SILENCIO DE SAVEGRE</t>
  </si>
  <si>
    <t>60602-09</t>
  </si>
  <si>
    <t>SAN ANDRÉS, QUEPOS</t>
  </si>
  <si>
    <t>60601-02</t>
  </si>
  <si>
    <t>SAVEGRE QUEPOS</t>
  </si>
  <si>
    <t>21306-03</t>
  </si>
  <si>
    <t>BRASILIA DE UPALA</t>
  </si>
  <si>
    <t>51104-01</t>
  </si>
  <si>
    <t>HUACAS NANDAYURE</t>
  </si>
  <si>
    <t>60105-09</t>
  </si>
  <si>
    <t>SAN PEDRO, PAQUERA</t>
  </si>
  <si>
    <t>50303-02</t>
  </si>
  <si>
    <t>VEINTISIETE ABRIL</t>
  </si>
  <si>
    <t>60102-01</t>
  </si>
  <si>
    <t>60702-02</t>
  </si>
  <si>
    <t>LA PALMA OSA</t>
  </si>
  <si>
    <t>Conte</t>
  </si>
  <si>
    <t>50605-01</t>
  </si>
  <si>
    <t>Se repite</t>
  </si>
  <si>
    <t>San Isidro</t>
  </si>
  <si>
    <t>Sitio Nuevo</t>
  </si>
  <si>
    <t>Sitio Ampliacion</t>
  </si>
  <si>
    <t>San Isidro Corredores</t>
  </si>
  <si>
    <t>SITE2600</t>
  </si>
  <si>
    <t>SITE2601</t>
  </si>
  <si>
    <t>SITE2602</t>
  </si>
  <si>
    <t>Habilitación Servicio</t>
  </si>
  <si>
    <t>COSTO CPE</t>
  </si>
  <si>
    <t>Instalación en poste 9m</t>
  </si>
  <si>
    <t>Total Sustitución CPE</t>
  </si>
  <si>
    <t>Original</t>
  </si>
  <si>
    <t>FACT</t>
  </si>
  <si>
    <t>ORIG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</si>
</sst>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&quot;₡&quot;#,##0"/>
    <numFmt numFmtId="165" formatCode="[$$-2C0A]\ #,##0.00"/>
    <numFmt numFmtId="166" formatCode="[$$-540A]#,##0.00"/>
    <numFmt numFmtId="167" formatCode="[$₡-140A]#,##0"/>
    <numFmt numFmtId="168" formatCode="[$$-2C0A]\ #,##0"/>
    <numFmt numFmtId="169" formatCode="[$$-540A]#,##0"/>
    <numFmt numFmtId="170" formatCode="[$$-45C]#,##0"/>
    <numFmt numFmtId="171" formatCode="[$$-481]#,##0"/>
    <numFmt numFmtId="172" formatCode="[$$-80A]#,##0"/>
    <numFmt numFmtId="173" formatCode="0.00000"/>
    <numFmt numFmtId="174" formatCode="0.000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sz val="10"/>
      <name val="Times New Roman"/>
      <family val="1"/>
    </font>
    <font>
      <sz val="8"/>
      <color theme="1"/>
      <name val="Calibri"/>
      <family val="2"/>
    </font>
    <font>
      <b/>
      <sz val="12"/>
      <color theme="1"/>
      <name val="Calibri"/>
      <family val="2"/>
    </font>
    <font>
      <sz val="1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7">
    <xf numFmtId="0" fontId="0" fillId="0" borderId="0" xfId="0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0" fontId="2" fillId="0" borderId="12" xfId="0" applyFont="1" applyFill="1" applyBorder="1"/>
    <xf numFmtId="164" fontId="0" fillId="0" borderId="1" xfId="0" applyNumberFormat="1" applyBorder="1"/>
    <xf numFmtId="164" fontId="3" fillId="0" borderId="0" xfId="0" applyNumberFormat="1" applyFont="1"/>
    <xf numFmtId="0" fontId="0" fillId="2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165" fontId="0" fillId="6" borderId="1" xfId="0" applyNumberFormat="1" applyFill="1" applyBorder="1" applyAlignment="1">
      <alignment horizontal="right"/>
    </xf>
    <xf numFmtId="165" fontId="0" fillId="6" borderId="1" xfId="0" applyNumberFormat="1" applyFill="1" applyBorder="1" applyAlignment="1">
      <alignment horizontal="right" vertical="center"/>
    </xf>
    <xf numFmtId="0" fontId="0" fillId="7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vertical="center" wrapText="1"/>
    </xf>
    <xf numFmtId="167" fontId="0" fillId="9" borderId="1" xfId="0" applyNumberFormat="1" applyFill="1" applyBorder="1" applyAlignment="1">
      <alignment horizontal="center"/>
    </xf>
    <xf numFmtId="164" fontId="0" fillId="8" borderId="1" xfId="0" applyNumberFormat="1" applyFill="1" applyBorder="1"/>
    <xf numFmtId="166" fontId="3" fillId="7" borderId="0" xfId="0" applyNumberFormat="1" applyFont="1" applyFill="1"/>
    <xf numFmtId="166" fontId="1" fillId="7" borderId="0" xfId="0" applyNumberFormat="1" applyFont="1" applyFill="1"/>
    <xf numFmtId="0" fontId="0" fillId="8" borderId="1" xfId="0" applyFill="1" applyBorder="1" applyAlignment="1">
      <alignment horizontal="center"/>
    </xf>
    <xf numFmtId="164" fontId="0" fillId="8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0" fillId="7" borderId="1" xfId="0" applyNumberFormat="1" applyFill="1" applyBorder="1"/>
    <xf numFmtId="168" fontId="0" fillId="2" borderId="1" xfId="0" applyNumberFormat="1" applyFill="1" applyBorder="1" applyAlignment="1">
      <alignment horizontal="right"/>
    </xf>
    <xf numFmtId="168" fontId="5" fillId="2" borderId="0" xfId="0" applyNumberFormat="1" applyFont="1" applyFill="1"/>
    <xf numFmtId="168" fontId="3" fillId="2" borderId="0" xfId="0" applyNumberFormat="1" applyFont="1" applyFill="1"/>
    <xf numFmtId="169" fontId="0" fillId="7" borderId="1" xfId="0" applyNumberFormat="1" applyFill="1" applyBorder="1" applyAlignment="1">
      <alignment horizontal="center" vertical="center"/>
    </xf>
    <xf numFmtId="169" fontId="1" fillId="7" borderId="0" xfId="0" applyNumberFormat="1" applyFont="1" applyFill="1"/>
    <xf numFmtId="169" fontId="3" fillId="7" borderId="0" xfId="0" applyNumberFormat="1" applyFont="1" applyFill="1"/>
    <xf numFmtId="167" fontId="0" fillId="9" borderId="1" xfId="0" applyNumberFormat="1" applyFill="1" applyBorder="1"/>
    <xf numFmtId="167" fontId="5" fillId="9" borderId="0" xfId="0" applyNumberFormat="1" applyFont="1" applyFill="1"/>
    <xf numFmtId="165" fontId="1" fillId="6" borderId="0" xfId="0" applyNumberFormat="1" applyFont="1" applyFill="1"/>
    <xf numFmtId="165" fontId="3" fillId="6" borderId="0" xfId="0" applyNumberFormat="1" applyFont="1" applyFill="1"/>
    <xf numFmtId="164" fontId="0" fillId="8" borderId="1" xfId="0" applyNumberFormat="1" applyFont="1" applyFill="1" applyBorder="1" applyAlignment="1">
      <alignment horizontal="center"/>
    </xf>
    <xf numFmtId="0" fontId="11" fillId="0" borderId="10" xfId="0" applyFont="1" applyBorder="1"/>
    <xf numFmtId="0" fontId="11" fillId="0" borderId="1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left"/>
    </xf>
    <xf numFmtId="0" fontId="12" fillId="0" borderId="18" xfId="0" applyFont="1" applyBorder="1" applyAlignment="1">
      <alignment horizontal="center" vertical="center"/>
    </xf>
    <xf numFmtId="168" fontId="12" fillId="0" borderId="18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168" fontId="12" fillId="0" borderId="19" xfId="0" applyNumberFormat="1" applyFont="1" applyBorder="1"/>
    <xf numFmtId="0" fontId="12" fillId="0" borderId="7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168" fontId="12" fillId="0" borderId="1" xfId="0" applyNumberFormat="1" applyFont="1" applyBorder="1" applyAlignment="1">
      <alignment horizontal="center" vertical="center"/>
    </xf>
    <xf numFmtId="168" fontId="12" fillId="0" borderId="4" xfId="0" applyNumberFormat="1" applyFont="1" applyBorder="1"/>
    <xf numFmtId="0" fontId="12" fillId="0" borderId="20" xfId="0" applyFont="1" applyFill="1" applyBorder="1" applyAlignment="1">
      <alignment horizontal="left"/>
    </xf>
    <xf numFmtId="0" fontId="12" fillId="0" borderId="21" xfId="0" applyFont="1" applyBorder="1" applyAlignment="1">
      <alignment horizontal="center" vertical="center"/>
    </xf>
    <xf numFmtId="168" fontId="12" fillId="0" borderId="21" xfId="0" applyNumberFormat="1" applyFont="1" applyBorder="1" applyAlignment="1">
      <alignment horizontal="center" vertical="center"/>
    </xf>
    <xf numFmtId="168" fontId="12" fillId="0" borderId="24" xfId="0" applyNumberFormat="1" applyFont="1" applyBorder="1" applyAlignment="1">
      <alignment horizontal="center" vertical="center"/>
    </xf>
    <xf numFmtId="168" fontId="12" fillId="0" borderId="22" xfId="0" applyNumberFormat="1" applyFont="1" applyBorder="1"/>
    <xf numFmtId="168" fontId="11" fillId="0" borderId="15" xfId="0" applyNumberFormat="1" applyFont="1" applyBorder="1" applyAlignment="1">
      <alignment horizontal="center" vertical="center"/>
    </xf>
    <xf numFmtId="168" fontId="11" fillId="0" borderId="28" xfId="0" applyNumberFormat="1" applyFont="1" applyBorder="1" applyAlignment="1">
      <alignment horizontal="center" vertical="center"/>
    </xf>
    <xf numFmtId="168" fontId="11" fillId="0" borderId="16" xfId="0" applyNumberFormat="1" applyFont="1" applyBorder="1"/>
    <xf numFmtId="0" fontId="2" fillId="0" borderId="0" xfId="0" applyFont="1" applyFill="1"/>
    <xf numFmtId="0" fontId="3" fillId="0" borderId="0" xfId="0" applyFont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30" xfId="0" applyFont="1" applyBorder="1" applyAlignment="1">
      <alignment horizontal="center" vertical="center" wrapText="1"/>
    </xf>
    <xf numFmtId="0" fontId="4" fillId="0" borderId="32" xfId="0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4" fillId="0" borderId="33" xfId="0" applyFont="1" applyBorder="1" applyAlignment="1">
      <alignment vertical="center"/>
    </xf>
    <xf numFmtId="0" fontId="4" fillId="0" borderId="2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 wrapText="1"/>
    </xf>
    <xf numFmtId="168" fontId="13" fillId="0" borderId="2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8" fillId="5" borderId="34" xfId="0" applyFont="1" applyFill="1" applyBorder="1" applyAlignment="1">
      <alignment horizontal="center" vertical="center" wrapText="1" readingOrder="1"/>
    </xf>
    <xf numFmtId="0" fontId="18" fillId="5" borderId="35" xfId="0" applyFont="1" applyFill="1" applyBorder="1" applyAlignment="1">
      <alignment horizontal="center" vertical="center" wrapText="1" readingOrder="1"/>
    </xf>
    <xf numFmtId="170" fontId="19" fillId="5" borderId="6" xfId="0" applyNumberFormat="1" applyFont="1" applyFill="1" applyBorder="1" applyAlignment="1">
      <alignment horizontal="center" vertical="center"/>
    </xf>
    <xf numFmtId="0" fontId="18" fillId="5" borderId="36" xfId="0" applyFont="1" applyFill="1" applyBorder="1" applyAlignment="1">
      <alignment horizontal="center" vertical="center" wrapText="1" readingOrder="1"/>
    </xf>
    <xf numFmtId="171" fontId="19" fillId="5" borderId="1" xfId="0" applyNumberFormat="1" applyFont="1" applyFill="1" applyBorder="1" applyAlignment="1">
      <alignment horizontal="center" vertical="center"/>
    </xf>
    <xf numFmtId="171" fontId="19" fillId="5" borderId="6" xfId="0" applyNumberFormat="1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 wrapText="1" readingOrder="1"/>
    </xf>
    <xf numFmtId="0" fontId="18" fillId="0" borderId="38" xfId="0" applyFont="1" applyBorder="1" applyAlignment="1">
      <alignment horizontal="center" vertical="center" wrapText="1" readingOrder="1"/>
    </xf>
    <xf numFmtId="170" fontId="14" fillId="0" borderId="1" xfId="0" applyNumberFormat="1" applyFont="1" applyBorder="1" applyAlignment="1">
      <alignment horizontal="center" vertical="center"/>
    </xf>
    <xf numFmtId="171" fontId="14" fillId="0" borderId="1" xfId="0" applyNumberFormat="1" applyFont="1" applyBorder="1" applyAlignment="1">
      <alignment horizontal="center" vertical="center"/>
    </xf>
    <xf numFmtId="169" fontId="1" fillId="7" borderId="1" xfId="0" applyNumberFormat="1" applyFont="1" applyFill="1" applyBorder="1" applyAlignment="1">
      <alignment horizontal="center" vertical="center"/>
    </xf>
    <xf numFmtId="169" fontId="3" fillId="7" borderId="1" xfId="0" applyNumberFormat="1" applyFont="1" applyFill="1" applyBorder="1" applyAlignment="1">
      <alignment horizontal="center" vertical="center"/>
    </xf>
    <xf numFmtId="167" fontId="1" fillId="9" borderId="1" xfId="0" applyNumberFormat="1" applyFont="1" applyFill="1" applyBorder="1"/>
    <xf numFmtId="169" fontId="3" fillId="9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/>
    </xf>
    <xf numFmtId="164" fontId="1" fillId="8" borderId="1" xfId="0" applyNumberFormat="1" applyFont="1" applyFill="1" applyBorder="1" applyAlignment="1">
      <alignment horizontal="center"/>
    </xf>
    <xf numFmtId="168" fontId="0" fillId="2" borderId="1" xfId="0" applyNumberFormat="1" applyFill="1" applyBorder="1" applyAlignment="1">
      <alignment horizontal="center" vertical="center"/>
    </xf>
    <xf numFmtId="168" fontId="3" fillId="2" borderId="1" xfId="0" applyNumberFormat="1" applyFont="1" applyFill="1" applyBorder="1" applyAlignment="1">
      <alignment horizontal="center"/>
    </xf>
    <xf numFmtId="168" fontId="3" fillId="8" borderId="1" xfId="0" applyNumberFormat="1" applyFont="1" applyFill="1" applyBorder="1" applyAlignment="1">
      <alignment horizontal="center"/>
    </xf>
    <xf numFmtId="167" fontId="1" fillId="9" borderId="1" xfId="0" applyNumberFormat="1" applyFont="1" applyFill="1" applyBorder="1" applyAlignment="1">
      <alignment horizontal="center"/>
    </xf>
    <xf numFmtId="167" fontId="0" fillId="9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1" fillId="8" borderId="1" xfId="0" applyNumberFormat="1" applyFont="1" applyFill="1" applyBorder="1" applyAlignment="1">
      <alignment horizontal="center" vertical="center"/>
    </xf>
    <xf numFmtId="167" fontId="1" fillId="9" borderId="1" xfId="0" applyNumberFormat="1" applyFont="1" applyFill="1" applyBorder="1" applyAlignment="1">
      <alignment horizontal="center" vertical="center"/>
    </xf>
    <xf numFmtId="168" fontId="3" fillId="2" borderId="1" xfId="0" applyNumberFormat="1" applyFont="1" applyFill="1" applyBorder="1" applyAlignment="1">
      <alignment horizontal="center" vertical="center"/>
    </xf>
    <xf numFmtId="168" fontId="3" fillId="8" borderId="1" xfId="0" applyNumberFormat="1" applyFont="1" applyFill="1" applyBorder="1" applyAlignment="1">
      <alignment horizontal="center" vertical="center"/>
    </xf>
    <xf numFmtId="169" fontId="3" fillId="9" borderId="0" xfId="0" applyNumberFormat="1" applyFont="1" applyFill="1" applyBorder="1" applyAlignment="1">
      <alignment horizontal="center" vertical="center"/>
    </xf>
    <xf numFmtId="167" fontId="0" fillId="0" borderId="0" xfId="0" applyNumberFormat="1"/>
    <xf numFmtId="167" fontId="0" fillId="9" borderId="1" xfId="0" applyNumberFormat="1" applyFont="1" applyFill="1" applyBorder="1"/>
    <xf numFmtId="165" fontId="1" fillId="6" borderId="1" xfId="0" applyNumberFormat="1" applyFont="1" applyFill="1" applyBorder="1" applyAlignment="1">
      <alignment horizontal="right"/>
    </xf>
    <xf numFmtId="165" fontId="3" fillId="6" borderId="1" xfId="0" applyNumberFormat="1" applyFont="1" applyFill="1" applyBorder="1" applyAlignment="1">
      <alignment horizontal="right"/>
    </xf>
    <xf numFmtId="165" fontId="3" fillId="8" borderId="1" xfId="0" applyNumberFormat="1" applyFont="1" applyFill="1" applyBorder="1" applyAlignment="1">
      <alignment horizontal="center"/>
    </xf>
    <xf numFmtId="166" fontId="1" fillId="7" borderId="1" xfId="0" applyNumberFormat="1" applyFont="1" applyFill="1" applyBorder="1"/>
    <xf numFmtId="166" fontId="3" fillId="7" borderId="1" xfId="0" applyNumberFormat="1" applyFont="1" applyFill="1" applyBorder="1"/>
    <xf numFmtId="166" fontId="3" fillId="9" borderId="1" xfId="0" applyNumberFormat="1" applyFont="1" applyFill="1" applyBorder="1" applyAlignment="1">
      <alignment horizontal="center" vertical="center"/>
    </xf>
    <xf numFmtId="165" fontId="1" fillId="6" borderId="1" xfId="0" applyNumberFormat="1" applyFont="1" applyFill="1" applyBorder="1" applyAlignment="1">
      <alignment horizontal="right" vertical="center"/>
    </xf>
    <xf numFmtId="166" fontId="3" fillId="7" borderId="1" xfId="0" applyNumberFormat="1" applyFont="1" applyFill="1" applyBorder="1" applyAlignment="1">
      <alignment horizontal="center" vertical="center"/>
    </xf>
    <xf numFmtId="167" fontId="20" fillId="8" borderId="1" xfId="0" applyNumberFormat="1" applyFont="1" applyFill="1" applyBorder="1" applyAlignment="1">
      <alignment horizontal="center" vertical="center"/>
    </xf>
    <xf numFmtId="166" fontId="3" fillId="9" borderId="0" xfId="0" applyNumberFormat="1" applyFont="1" applyFill="1"/>
    <xf numFmtId="167" fontId="20" fillId="9" borderId="1" xfId="0" applyNumberFormat="1" applyFont="1" applyFill="1" applyBorder="1" applyAlignment="1">
      <alignment horizontal="center" vertical="center"/>
    </xf>
    <xf numFmtId="165" fontId="1" fillId="6" borderId="1" xfId="0" applyNumberFormat="1" applyFont="1" applyFill="1" applyBorder="1" applyAlignment="1">
      <alignment horizontal="center" vertical="center"/>
    </xf>
    <xf numFmtId="166" fontId="1" fillId="7" borderId="1" xfId="0" applyNumberFormat="1" applyFont="1" applyFill="1" applyBorder="1" applyAlignment="1">
      <alignment horizontal="center"/>
    </xf>
    <xf numFmtId="166" fontId="1" fillId="7" borderId="1" xfId="0" applyNumberFormat="1" applyFont="1" applyFill="1" applyBorder="1" applyAlignment="1">
      <alignment horizontal="center" vertical="center"/>
    </xf>
    <xf numFmtId="165" fontId="1" fillId="6" borderId="0" xfId="0" applyNumberFormat="1" applyFont="1" applyFill="1" applyAlignment="1">
      <alignment horizontal="center"/>
    </xf>
    <xf numFmtId="166" fontId="1" fillId="7" borderId="0" xfId="0" applyNumberFormat="1" applyFont="1" applyFill="1" applyAlignment="1">
      <alignment horizontal="center" vertical="center"/>
    </xf>
    <xf numFmtId="0" fontId="0" fillId="0" borderId="12" xfId="0" applyBorder="1" applyAlignment="1"/>
    <xf numFmtId="0" fontId="0" fillId="0" borderId="39" xfId="0" applyBorder="1" applyAlignment="1"/>
    <xf numFmtId="0" fontId="0" fillId="0" borderId="13" xfId="0" applyBorder="1" applyAlignment="1"/>
    <xf numFmtId="0" fontId="8" fillId="0" borderId="2" xfId="0" applyFont="1" applyFill="1" applyBorder="1" applyAlignment="1">
      <alignment horizontal="center" vertical="center" wrapText="1"/>
    </xf>
    <xf numFmtId="168" fontId="0" fillId="0" borderId="40" xfId="0" applyNumberFormat="1" applyBorder="1"/>
    <xf numFmtId="168" fontId="0" fillId="0" borderId="33" xfId="0" applyNumberFormat="1" applyBorder="1"/>
    <xf numFmtId="168" fontId="0" fillId="0" borderId="2" xfId="0" applyNumberFormat="1" applyBorder="1"/>
    <xf numFmtId="0" fontId="16" fillId="10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/>
    <xf numFmtId="164" fontId="5" fillId="0" borderId="1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164" fontId="0" fillId="0" borderId="0" xfId="0" applyNumberFormat="1" applyBorder="1"/>
    <xf numFmtId="172" fontId="3" fillId="0" borderId="0" xfId="0" applyNumberFormat="1" applyFont="1"/>
    <xf numFmtId="0" fontId="1" fillId="0" borderId="0" xfId="0" applyFont="1" applyAlignment="1">
      <alignment horizontal="center"/>
    </xf>
    <xf numFmtId="49" fontId="2" fillId="0" borderId="1" xfId="0" applyNumberFormat="1" applyFont="1" applyFill="1" applyBorder="1"/>
    <xf numFmtId="0" fontId="0" fillId="0" borderId="0" xfId="0" applyFill="1"/>
    <xf numFmtId="173" fontId="21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/>
    <xf numFmtId="17" fontId="2" fillId="0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center"/>
    </xf>
    <xf numFmtId="0" fontId="0" fillId="0" borderId="1" xfId="0" applyBorder="1"/>
    <xf numFmtId="17" fontId="2" fillId="0" borderId="1" xfId="0" quotePrefix="1" applyNumberFormat="1" applyFont="1" applyFill="1" applyBorder="1" applyAlignment="1">
      <alignment horizontal="center"/>
    </xf>
    <xf numFmtId="0" fontId="1" fillId="3" borderId="12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3" borderId="9" xfId="0" applyFont="1" applyFill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3" borderId="18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 wrapText="1"/>
    </xf>
    <xf numFmtId="0" fontId="1" fillId="12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/>
    </xf>
    <xf numFmtId="0" fontId="22" fillId="0" borderId="7" xfId="0" applyFont="1" applyBorder="1" applyAlignment="1">
      <alignment horizontal="right" vertical="center"/>
    </xf>
    <xf numFmtId="0" fontId="22" fillId="0" borderId="1" xfId="0" applyFont="1" applyBorder="1" applyAlignment="1">
      <alignment horizontal="right"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0" fillId="0" borderId="4" xfId="0" applyBorder="1"/>
    <xf numFmtId="16" fontId="22" fillId="0" borderId="1" xfId="0" applyNumberFormat="1" applyFont="1" applyBorder="1" applyAlignment="1">
      <alignment vertical="center"/>
    </xf>
    <xf numFmtId="0" fontId="22" fillId="0" borderId="20" xfId="0" applyFont="1" applyBorder="1" applyAlignment="1">
      <alignment horizontal="right" vertical="center"/>
    </xf>
    <xf numFmtId="0" fontId="22" fillId="0" borderId="21" xfId="0" applyFont="1" applyBorder="1" applyAlignment="1">
      <alignment horizontal="right" vertical="center"/>
    </xf>
    <xf numFmtId="0" fontId="22" fillId="0" borderId="21" xfId="0" applyFont="1" applyBorder="1" applyAlignment="1">
      <alignment vertical="center"/>
    </xf>
    <xf numFmtId="16" fontId="22" fillId="0" borderId="21" xfId="0" applyNumberFormat="1" applyFont="1" applyBorder="1" applyAlignment="1">
      <alignment vertical="center"/>
    </xf>
    <xf numFmtId="0" fontId="22" fillId="0" borderId="21" xfId="0" applyFont="1" applyBorder="1" applyAlignment="1">
      <alignment horizontal="center" vertical="center"/>
    </xf>
    <xf numFmtId="0" fontId="22" fillId="0" borderId="17" xfId="0" applyFont="1" applyFill="1" applyBorder="1" applyAlignment="1">
      <alignment vertical="center"/>
    </xf>
    <xf numFmtId="0" fontId="22" fillId="0" borderId="7" xfId="0" applyFont="1" applyFill="1" applyBorder="1" applyAlignment="1">
      <alignment vertical="center"/>
    </xf>
    <xf numFmtId="0" fontId="23" fillId="0" borderId="20" xfId="0" applyFont="1" applyFill="1" applyBorder="1" applyAlignment="1">
      <alignment vertical="center"/>
    </xf>
    <xf numFmtId="0" fontId="19" fillId="0" borderId="22" xfId="0" applyFont="1" applyBorder="1"/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vertic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/>
    <xf numFmtId="0" fontId="0" fillId="0" borderId="1" xfId="0" applyFill="1" applyBorder="1" applyAlignment="1"/>
    <xf numFmtId="0" fontId="0" fillId="0" borderId="1" xfId="0" applyFill="1" applyBorder="1" applyAlignment="1">
      <alignment horizontal="center" wrapText="1"/>
    </xf>
    <xf numFmtId="0" fontId="0" fillId="13" borderId="19" xfId="0" applyFill="1" applyBorder="1"/>
    <xf numFmtId="0" fontId="0" fillId="13" borderId="4" xfId="0" applyFill="1" applyBorder="1"/>
    <xf numFmtId="0" fontId="0" fillId="0" borderId="1" xfId="0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1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8" fillId="4" borderId="2" xfId="0" applyFont="1" applyFill="1" applyBorder="1" applyAlignment="1">
      <alignment horizontal="center" vertical="center" wrapText="1"/>
    </xf>
    <xf numFmtId="0" fontId="8" fillId="12" borderId="30" xfId="0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1" fillId="13" borderId="0" xfId="0" applyFont="1" applyFill="1"/>
    <xf numFmtId="167" fontId="1" fillId="0" borderId="1" xfId="0" applyNumberFormat="1" applyFont="1" applyBorder="1"/>
    <xf numFmtId="168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Border="1"/>
    <xf numFmtId="0" fontId="19" fillId="0" borderId="0" xfId="0" applyFont="1" applyBorder="1"/>
    <xf numFmtId="164" fontId="0" fillId="0" borderId="0" xfId="0" applyNumberFormat="1"/>
    <xf numFmtId="0" fontId="0" fillId="0" borderId="1" xfId="0" applyBorder="1" applyAlignment="1"/>
    <xf numFmtId="49" fontId="2" fillId="0" borderId="1" xfId="0" applyNumberFormat="1" applyFont="1" applyFill="1" applyBorder="1" applyAlignment="1">
      <alignment horizontal="center"/>
    </xf>
    <xf numFmtId="174" fontId="2" fillId="0" borderId="1" xfId="0" applyNumberFormat="1" applyFont="1" applyFill="1" applyBorder="1"/>
    <xf numFmtId="0" fontId="0" fillId="0" borderId="0" xfId="0" applyAlignment="1">
      <alignment horizontal="left"/>
    </xf>
    <xf numFmtId="0" fontId="24" fillId="0" borderId="1" xfId="0" applyFont="1" applyFill="1" applyBorder="1" applyAlignment="1">
      <alignment horizontal="center"/>
    </xf>
    <xf numFmtId="0" fontId="0" fillId="15" borderId="0" xfId="0" applyFill="1"/>
    <xf numFmtId="0" fontId="22" fillId="0" borderId="7" xfId="0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right" vertical="center"/>
    </xf>
    <xf numFmtId="0" fontId="22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" fontId="22" fillId="0" borderId="1" xfId="0" applyNumberFormat="1" applyFont="1" applyFill="1" applyBorder="1" applyAlignment="1">
      <alignment vertical="center"/>
    </xf>
    <xf numFmtId="164" fontId="0" fillId="0" borderId="4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8" fillId="1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Alignment="1"/>
    <xf numFmtId="169" fontId="0" fillId="0" borderId="0" xfId="0" applyNumberFormat="1" applyAlignment="1">
      <alignment horizontal="center" vertical="center"/>
    </xf>
    <xf numFmtId="169" fontId="0" fillId="0" borderId="1" xfId="0" applyNumberFormat="1" applyBorder="1" applyAlignment="1">
      <alignment horizontal="center"/>
    </xf>
    <xf numFmtId="169" fontId="3" fillId="0" borderId="0" xfId="0" applyNumberFormat="1" applyFont="1"/>
    <xf numFmtId="168" fontId="3" fillId="0" borderId="0" xfId="0" applyNumberFormat="1" applyFont="1"/>
    <xf numFmtId="0" fontId="24" fillId="0" borderId="1" xfId="0" applyFont="1" applyFill="1" applyBorder="1" applyAlignment="1"/>
    <xf numFmtId="0" fontId="24" fillId="0" borderId="1" xfId="0" applyFont="1" applyFill="1" applyBorder="1"/>
    <xf numFmtId="0" fontId="9" fillId="0" borderId="1" xfId="0" applyFont="1" applyBorder="1" applyAlignment="1">
      <alignment vertical="center"/>
    </xf>
    <xf numFmtId="0" fontId="24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24" fillId="0" borderId="21" xfId="0" applyFont="1" applyFill="1" applyBorder="1" applyAlignment="1"/>
    <xf numFmtId="0" fontId="24" fillId="0" borderId="21" xfId="0" applyFont="1" applyFill="1" applyBorder="1"/>
    <xf numFmtId="0" fontId="9" fillId="4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left"/>
    </xf>
    <xf numFmtId="0" fontId="24" fillId="15" borderId="1" xfId="0" applyFont="1" applyFill="1" applyBorder="1" applyAlignment="1">
      <alignment horizontal="center"/>
    </xf>
    <xf numFmtId="0" fontId="24" fillId="15" borderId="1" xfId="0" applyFont="1" applyFill="1" applyBorder="1" applyAlignment="1">
      <alignment horizontal="left"/>
    </xf>
    <xf numFmtId="0" fontId="24" fillId="4" borderId="1" xfId="0" applyFont="1" applyFill="1" applyBorder="1" applyAlignment="1"/>
    <xf numFmtId="0" fontId="24" fillId="4" borderId="1" xfId="0" applyFont="1" applyFill="1" applyBorder="1"/>
    <xf numFmtId="0" fontId="0" fillId="4" borderId="0" xfId="0" applyFill="1"/>
    <xf numFmtId="0" fontId="24" fillId="4" borderId="1" xfId="0" applyFont="1" applyFill="1" applyBorder="1" applyAlignment="1">
      <alignment vertical="center"/>
    </xf>
    <xf numFmtId="0" fontId="24" fillId="4" borderId="1" xfId="0" applyFont="1" applyFill="1" applyBorder="1" applyAlignment="1">
      <alignment horizontal="left" vertical="center"/>
    </xf>
    <xf numFmtId="164" fontId="0" fillId="0" borderId="1" xfId="0" applyNumberFormat="1" applyFill="1" applyBorder="1"/>
    <xf numFmtId="168" fontId="4" fillId="0" borderId="3" xfId="0" applyNumberFormat="1" applyFont="1" applyBorder="1" applyAlignment="1">
      <alignment horizontal="center" vertical="center" wrapText="1"/>
    </xf>
    <xf numFmtId="168" fontId="4" fillId="0" borderId="30" xfId="0" applyNumberFormat="1" applyFont="1" applyBorder="1" applyAlignment="1">
      <alignment horizontal="center" vertical="center" wrapText="1"/>
    </xf>
    <xf numFmtId="168" fontId="13" fillId="0" borderId="3" xfId="0" applyNumberFormat="1" applyFont="1" applyBorder="1" applyAlignment="1">
      <alignment horizontal="center" vertical="center" wrapText="1"/>
    </xf>
    <xf numFmtId="168" fontId="13" fillId="0" borderId="30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39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al" xfId="0" builtinId="0"/>
  </cellStyles>
  <dxfs count="20">
    <dxf>
      <fill>
        <patternFill patternType="lightGray">
          <fgColor rgb="FF0070C0"/>
        </patternFill>
      </fill>
    </dxf>
    <dxf>
      <fill>
        <patternFill>
          <bgColor rgb="FF00B050"/>
        </patternFill>
      </fill>
    </dxf>
    <dxf>
      <fill>
        <patternFill patternType="lightGray">
          <fgColor rgb="FF0070C0"/>
        </patternFill>
      </fill>
    </dxf>
    <dxf>
      <fill>
        <patternFill>
          <bgColor rgb="FF00B050"/>
        </patternFill>
      </fill>
    </dxf>
    <dxf>
      <fill>
        <patternFill patternType="lightGray">
          <fgColor rgb="FF0070C0"/>
        </patternFill>
      </fill>
    </dxf>
    <dxf>
      <fill>
        <patternFill>
          <bgColor rgb="FF00B050"/>
        </patternFill>
      </fill>
    </dxf>
    <dxf>
      <fill>
        <patternFill patternType="lightGray">
          <fgColor rgb="FF0070C0"/>
        </patternFill>
      </fill>
    </dxf>
    <dxf>
      <fill>
        <patternFill>
          <bgColor rgb="FF00B050"/>
        </patternFill>
      </fill>
    </dxf>
    <dxf>
      <fill>
        <patternFill patternType="lightGray">
          <fgColor rgb="FF0070C0"/>
        </patternFill>
      </fill>
    </dxf>
    <dxf>
      <fill>
        <patternFill>
          <bgColor rgb="FF00B050"/>
        </patternFill>
      </fill>
    </dxf>
    <dxf>
      <fill>
        <patternFill patternType="lightGray">
          <fgColor rgb="FF0070C0"/>
        </patternFill>
      </fill>
    </dxf>
    <dxf>
      <fill>
        <patternFill>
          <bgColor rgb="FF00B050"/>
        </patternFill>
      </fill>
    </dxf>
    <dxf>
      <fill>
        <patternFill patternType="lightGray">
          <fgColor rgb="FF0070C0"/>
        </patternFill>
      </fill>
    </dxf>
    <dxf>
      <fill>
        <patternFill>
          <bgColor rgb="FF00B050"/>
        </patternFill>
      </fill>
    </dxf>
    <dxf>
      <fill>
        <patternFill patternType="lightGray">
          <fgColor rgb="FF0070C0"/>
        </patternFill>
      </fill>
    </dxf>
    <dxf>
      <fill>
        <patternFill>
          <bgColor rgb="FF00B050"/>
        </patternFill>
      </fill>
    </dxf>
    <dxf>
      <fill>
        <patternFill patternType="lightGray">
          <fgColor rgb="FF0070C0"/>
        </patternFill>
      </fill>
    </dxf>
    <dxf>
      <fill>
        <patternFill>
          <bgColor rgb="FF00B050"/>
        </patternFill>
      </fill>
    </dxf>
    <dxf>
      <fill>
        <patternFill patternType="lightGray">
          <fgColor rgb="FF0070C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19"/>
  <sheetViews>
    <sheetView tabSelected="1" workbookViewId="0">
      <selection activeCell="M19" sqref="M19"/>
    </sheetView>
  </sheetViews>
  <sheetFormatPr baseColWidth="10" defaultRowHeight="15" x14ac:dyDescent="0.25"/>
  <cols>
    <col min="1" max="1" width="10.140625" customWidth="1"/>
    <col min="2" max="2" width="19.28515625" customWidth="1"/>
    <col min="3" max="3" width="12.140625" bestFit="1" customWidth="1"/>
    <col min="4" max="4" width="16.140625" bestFit="1" customWidth="1"/>
    <col min="5" max="5" width="16.28515625" customWidth="1"/>
    <col min="6" max="6" width="20.28515625" customWidth="1"/>
    <col min="7" max="7" width="17.42578125" customWidth="1"/>
    <col min="8" max="8" width="16.85546875" customWidth="1"/>
    <col min="9" max="9" width="17.42578125" customWidth="1"/>
  </cols>
  <sheetData>
    <row r="1" spans="2:9" ht="19.5" thickBot="1" x14ac:dyDescent="0.35">
      <c r="B1" s="260" t="s">
        <v>1569</v>
      </c>
      <c r="C1" s="261"/>
      <c r="D1" s="261"/>
      <c r="E1" s="261"/>
      <c r="F1" s="261"/>
      <c r="G1" s="261"/>
      <c r="H1" s="261"/>
      <c r="I1" s="262"/>
    </row>
    <row r="2" spans="2:9" ht="16.5" thickBot="1" x14ac:dyDescent="0.3">
      <c r="B2" s="49" t="s">
        <v>980</v>
      </c>
      <c r="C2" s="50" t="s">
        <v>204</v>
      </c>
      <c r="D2" s="50" t="s">
        <v>975</v>
      </c>
      <c r="E2" s="50" t="s">
        <v>976</v>
      </c>
      <c r="F2" s="50" t="s">
        <v>977</v>
      </c>
      <c r="G2" s="50" t="s">
        <v>978</v>
      </c>
      <c r="H2" s="51" t="s">
        <v>979</v>
      </c>
      <c r="I2" s="52" t="s">
        <v>494</v>
      </c>
    </row>
    <row r="3" spans="2:9" ht="15.75" x14ac:dyDescent="0.25">
      <c r="B3" s="53" t="s">
        <v>1567</v>
      </c>
      <c r="C3" s="54">
        <v>272</v>
      </c>
      <c r="D3" s="54" t="s">
        <v>522</v>
      </c>
      <c r="E3" s="55">
        <f>'116 CE sólo NGN'!R121+'156 CE MEP 2'!AG160</f>
        <v>6928395.2006980795</v>
      </c>
      <c r="F3" s="54" t="s">
        <v>522</v>
      </c>
      <c r="G3" s="54" t="s">
        <v>522</v>
      </c>
      <c r="H3" s="56" t="s">
        <v>522</v>
      </c>
      <c r="I3" s="57">
        <f>SUM(D3:H3)</f>
        <v>6928395.2006980795</v>
      </c>
    </row>
    <row r="4" spans="2:9" ht="15.75" x14ac:dyDescent="0.25">
      <c r="B4" s="58" t="s">
        <v>974</v>
      </c>
      <c r="C4" s="59">
        <v>231</v>
      </c>
      <c r="D4" s="60">
        <f>'231 SITIOS NUEVOS'!K240</f>
        <v>9861808.3496575728</v>
      </c>
      <c r="E4" s="60">
        <f>'231 SITIOS NUEVOS'!L240</f>
        <v>11147492.129368236</v>
      </c>
      <c r="F4" s="60">
        <f>'231 SITIOS NUEVOS'!N240</f>
        <v>4573971.1580000026</v>
      </c>
      <c r="G4" s="60">
        <f>'231 SITIOS NUEVOS'!O240</f>
        <v>39601563.940663174</v>
      </c>
      <c r="H4" s="60">
        <f>D13</f>
        <v>545000</v>
      </c>
      <c r="I4" s="61">
        <f>SUM(D4:H4)</f>
        <v>65729835.577688992</v>
      </c>
    </row>
    <row r="5" spans="2:9" ht="16.5" thickBot="1" x14ac:dyDescent="0.3">
      <c r="B5" s="62" t="s">
        <v>1826</v>
      </c>
      <c r="C5" s="63">
        <v>88</v>
      </c>
      <c r="D5" s="64">
        <f>'88 NODOS EXPANSIÓN'!K98+'594 CE SOLO RF'!X596</f>
        <v>4768495.8734944342</v>
      </c>
      <c r="E5" s="64">
        <f>'88 NODOS EXPANSIÓN'!L98</f>
        <v>1511507.2931937173</v>
      </c>
      <c r="F5" s="64">
        <f>'88 NODOS EXPANSIÓN'!N98</f>
        <v>642785.14800000016</v>
      </c>
      <c r="G5" s="64">
        <f>'88 NODOS EXPANSIÓN'!P98</f>
        <v>513026.17801047122</v>
      </c>
      <c r="H5" s="65">
        <f>G13</f>
        <v>375000</v>
      </c>
      <c r="I5" s="66">
        <f>SUM(D5:H5)</f>
        <v>7810814.4926986229</v>
      </c>
    </row>
    <row r="6" spans="2:9" ht="16.5" thickBot="1" x14ac:dyDescent="0.3">
      <c r="B6" s="258" t="s">
        <v>494</v>
      </c>
      <c r="C6" s="259"/>
      <c r="D6" s="67">
        <f>SUM(D3:D5)</f>
        <v>14630304.223152008</v>
      </c>
      <c r="E6" s="67">
        <f>SUM(E3:E5)</f>
        <v>19587394.623260032</v>
      </c>
      <c r="F6" s="67">
        <f>SUM(F3:F5)</f>
        <v>5216756.3060000027</v>
      </c>
      <c r="G6" s="67">
        <f>SUM(G3:G5)</f>
        <v>40114590.118673645</v>
      </c>
      <c r="H6" s="68">
        <f>SUM(H4:H5)</f>
        <v>920000</v>
      </c>
      <c r="I6" s="69">
        <f>SUM(I3:I5)</f>
        <v>80469045.271085694</v>
      </c>
    </row>
    <row r="7" spans="2:9" ht="15.75" thickBot="1" x14ac:dyDescent="0.3"/>
    <row r="8" spans="2:9" ht="19.5" thickBot="1" x14ac:dyDescent="0.3">
      <c r="B8" s="265" t="s">
        <v>1570</v>
      </c>
      <c r="C8" s="266"/>
      <c r="D8" s="266"/>
      <c r="E8" s="266"/>
      <c r="F8" s="266"/>
      <c r="G8" s="266"/>
      <c r="H8" s="267"/>
    </row>
    <row r="9" spans="2:9" ht="45.75" thickBot="1" x14ac:dyDescent="0.3">
      <c r="B9" s="72" t="s">
        <v>37</v>
      </c>
      <c r="C9" s="73" t="s">
        <v>39</v>
      </c>
      <c r="D9" s="263" t="s">
        <v>1568</v>
      </c>
      <c r="E9" s="264"/>
      <c r="F9" s="73" t="s">
        <v>76</v>
      </c>
      <c r="G9" s="73" t="s">
        <v>1568</v>
      </c>
      <c r="H9" s="132" t="s">
        <v>1581</v>
      </c>
    </row>
    <row r="10" spans="2:9" ht="15.75" thickBot="1" x14ac:dyDescent="0.3">
      <c r="B10" s="74" t="s">
        <v>38</v>
      </c>
      <c r="C10" s="75">
        <v>64</v>
      </c>
      <c r="D10" s="254">
        <v>195000</v>
      </c>
      <c r="E10" s="255"/>
      <c r="F10" s="75">
        <v>44</v>
      </c>
      <c r="G10" s="80">
        <v>190000</v>
      </c>
      <c r="H10" s="133">
        <f>D10+G10</f>
        <v>385000</v>
      </c>
    </row>
    <row r="11" spans="2:9" ht="15.75" thickBot="1" x14ac:dyDescent="0.3">
      <c r="B11" s="74" t="s">
        <v>109</v>
      </c>
      <c r="C11" s="75">
        <v>48</v>
      </c>
      <c r="D11" s="254">
        <v>110000</v>
      </c>
      <c r="E11" s="255"/>
      <c r="F11" s="75">
        <v>16</v>
      </c>
      <c r="G11" s="80">
        <v>90000</v>
      </c>
      <c r="H11" s="135">
        <f t="shared" ref="H11:H12" si="0">D11+G11</f>
        <v>200000</v>
      </c>
    </row>
    <row r="12" spans="2:9" ht="15.75" thickBot="1" x14ac:dyDescent="0.3">
      <c r="B12" s="76" t="s">
        <v>442</v>
      </c>
      <c r="C12" s="77">
        <v>119</v>
      </c>
      <c r="D12" s="254">
        <v>240000</v>
      </c>
      <c r="E12" s="255"/>
      <c r="F12" s="77">
        <v>28</v>
      </c>
      <c r="G12" s="80">
        <v>95000</v>
      </c>
      <c r="H12" s="134">
        <f t="shared" si="0"/>
        <v>335000</v>
      </c>
    </row>
    <row r="13" spans="2:9" ht="16.5" thickBot="1" x14ac:dyDescent="0.3">
      <c r="B13" s="78" t="s">
        <v>495</v>
      </c>
      <c r="C13" s="79">
        <f>SUM(C10:C12)</f>
        <v>231</v>
      </c>
      <c r="D13" s="256">
        <f>SUM(D10:E12)</f>
        <v>545000</v>
      </c>
      <c r="E13" s="257"/>
      <c r="F13" s="79">
        <f>SUM(F10:F12)</f>
        <v>88</v>
      </c>
      <c r="G13" s="81">
        <f>SUM(G10:G12)</f>
        <v>375000</v>
      </c>
      <c r="H13" s="135">
        <f>SUM(H10:H12)</f>
        <v>920000</v>
      </c>
    </row>
    <row r="15" spans="2:9" ht="78.75" x14ac:dyDescent="0.25">
      <c r="B15" s="136" t="s">
        <v>37</v>
      </c>
      <c r="C15" s="137" t="s">
        <v>1571</v>
      </c>
      <c r="D15" s="137" t="s">
        <v>1572</v>
      </c>
      <c r="E15" s="137" t="s">
        <v>1586</v>
      </c>
      <c r="F15" s="137" t="s">
        <v>1573</v>
      </c>
      <c r="G15" s="137" t="s">
        <v>1574</v>
      </c>
      <c r="H15" s="137" t="s">
        <v>1575</v>
      </c>
      <c r="I15" s="136" t="s">
        <v>494</v>
      </c>
    </row>
    <row r="16" spans="2:9" ht="37.5" x14ac:dyDescent="0.25">
      <c r="B16" s="83" t="s">
        <v>1576</v>
      </c>
      <c r="C16" s="84">
        <v>108</v>
      </c>
      <c r="D16" s="85">
        <f>'88 NODOS EXPANSIÓN'!K48+'231 SITIOS NUEVOS'!K67+'594 CE SOLO RF'!X229</f>
        <v>5402277.2618799992</v>
      </c>
      <c r="E16" s="85">
        <f>'116 CE sólo NGN'!R120+'88 NODOS EXPANSIÓN'!L48+'231 SITIOS NUEVOS'!L67+'156 CE MEP 2'!AI69</f>
        <v>7846350.2670157067</v>
      </c>
      <c r="F16" s="85">
        <f>'88 NODOS EXPANSIÓN'!N48+'231 SITIOS NUEVOS'!N67</f>
        <v>1325079.9849999999</v>
      </c>
      <c r="G16" s="85">
        <f>H10</f>
        <v>385000</v>
      </c>
      <c r="H16" s="85">
        <f>'88 NODOS EXPANSIÓN'!P48+'231 SITIOS NUEVOS'!O67</f>
        <v>5810230.9092495637</v>
      </c>
      <c r="I16" s="85">
        <f>SUM(D16:H16)</f>
        <v>20768938.423145268</v>
      </c>
    </row>
    <row r="17" spans="2:9" ht="37.5" x14ac:dyDescent="0.25">
      <c r="B17" s="83" t="s">
        <v>1577</v>
      </c>
      <c r="C17" s="86">
        <v>64</v>
      </c>
      <c r="D17" s="85">
        <f>'88 NODOS EXPANSIÓN'!K66+'231 SITIOS NUEVOS'!K117+'594 CE SOLO RF'!X310</f>
        <v>2690428.5078719985</v>
      </c>
      <c r="E17" s="85">
        <f>'116 CE sólo NGN'!R94+'88 NODOS EXPANSIÓN'!L66+'231 SITIOS NUEVOS'!L117+'156 CE MEP 2'!AI94</f>
        <v>3831525.9207148342</v>
      </c>
      <c r="F17" s="85">
        <f>'88 NODOS EXPANSIÓN'!N66+'231 SITIOS NUEVOS'!N117</f>
        <v>729666.20099999965</v>
      </c>
      <c r="G17" s="87">
        <f>H11</f>
        <v>200000</v>
      </c>
      <c r="H17" s="85">
        <f>'88 NODOS EXPANSIÓN'!P66+'231 SITIOS NUEVOS'!O117</f>
        <v>7321212.0663176272</v>
      </c>
      <c r="I17" s="85">
        <f t="shared" ref="I17:I18" si="1">SUM(D17:H17)</f>
        <v>14772832.69590446</v>
      </c>
    </row>
    <row r="18" spans="2:9" ht="56.25" x14ac:dyDescent="0.25">
      <c r="B18" s="83" t="s">
        <v>1578</v>
      </c>
      <c r="C18" s="83">
        <v>147</v>
      </c>
      <c r="D18" s="85">
        <f>'88 NODOS EXPANSIÓN'!K96+'231 SITIOS NUEVOS'!K238+'594 CE SOLO RF'!X595</f>
        <v>6537598.4534000093</v>
      </c>
      <c r="E18" s="85">
        <f>'116 CE sólo NGN'!R34+'88 NODOS EXPANSIÓN'!L95+'231 SITIOS NUEVOS'!L238+'156 CE MEP 2'!AI157</f>
        <v>7909518.4355294937</v>
      </c>
      <c r="F18" s="85">
        <f>'88 NODOS EXPANSIÓN'!N96+'231 SITIOS NUEVOS'!N238</f>
        <v>3162010.1200000034</v>
      </c>
      <c r="G18" s="88">
        <f>H12</f>
        <v>335000</v>
      </c>
      <c r="H18" s="85">
        <f>'88 NODOS EXPANSIÓN'!P96+'231 SITIOS NUEVOS'!O238</f>
        <v>26983147.143106457</v>
      </c>
      <c r="I18" s="85">
        <f t="shared" si="1"/>
        <v>44927274.152035967</v>
      </c>
    </row>
    <row r="19" spans="2:9" ht="18.75" x14ac:dyDescent="0.25">
      <c r="B19" s="89" t="s">
        <v>495</v>
      </c>
      <c r="C19" s="90">
        <f>SUM(C16:C18)</f>
        <v>319</v>
      </c>
      <c r="D19" s="91">
        <f t="shared" ref="D19:H19" si="2">SUM(D16:D18)</f>
        <v>14630304.223152008</v>
      </c>
      <c r="E19" s="91">
        <f t="shared" si="2"/>
        <v>19587394.623260036</v>
      </c>
      <c r="F19" s="91">
        <f>SUM(F16:F18)</f>
        <v>5216756.3060000027</v>
      </c>
      <c r="G19" s="92">
        <f t="shared" si="2"/>
        <v>920000</v>
      </c>
      <c r="H19" s="92">
        <f t="shared" si="2"/>
        <v>40114590.118673652</v>
      </c>
      <c r="I19" s="92">
        <f>SUM(D19:H19)</f>
        <v>80469045.271085709</v>
      </c>
    </row>
  </sheetData>
  <mergeCells count="8">
    <mergeCell ref="D12:E12"/>
    <mergeCell ref="D13:E13"/>
    <mergeCell ref="B6:C6"/>
    <mergeCell ref="B1:I1"/>
    <mergeCell ref="D9:E9"/>
    <mergeCell ref="D10:E10"/>
    <mergeCell ref="D11:E11"/>
    <mergeCell ref="B8:H8"/>
  </mergeCells>
  <pageMargins left="0.7" right="0.7" top="0.75" bottom="0.75" header="0.3" footer="0.3"/>
  <pageSetup paperSize="9" orientation="portrait" r:id="rId1"/>
  <ignoredErrors>
    <ignoredError sqref="H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9"/>
  <sheetViews>
    <sheetView workbookViewId="0">
      <pane ySplit="1" topLeftCell="A43" activePane="bottomLeft" state="frozen"/>
      <selection pane="bottomLeft" activeCell="B79" sqref="B79"/>
    </sheetView>
  </sheetViews>
  <sheetFormatPr baseColWidth="10" defaultRowHeight="15" x14ac:dyDescent="0.25"/>
  <cols>
    <col min="3" max="3" width="18.85546875" customWidth="1"/>
    <col min="4" max="5" width="15.28515625" customWidth="1"/>
    <col min="14" max="14" width="12" customWidth="1"/>
    <col min="15" max="15" width="11.5703125" customWidth="1"/>
  </cols>
  <sheetData>
    <row r="1" spans="1:15" x14ac:dyDescent="0.25">
      <c r="A1" s="150" t="s">
        <v>501</v>
      </c>
      <c r="B1" s="150" t="s">
        <v>502</v>
      </c>
      <c r="C1" s="150" t="s">
        <v>503</v>
      </c>
      <c r="D1" s="150" t="s">
        <v>504</v>
      </c>
      <c r="E1" s="150" t="s">
        <v>505</v>
      </c>
      <c r="F1" s="150" t="s">
        <v>506</v>
      </c>
      <c r="G1" s="150" t="s">
        <v>507</v>
      </c>
      <c r="H1" s="150" t="s">
        <v>508</v>
      </c>
      <c r="I1" s="150" t="s">
        <v>509</v>
      </c>
      <c r="J1" s="150" t="s">
        <v>510</v>
      </c>
      <c r="K1" s="150" t="s">
        <v>511</v>
      </c>
      <c r="L1" s="150" t="s">
        <v>512</v>
      </c>
      <c r="M1" s="150" t="s">
        <v>513</v>
      </c>
      <c r="N1" s="150" t="s">
        <v>3</v>
      </c>
      <c r="O1" s="154" t="s">
        <v>2</v>
      </c>
    </row>
    <row r="2" spans="1:15" s="70" customFormat="1" x14ac:dyDescent="0.25">
      <c r="A2" s="13">
        <v>748</v>
      </c>
      <c r="B2" s="13">
        <v>726</v>
      </c>
      <c r="C2" s="13" t="s">
        <v>981</v>
      </c>
      <c r="D2" s="13" t="s">
        <v>606</v>
      </c>
      <c r="E2" s="13" t="s">
        <v>607</v>
      </c>
      <c r="F2" s="13" t="s">
        <v>724</v>
      </c>
      <c r="G2" s="13" t="s">
        <v>385</v>
      </c>
      <c r="H2" s="13" t="s">
        <v>518</v>
      </c>
      <c r="I2" s="13" t="s">
        <v>530</v>
      </c>
      <c r="J2" s="13">
        <v>84587625</v>
      </c>
      <c r="K2" s="13">
        <v>44</v>
      </c>
      <c r="L2" s="13" t="s">
        <v>982</v>
      </c>
      <c r="M2" s="13" t="s">
        <v>983</v>
      </c>
      <c r="N2" s="13">
        <v>-83.185000000000002</v>
      </c>
      <c r="O2" s="17">
        <v>9.1503599999999992</v>
      </c>
    </row>
    <row r="3" spans="1:15" s="70" customFormat="1" x14ac:dyDescent="0.25">
      <c r="A3" s="13">
        <v>570</v>
      </c>
      <c r="B3" s="13">
        <v>731</v>
      </c>
      <c r="C3" s="13" t="s">
        <v>984</v>
      </c>
      <c r="D3" s="13" t="s">
        <v>606</v>
      </c>
      <c r="E3" s="13" t="s">
        <v>607</v>
      </c>
      <c r="F3" s="13" t="s">
        <v>615</v>
      </c>
      <c r="G3" s="13" t="s">
        <v>985</v>
      </c>
      <c r="H3" s="13" t="s">
        <v>518</v>
      </c>
      <c r="I3" s="13" t="s">
        <v>530</v>
      </c>
      <c r="J3" s="13">
        <v>27300654</v>
      </c>
      <c r="K3" s="13">
        <v>78</v>
      </c>
      <c r="L3" s="13" t="s">
        <v>982</v>
      </c>
      <c r="M3" s="13" t="s">
        <v>983</v>
      </c>
      <c r="N3" s="13">
        <v>-83.492099999999994</v>
      </c>
      <c r="O3" s="17">
        <v>9.2643699999999995</v>
      </c>
    </row>
    <row r="4" spans="1:15" s="70" customFormat="1" x14ac:dyDescent="0.25">
      <c r="A4" s="13">
        <v>658</v>
      </c>
      <c r="B4" s="13">
        <v>736</v>
      </c>
      <c r="C4" s="13" t="s">
        <v>986</v>
      </c>
      <c r="D4" s="13" t="s">
        <v>606</v>
      </c>
      <c r="E4" s="13" t="s">
        <v>607</v>
      </c>
      <c r="F4" s="13" t="s">
        <v>616</v>
      </c>
      <c r="G4" s="13" t="s">
        <v>269</v>
      </c>
      <c r="H4" s="13" t="s">
        <v>518</v>
      </c>
      <c r="I4" s="13" t="s">
        <v>530</v>
      </c>
      <c r="J4" s="13">
        <v>87646438</v>
      </c>
      <c r="K4" s="13">
        <v>44</v>
      </c>
      <c r="L4" s="13" t="s">
        <v>982</v>
      </c>
      <c r="M4" s="13" t="s">
        <v>983</v>
      </c>
      <c r="N4" s="13">
        <v>-83.353800000000007</v>
      </c>
      <c r="O4" s="17">
        <v>9.2151399999999999</v>
      </c>
    </row>
    <row r="5" spans="1:15" s="70" customFormat="1" x14ac:dyDescent="0.25">
      <c r="A5" s="13">
        <v>782</v>
      </c>
      <c r="B5" s="13">
        <v>740</v>
      </c>
      <c r="C5" s="13" t="s">
        <v>987</v>
      </c>
      <c r="D5" s="13" t="s">
        <v>606</v>
      </c>
      <c r="E5" s="13" t="s">
        <v>607</v>
      </c>
      <c r="F5" s="13" t="s">
        <v>618</v>
      </c>
      <c r="G5" s="13" t="s">
        <v>988</v>
      </c>
      <c r="H5" s="13" t="s">
        <v>518</v>
      </c>
      <c r="I5" s="13" t="s">
        <v>530</v>
      </c>
      <c r="J5" s="13">
        <v>27300719</v>
      </c>
      <c r="K5" s="13">
        <v>2</v>
      </c>
      <c r="L5" s="13" t="s">
        <v>989</v>
      </c>
      <c r="M5" s="13" t="s">
        <v>990</v>
      </c>
      <c r="N5" s="13">
        <v>-83.102999999999994</v>
      </c>
      <c r="O5" s="17">
        <v>8.9811300000000003</v>
      </c>
    </row>
    <row r="6" spans="1:15" s="70" customFormat="1" x14ac:dyDescent="0.25">
      <c r="A6" s="13">
        <v>674</v>
      </c>
      <c r="B6" s="13">
        <v>741</v>
      </c>
      <c r="C6" s="13" t="s">
        <v>156</v>
      </c>
      <c r="D6" s="13" t="s">
        <v>606</v>
      </c>
      <c r="E6" s="13" t="s">
        <v>607</v>
      </c>
      <c r="F6" s="13" t="s">
        <v>607</v>
      </c>
      <c r="G6" s="13" t="s">
        <v>718</v>
      </c>
      <c r="H6" s="13" t="s">
        <v>518</v>
      </c>
      <c r="I6" s="13" t="s">
        <v>519</v>
      </c>
      <c r="J6" s="13">
        <v>27300757</v>
      </c>
      <c r="K6" s="13">
        <v>246</v>
      </c>
      <c r="L6" s="13" t="s">
        <v>520</v>
      </c>
      <c r="M6" s="13" t="s">
        <v>521</v>
      </c>
      <c r="N6" s="13">
        <v>-83.333500000000001</v>
      </c>
      <c r="O6" s="13">
        <v>9.1824200000000005</v>
      </c>
    </row>
    <row r="7" spans="1:15" s="70" customFormat="1" x14ac:dyDescent="0.25">
      <c r="A7" s="13">
        <v>668</v>
      </c>
      <c r="B7" s="13">
        <v>747</v>
      </c>
      <c r="C7" s="13" t="s">
        <v>991</v>
      </c>
      <c r="D7" s="13" t="s">
        <v>606</v>
      </c>
      <c r="E7" s="13" t="s">
        <v>607</v>
      </c>
      <c r="F7" s="13" t="s">
        <v>610</v>
      </c>
      <c r="G7" s="13" t="s">
        <v>991</v>
      </c>
      <c r="H7" s="13" t="s">
        <v>518</v>
      </c>
      <c r="I7" s="13" t="s">
        <v>530</v>
      </c>
      <c r="J7" s="13">
        <v>87323608</v>
      </c>
      <c r="K7" s="13">
        <v>24</v>
      </c>
      <c r="L7" s="13" t="s">
        <v>989</v>
      </c>
      <c r="M7" s="13" t="s">
        <v>990</v>
      </c>
      <c r="N7" s="13">
        <v>-83.338899999999995</v>
      </c>
      <c r="O7" s="13">
        <v>9.0465199999999992</v>
      </c>
    </row>
    <row r="8" spans="1:15" s="70" customFormat="1" x14ac:dyDescent="0.25">
      <c r="A8" s="13">
        <v>807</v>
      </c>
      <c r="B8" s="13">
        <v>749</v>
      </c>
      <c r="C8" s="13" t="s">
        <v>992</v>
      </c>
      <c r="D8" s="13" t="s">
        <v>606</v>
      </c>
      <c r="E8" s="13" t="s">
        <v>607</v>
      </c>
      <c r="F8" s="13" t="s">
        <v>618</v>
      </c>
      <c r="G8" s="13" t="s">
        <v>647</v>
      </c>
      <c r="H8" s="13" t="s">
        <v>518</v>
      </c>
      <c r="I8" s="13" t="s">
        <v>530</v>
      </c>
      <c r="J8" s="13">
        <v>27300719</v>
      </c>
      <c r="K8" s="13">
        <v>41</v>
      </c>
      <c r="L8" s="13" t="s">
        <v>982</v>
      </c>
      <c r="M8" s="13" t="s">
        <v>983</v>
      </c>
      <c r="N8" s="13">
        <v>-83.071600000000004</v>
      </c>
      <c r="O8" s="13">
        <v>8.9803800000000003</v>
      </c>
    </row>
    <row r="9" spans="1:15" s="70" customFormat="1" x14ac:dyDescent="0.25">
      <c r="A9" s="13">
        <v>785</v>
      </c>
      <c r="B9" s="13">
        <v>750</v>
      </c>
      <c r="C9" s="13" t="s">
        <v>993</v>
      </c>
      <c r="D9" s="13" t="s">
        <v>606</v>
      </c>
      <c r="E9" s="13" t="s">
        <v>607</v>
      </c>
      <c r="F9" s="13" t="s">
        <v>618</v>
      </c>
      <c r="G9" s="13" t="s">
        <v>994</v>
      </c>
      <c r="H9" s="13" t="s">
        <v>518</v>
      </c>
      <c r="I9" s="13" t="s">
        <v>530</v>
      </c>
      <c r="J9" s="13">
        <v>22001065</v>
      </c>
      <c r="K9" s="13">
        <v>16</v>
      </c>
      <c r="L9" s="13" t="s">
        <v>989</v>
      </c>
      <c r="M9" s="13" t="s">
        <v>990</v>
      </c>
      <c r="N9" s="13">
        <v>-83.096900000000005</v>
      </c>
      <c r="O9" s="13">
        <v>8.9617100000000001</v>
      </c>
    </row>
    <row r="10" spans="1:15" s="70" customFormat="1" x14ac:dyDescent="0.25">
      <c r="A10" s="13">
        <v>559</v>
      </c>
      <c r="B10" s="13">
        <v>752</v>
      </c>
      <c r="C10" s="13" t="s">
        <v>995</v>
      </c>
      <c r="D10" s="13" t="s">
        <v>606</v>
      </c>
      <c r="E10" s="13" t="s">
        <v>607</v>
      </c>
      <c r="F10" s="13" t="s">
        <v>616</v>
      </c>
      <c r="G10" s="13" t="s">
        <v>533</v>
      </c>
      <c r="H10" s="13" t="s">
        <v>518</v>
      </c>
      <c r="I10" s="13" t="s">
        <v>530</v>
      </c>
      <c r="J10" s="13">
        <v>27300654</v>
      </c>
      <c r="K10" s="13">
        <v>84</v>
      </c>
      <c r="L10" s="13" t="s">
        <v>982</v>
      </c>
      <c r="M10" s="13" t="s">
        <v>983</v>
      </c>
      <c r="N10" s="13">
        <v>-83.506200000000007</v>
      </c>
      <c r="O10" s="13">
        <v>9.1313300000000002</v>
      </c>
    </row>
    <row r="11" spans="1:15" s="70" customFormat="1" x14ac:dyDescent="0.25">
      <c r="A11" s="13">
        <v>717</v>
      </c>
      <c r="B11" s="13">
        <v>759</v>
      </c>
      <c r="C11" s="13" t="s">
        <v>605</v>
      </c>
      <c r="D11" s="13" t="s">
        <v>606</v>
      </c>
      <c r="E11" s="13" t="s">
        <v>607</v>
      </c>
      <c r="F11" s="13" t="s">
        <v>607</v>
      </c>
      <c r="G11" s="13" t="s">
        <v>605</v>
      </c>
      <c r="H11" s="13" t="s">
        <v>518</v>
      </c>
      <c r="I11" s="13" t="s">
        <v>519</v>
      </c>
      <c r="J11" s="13">
        <v>22001223</v>
      </c>
      <c r="K11" s="13">
        <v>96</v>
      </c>
      <c r="L11" s="13" t="s">
        <v>520</v>
      </c>
      <c r="M11" s="13" t="s">
        <v>521</v>
      </c>
      <c r="N11" s="13">
        <v>-83.263099999999994</v>
      </c>
      <c r="O11" s="13">
        <v>9.1586200000000009</v>
      </c>
    </row>
    <row r="12" spans="1:15" s="70" customFormat="1" x14ac:dyDescent="0.25">
      <c r="A12" s="13">
        <v>650</v>
      </c>
      <c r="B12" s="13">
        <v>760</v>
      </c>
      <c r="C12" s="13" t="s">
        <v>996</v>
      </c>
      <c r="D12" s="13" t="s">
        <v>606</v>
      </c>
      <c r="E12" s="13" t="s">
        <v>607</v>
      </c>
      <c r="F12" s="13" t="s">
        <v>616</v>
      </c>
      <c r="G12" s="13" t="s">
        <v>997</v>
      </c>
      <c r="H12" s="13" t="s">
        <v>518</v>
      </c>
      <c r="I12" s="13" t="s">
        <v>530</v>
      </c>
      <c r="J12" s="13">
        <v>84226935</v>
      </c>
      <c r="K12" s="13">
        <v>7</v>
      </c>
      <c r="L12" s="13" t="s">
        <v>989</v>
      </c>
      <c r="M12" s="145" t="s">
        <v>990</v>
      </c>
      <c r="N12" s="13">
        <v>-83.370599999999996</v>
      </c>
      <c r="O12" s="17">
        <v>9.2758099999999999</v>
      </c>
    </row>
    <row r="13" spans="1:15" s="70" customFormat="1" x14ac:dyDescent="0.25">
      <c r="A13" s="13">
        <v>680</v>
      </c>
      <c r="B13" s="13">
        <v>762</v>
      </c>
      <c r="C13" s="13" t="s">
        <v>952</v>
      </c>
      <c r="D13" s="13" t="s">
        <v>606</v>
      </c>
      <c r="E13" s="13" t="s">
        <v>607</v>
      </c>
      <c r="F13" s="13" t="s">
        <v>607</v>
      </c>
      <c r="G13" s="13" t="s">
        <v>839</v>
      </c>
      <c r="H13" s="13" t="s">
        <v>518</v>
      </c>
      <c r="I13" s="13" t="s">
        <v>519</v>
      </c>
      <c r="J13" s="13">
        <v>27301981</v>
      </c>
      <c r="K13" s="13">
        <v>256</v>
      </c>
      <c r="L13" s="13" t="s">
        <v>531</v>
      </c>
      <c r="M13" s="13" t="s">
        <v>532</v>
      </c>
      <c r="N13" s="13">
        <v>-83.329548000000003</v>
      </c>
      <c r="O13" s="17">
        <v>9.1641060000000003</v>
      </c>
    </row>
    <row r="14" spans="1:15" s="70" customFormat="1" x14ac:dyDescent="0.25">
      <c r="A14" s="13">
        <v>764</v>
      </c>
      <c r="B14" s="13">
        <v>763</v>
      </c>
      <c r="C14" s="13" t="s">
        <v>998</v>
      </c>
      <c r="D14" s="13" t="s">
        <v>606</v>
      </c>
      <c r="E14" s="13" t="s">
        <v>607</v>
      </c>
      <c r="F14" s="13" t="s">
        <v>724</v>
      </c>
      <c r="G14" s="13" t="s">
        <v>999</v>
      </c>
      <c r="H14" s="13" t="s">
        <v>518</v>
      </c>
      <c r="I14" s="13" t="s">
        <v>530</v>
      </c>
      <c r="J14" s="13">
        <v>22001108</v>
      </c>
      <c r="K14" s="13">
        <v>17</v>
      </c>
      <c r="L14" s="13" t="s">
        <v>989</v>
      </c>
      <c r="M14" s="145" t="s">
        <v>990</v>
      </c>
      <c r="N14" s="13">
        <v>-83.135999999999996</v>
      </c>
      <c r="O14" s="17">
        <v>8.9605200000000007</v>
      </c>
    </row>
    <row r="15" spans="1:15" s="70" customFormat="1" x14ac:dyDescent="0.25">
      <c r="A15" s="13">
        <v>850</v>
      </c>
      <c r="B15" s="13">
        <v>766</v>
      </c>
      <c r="C15" s="13" t="s">
        <v>1000</v>
      </c>
      <c r="D15" s="13" t="s">
        <v>606</v>
      </c>
      <c r="E15" s="13" t="s">
        <v>607</v>
      </c>
      <c r="F15" s="13" t="s">
        <v>618</v>
      </c>
      <c r="G15" s="13" t="s">
        <v>1000</v>
      </c>
      <c r="H15" s="13" t="s">
        <v>518</v>
      </c>
      <c r="I15" s="13" t="s">
        <v>530</v>
      </c>
      <c r="J15" s="13">
        <v>84246698</v>
      </c>
      <c r="K15" s="13">
        <v>10</v>
      </c>
      <c r="L15" s="13" t="s">
        <v>989</v>
      </c>
      <c r="M15" s="13" t="s">
        <v>990</v>
      </c>
      <c r="N15" s="13">
        <v>-83.029200000000003</v>
      </c>
      <c r="O15" s="17">
        <v>8.9993999999999996</v>
      </c>
    </row>
    <row r="16" spans="1:15" s="70" customFormat="1" x14ac:dyDescent="0.25">
      <c r="A16" s="13">
        <v>883</v>
      </c>
      <c r="B16" s="13">
        <v>767</v>
      </c>
      <c r="C16" s="13" t="s">
        <v>765</v>
      </c>
      <c r="D16" s="13" t="s">
        <v>606</v>
      </c>
      <c r="E16" s="13" t="s">
        <v>607</v>
      </c>
      <c r="F16" s="13" t="s">
        <v>618</v>
      </c>
      <c r="G16" s="13" t="s">
        <v>765</v>
      </c>
      <c r="H16" s="13" t="s">
        <v>518</v>
      </c>
      <c r="I16" s="13" t="s">
        <v>530</v>
      </c>
      <c r="J16" s="13">
        <v>27300719</v>
      </c>
      <c r="K16" s="13">
        <v>30</v>
      </c>
      <c r="L16" s="13" t="s">
        <v>989</v>
      </c>
      <c r="M16" s="13" t="s">
        <v>990</v>
      </c>
      <c r="N16" s="13">
        <v>-82.999499999999998</v>
      </c>
      <c r="O16" s="13">
        <v>9.0049200000000003</v>
      </c>
    </row>
    <row r="17" spans="1:15" s="70" customFormat="1" x14ac:dyDescent="0.25">
      <c r="A17" s="13">
        <v>620</v>
      </c>
      <c r="B17" s="13">
        <v>777</v>
      </c>
      <c r="C17" s="13" t="s">
        <v>1001</v>
      </c>
      <c r="D17" s="13" t="s">
        <v>606</v>
      </c>
      <c r="E17" s="13" t="s">
        <v>607</v>
      </c>
      <c r="F17" s="13" t="s">
        <v>616</v>
      </c>
      <c r="G17" s="13" t="s">
        <v>1002</v>
      </c>
      <c r="H17" s="13" t="s">
        <v>518</v>
      </c>
      <c r="I17" s="13" t="s">
        <v>530</v>
      </c>
      <c r="J17" s="13">
        <v>27420003</v>
      </c>
      <c r="K17" s="13">
        <v>24</v>
      </c>
      <c r="L17" s="13" t="s">
        <v>989</v>
      </c>
      <c r="M17" s="13" t="s">
        <v>990</v>
      </c>
      <c r="N17" s="13">
        <v>-83.420299999999997</v>
      </c>
      <c r="O17" s="17">
        <v>9.1776400000000002</v>
      </c>
    </row>
    <row r="18" spans="1:15" s="70" customFormat="1" x14ac:dyDescent="0.25">
      <c r="A18" s="13">
        <v>677</v>
      </c>
      <c r="B18" s="13">
        <v>779</v>
      </c>
      <c r="C18" s="13" t="s">
        <v>953</v>
      </c>
      <c r="D18" s="13" t="s">
        <v>606</v>
      </c>
      <c r="E18" s="13" t="s">
        <v>607</v>
      </c>
      <c r="F18" s="13" t="s">
        <v>607</v>
      </c>
      <c r="G18" s="13" t="s">
        <v>748</v>
      </c>
      <c r="H18" s="13" t="s">
        <v>518</v>
      </c>
      <c r="I18" s="13" t="s">
        <v>519</v>
      </c>
      <c r="J18" s="13">
        <v>27302258</v>
      </c>
      <c r="K18" s="13">
        <v>107</v>
      </c>
      <c r="L18" s="13" t="s">
        <v>520</v>
      </c>
      <c r="M18" s="13" t="s">
        <v>521</v>
      </c>
      <c r="N18" s="13">
        <v>-83.330600000000004</v>
      </c>
      <c r="O18" s="13">
        <v>9.1734399999999994</v>
      </c>
    </row>
    <row r="19" spans="1:15" s="70" customFormat="1" x14ac:dyDescent="0.25">
      <c r="A19" s="13">
        <v>745</v>
      </c>
      <c r="B19" s="13">
        <v>785</v>
      </c>
      <c r="C19" s="13" t="s">
        <v>716</v>
      </c>
      <c r="D19" s="13" t="s">
        <v>606</v>
      </c>
      <c r="E19" s="13" t="s">
        <v>607</v>
      </c>
      <c r="F19" s="13" t="s">
        <v>616</v>
      </c>
      <c r="G19" s="13" t="s">
        <v>1002</v>
      </c>
      <c r="H19" s="13" t="s">
        <v>518</v>
      </c>
      <c r="I19" s="13" t="s">
        <v>530</v>
      </c>
      <c r="J19" s="13">
        <v>27421418</v>
      </c>
      <c r="K19" s="13">
        <v>67</v>
      </c>
      <c r="L19" s="13" t="s">
        <v>982</v>
      </c>
      <c r="M19" s="13" t="s">
        <v>983</v>
      </c>
      <c r="N19" s="13">
        <v>-83.196799999999996</v>
      </c>
      <c r="O19" s="17">
        <v>9.1943699999999993</v>
      </c>
    </row>
    <row r="20" spans="1:15" s="70" customFormat="1" x14ac:dyDescent="0.25">
      <c r="A20" s="13">
        <v>742</v>
      </c>
      <c r="B20" s="13">
        <v>806</v>
      </c>
      <c r="C20" s="13" t="s">
        <v>608</v>
      </c>
      <c r="D20" s="13" t="s">
        <v>606</v>
      </c>
      <c r="E20" s="13" t="s">
        <v>607</v>
      </c>
      <c r="F20" s="13" t="s">
        <v>608</v>
      </c>
      <c r="G20" s="13" t="s">
        <v>608</v>
      </c>
      <c r="H20" s="13" t="s">
        <v>518</v>
      </c>
      <c r="I20" s="13" t="s">
        <v>530</v>
      </c>
      <c r="J20" s="13">
        <v>27300744</v>
      </c>
      <c r="K20" s="13">
        <v>112</v>
      </c>
      <c r="L20" s="13" t="s">
        <v>520</v>
      </c>
      <c r="M20" s="13" t="s">
        <v>521</v>
      </c>
      <c r="N20" s="13">
        <v>-83.200900000000004</v>
      </c>
      <c r="O20" s="17">
        <v>8.9351599999999998</v>
      </c>
    </row>
    <row r="21" spans="1:15" s="70" customFormat="1" x14ac:dyDescent="0.25">
      <c r="A21" s="13">
        <v>583</v>
      </c>
      <c r="B21" s="13">
        <v>812</v>
      </c>
      <c r="C21" s="13" t="s">
        <v>609</v>
      </c>
      <c r="D21" s="13" t="s">
        <v>606</v>
      </c>
      <c r="E21" s="13" t="s">
        <v>607</v>
      </c>
      <c r="F21" s="13" t="s">
        <v>610</v>
      </c>
      <c r="G21" s="13" t="s">
        <v>611</v>
      </c>
      <c r="H21" s="13" t="s">
        <v>518</v>
      </c>
      <c r="I21" s="13" t="s">
        <v>530</v>
      </c>
      <c r="J21" s="13">
        <v>22001090</v>
      </c>
      <c r="K21" s="13">
        <v>124</v>
      </c>
      <c r="L21" s="13" t="s">
        <v>520</v>
      </c>
      <c r="M21" s="13" t="s">
        <v>521</v>
      </c>
      <c r="N21" s="13">
        <v>-83.472899999999996</v>
      </c>
      <c r="O21" s="17">
        <v>9.0997699999999995</v>
      </c>
    </row>
    <row r="22" spans="1:15" s="70" customFormat="1" x14ac:dyDescent="0.25">
      <c r="A22" s="13">
        <v>563</v>
      </c>
      <c r="B22" s="13">
        <v>814</v>
      </c>
      <c r="C22" s="13" t="s">
        <v>1003</v>
      </c>
      <c r="D22" s="13" t="s">
        <v>606</v>
      </c>
      <c r="E22" s="13" t="s">
        <v>607</v>
      </c>
      <c r="F22" s="13" t="s">
        <v>615</v>
      </c>
      <c r="G22" s="13" t="s">
        <v>1003</v>
      </c>
      <c r="H22" s="13" t="s">
        <v>518</v>
      </c>
      <c r="I22" s="13" t="s">
        <v>530</v>
      </c>
      <c r="J22" s="13">
        <v>27300159</v>
      </c>
      <c r="K22" s="13">
        <v>53</v>
      </c>
      <c r="L22" s="13" t="s">
        <v>982</v>
      </c>
      <c r="M22" s="13" t="s">
        <v>983</v>
      </c>
      <c r="N22" s="13">
        <v>-83.501400000000004</v>
      </c>
      <c r="O22" s="13">
        <v>9.25943</v>
      </c>
    </row>
    <row r="23" spans="1:15" s="70" customFormat="1" x14ac:dyDescent="0.25">
      <c r="A23" s="13">
        <v>849</v>
      </c>
      <c r="B23" s="13">
        <v>815</v>
      </c>
      <c r="C23" s="13" t="s">
        <v>650</v>
      </c>
      <c r="D23" s="13" t="s">
        <v>606</v>
      </c>
      <c r="E23" s="13" t="s">
        <v>607</v>
      </c>
      <c r="F23" s="13" t="s">
        <v>618</v>
      </c>
      <c r="G23" s="13" t="s">
        <v>650</v>
      </c>
      <c r="H23" s="13" t="s">
        <v>518</v>
      </c>
      <c r="I23" s="13" t="s">
        <v>530</v>
      </c>
      <c r="J23" s="13">
        <v>83962078</v>
      </c>
      <c r="K23" s="13">
        <v>30</v>
      </c>
      <c r="L23" s="13" t="s">
        <v>989</v>
      </c>
      <c r="M23" s="13" t="s">
        <v>990</v>
      </c>
      <c r="N23" s="13">
        <v>-83.029799999999994</v>
      </c>
      <c r="O23" s="17">
        <v>9.0093599999999991</v>
      </c>
    </row>
    <row r="24" spans="1:15" s="70" customFormat="1" x14ac:dyDescent="0.25">
      <c r="A24" s="13">
        <v>599</v>
      </c>
      <c r="B24" s="13">
        <v>817</v>
      </c>
      <c r="C24" s="13" t="s">
        <v>1004</v>
      </c>
      <c r="D24" s="13" t="s">
        <v>606</v>
      </c>
      <c r="E24" s="13" t="s">
        <v>607</v>
      </c>
      <c r="F24" s="13" t="s">
        <v>615</v>
      </c>
      <c r="G24" s="13" t="s">
        <v>1004</v>
      </c>
      <c r="H24" s="13" t="s">
        <v>518</v>
      </c>
      <c r="I24" s="13" t="s">
        <v>530</v>
      </c>
      <c r="J24" s="13">
        <v>27300159</v>
      </c>
      <c r="K24" s="13">
        <v>60</v>
      </c>
      <c r="L24" s="13" t="s">
        <v>982</v>
      </c>
      <c r="M24" s="13" t="s">
        <v>983</v>
      </c>
      <c r="N24" s="13">
        <v>-83.457599999999999</v>
      </c>
      <c r="O24" s="13">
        <v>9.2539499999999997</v>
      </c>
    </row>
    <row r="25" spans="1:15" s="70" customFormat="1" x14ac:dyDescent="0.25">
      <c r="A25" s="13">
        <v>632</v>
      </c>
      <c r="B25" s="13">
        <v>832</v>
      </c>
      <c r="C25" s="13" t="s">
        <v>1005</v>
      </c>
      <c r="D25" s="13" t="s">
        <v>606</v>
      </c>
      <c r="E25" s="13" t="s">
        <v>607</v>
      </c>
      <c r="F25" s="13" t="s">
        <v>610</v>
      </c>
      <c r="G25" s="13" t="s">
        <v>1005</v>
      </c>
      <c r="H25" s="13" t="s">
        <v>518</v>
      </c>
      <c r="I25" s="13" t="s">
        <v>530</v>
      </c>
      <c r="J25" s="13"/>
      <c r="K25" s="13">
        <v>3</v>
      </c>
      <c r="L25" s="13" t="s">
        <v>989</v>
      </c>
      <c r="M25" s="145" t="s">
        <v>990</v>
      </c>
      <c r="N25" s="13">
        <v>-83.406499999999994</v>
      </c>
      <c r="O25" s="13">
        <v>9.0684000000000005</v>
      </c>
    </row>
    <row r="26" spans="1:15" s="70" customFormat="1" x14ac:dyDescent="0.25">
      <c r="A26" s="13">
        <v>766</v>
      </c>
      <c r="B26" s="13">
        <v>835</v>
      </c>
      <c r="C26" s="13" t="s">
        <v>1006</v>
      </c>
      <c r="D26" s="13" t="s">
        <v>606</v>
      </c>
      <c r="E26" s="13" t="s">
        <v>607</v>
      </c>
      <c r="F26" s="13" t="s">
        <v>724</v>
      </c>
      <c r="G26" s="13" t="s">
        <v>583</v>
      </c>
      <c r="H26" s="13" t="s">
        <v>518</v>
      </c>
      <c r="I26" s="13" t="s">
        <v>530</v>
      </c>
      <c r="J26" s="13">
        <v>85424758</v>
      </c>
      <c r="K26" s="13">
        <v>71</v>
      </c>
      <c r="L26" s="13" t="s">
        <v>982</v>
      </c>
      <c r="M26" s="13" t="s">
        <v>983</v>
      </c>
      <c r="N26" s="13">
        <v>-83.135300000000001</v>
      </c>
      <c r="O26" s="17">
        <v>9.0919299999999996</v>
      </c>
    </row>
    <row r="27" spans="1:15" s="70" customFormat="1" x14ac:dyDescent="0.25">
      <c r="A27" s="13">
        <v>647</v>
      </c>
      <c r="B27" s="13">
        <v>843</v>
      </c>
      <c r="C27" s="13" t="s">
        <v>612</v>
      </c>
      <c r="D27" s="13" t="s">
        <v>606</v>
      </c>
      <c r="E27" s="13" t="s">
        <v>607</v>
      </c>
      <c r="F27" s="13" t="s">
        <v>607</v>
      </c>
      <c r="G27" s="13" t="s">
        <v>613</v>
      </c>
      <c r="H27" s="13" t="s">
        <v>518</v>
      </c>
      <c r="I27" s="13" t="s">
        <v>519</v>
      </c>
      <c r="J27" s="13">
        <v>27302093</v>
      </c>
      <c r="K27" s="13">
        <v>123</v>
      </c>
      <c r="L27" s="13" t="s">
        <v>520</v>
      </c>
      <c r="M27" s="13" t="s">
        <v>521</v>
      </c>
      <c r="N27" s="13">
        <v>-83.371700000000004</v>
      </c>
      <c r="O27" s="17">
        <v>9.1471699999999991</v>
      </c>
    </row>
    <row r="28" spans="1:15" s="70" customFormat="1" x14ac:dyDescent="0.25">
      <c r="A28" s="13">
        <v>613</v>
      </c>
      <c r="B28" s="13">
        <v>846</v>
      </c>
      <c r="C28" s="13" t="s">
        <v>614</v>
      </c>
      <c r="D28" s="13" t="s">
        <v>606</v>
      </c>
      <c r="E28" s="13" t="s">
        <v>607</v>
      </c>
      <c r="F28" s="13" t="s">
        <v>615</v>
      </c>
      <c r="G28" s="13" t="s">
        <v>614</v>
      </c>
      <c r="H28" s="13" t="s">
        <v>518</v>
      </c>
      <c r="I28" s="13" t="s">
        <v>530</v>
      </c>
      <c r="J28" s="13">
        <v>27421227</v>
      </c>
      <c r="K28" s="13">
        <v>170</v>
      </c>
      <c r="L28" s="13" t="s">
        <v>520</v>
      </c>
      <c r="M28" s="13" t="s">
        <v>521</v>
      </c>
      <c r="N28" s="13">
        <v>-83.442400000000006</v>
      </c>
      <c r="O28" s="13">
        <v>9.1817399999999996</v>
      </c>
    </row>
    <row r="29" spans="1:15" s="70" customFormat="1" x14ac:dyDescent="0.25">
      <c r="A29" s="13">
        <v>637</v>
      </c>
      <c r="B29" s="13">
        <v>850</v>
      </c>
      <c r="C29" s="13" t="s">
        <v>313</v>
      </c>
      <c r="D29" s="13" t="s">
        <v>606</v>
      </c>
      <c r="E29" s="13" t="s">
        <v>607</v>
      </c>
      <c r="F29" s="13" t="s">
        <v>616</v>
      </c>
      <c r="G29" s="13" t="s">
        <v>313</v>
      </c>
      <c r="H29" s="13" t="s">
        <v>518</v>
      </c>
      <c r="I29" s="13" t="s">
        <v>530</v>
      </c>
      <c r="J29" s="13">
        <v>27300159</v>
      </c>
      <c r="K29" s="13">
        <v>176</v>
      </c>
      <c r="L29" s="13" t="s">
        <v>520</v>
      </c>
      <c r="M29" s="13" t="s">
        <v>521</v>
      </c>
      <c r="N29" s="13">
        <v>-83.398600000000002</v>
      </c>
      <c r="O29" s="13">
        <v>9.2034900000000004</v>
      </c>
    </row>
    <row r="30" spans="1:15" s="70" customFormat="1" x14ac:dyDescent="0.25">
      <c r="A30" s="13">
        <v>575</v>
      </c>
      <c r="B30" s="13">
        <v>852</v>
      </c>
      <c r="C30" s="13" t="s">
        <v>639</v>
      </c>
      <c r="D30" s="13" t="s">
        <v>606</v>
      </c>
      <c r="E30" s="13" t="s">
        <v>607</v>
      </c>
      <c r="F30" s="13" t="s">
        <v>1007</v>
      </c>
      <c r="G30" s="13" t="s">
        <v>639</v>
      </c>
      <c r="H30" s="13" t="s">
        <v>518</v>
      </c>
      <c r="I30" s="13" t="s">
        <v>530</v>
      </c>
      <c r="J30" s="13">
        <v>84761036</v>
      </c>
      <c r="K30" s="13">
        <v>10</v>
      </c>
      <c r="L30" s="13" t="s">
        <v>989</v>
      </c>
      <c r="M30" s="13" t="s">
        <v>990</v>
      </c>
      <c r="N30" s="13">
        <v>-83.478800000000007</v>
      </c>
      <c r="O30" s="17">
        <v>9.0370699999999999</v>
      </c>
    </row>
    <row r="31" spans="1:15" s="70" customFormat="1" x14ac:dyDescent="0.25">
      <c r="A31" s="13">
        <v>661</v>
      </c>
      <c r="B31" s="13">
        <v>853</v>
      </c>
      <c r="C31" s="13" t="s">
        <v>1008</v>
      </c>
      <c r="D31" s="13" t="s">
        <v>606</v>
      </c>
      <c r="E31" s="13" t="s">
        <v>607</v>
      </c>
      <c r="F31" s="13" t="s">
        <v>607</v>
      </c>
      <c r="G31" s="13" t="s">
        <v>1008</v>
      </c>
      <c r="H31" s="13" t="s">
        <v>518</v>
      </c>
      <c r="I31" s="13" t="s">
        <v>519</v>
      </c>
      <c r="J31" s="13">
        <v>27300722</v>
      </c>
      <c r="K31" s="13">
        <v>5</v>
      </c>
      <c r="L31" s="13" t="s">
        <v>989</v>
      </c>
      <c r="M31" s="145" t="s">
        <v>990</v>
      </c>
      <c r="N31" s="13">
        <v>-83.349199999999996</v>
      </c>
      <c r="O31" s="13">
        <v>9.08446</v>
      </c>
    </row>
    <row r="32" spans="1:15" s="70" customFormat="1" x14ac:dyDescent="0.25">
      <c r="A32" s="13">
        <v>773</v>
      </c>
      <c r="B32" s="13">
        <v>854</v>
      </c>
      <c r="C32" s="13" t="s">
        <v>578</v>
      </c>
      <c r="D32" s="13" t="s">
        <v>606</v>
      </c>
      <c r="E32" s="13" t="s">
        <v>607</v>
      </c>
      <c r="F32" s="13" t="s">
        <v>724</v>
      </c>
      <c r="G32" s="13" t="s">
        <v>1009</v>
      </c>
      <c r="H32" s="13" t="s">
        <v>518</v>
      </c>
      <c r="I32" s="13" t="s">
        <v>530</v>
      </c>
      <c r="J32" s="13">
        <v>27300719</v>
      </c>
      <c r="K32" s="13">
        <v>10</v>
      </c>
      <c r="L32" s="13" t="s">
        <v>989</v>
      </c>
      <c r="M32" s="145" t="s">
        <v>990</v>
      </c>
      <c r="N32" s="13">
        <v>-83.122799999999998</v>
      </c>
      <c r="O32" s="13">
        <v>8.9562799999999996</v>
      </c>
    </row>
    <row r="33" spans="1:15" s="70" customFormat="1" x14ac:dyDescent="0.25">
      <c r="A33" s="13">
        <v>641</v>
      </c>
      <c r="B33" s="13">
        <v>855</v>
      </c>
      <c r="C33" s="13" t="s">
        <v>1010</v>
      </c>
      <c r="D33" s="13" t="s">
        <v>606</v>
      </c>
      <c r="E33" s="13" t="s">
        <v>607</v>
      </c>
      <c r="F33" s="13" t="s">
        <v>616</v>
      </c>
      <c r="G33" s="13" t="s">
        <v>1010</v>
      </c>
      <c r="H33" s="13" t="s">
        <v>518</v>
      </c>
      <c r="I33" s="13" t="s">
        <v>530</v>
      </c>
      <c r="J33" s="13">
        <v>22001100</v>
      </c>
      <c r="K33" s="13">
        <v>25</v>
      </c>
      <c r="L33" s="13" t="s">
        <v>989</v>
      </c>
      <c r="M33" s="13" t="s">
        <v>990</v>
      </c>
      <c r="N33" s="13">
        <v>-83.380300000000005</v>
      </c>
      <c r="O33" s="13">
        <v>9.2380600000000008</v>
      </c>
    </row>
    <row r="34" spans="1:15" s="70" customFormat="1" x14ac:dyDescent="0.25">
      <c r="A34" s="13">
        <v>725</v>
      </c>
      <c r="B34" s="13">
        <v>860</v>
      </c>
      <c r="C34" s="13" t="s">
        <v>1011</v>
      </c>
      <c r="D34" s="13" t="s">
        <v>606</v>
      </c>
      <c r="E34" s="13" t="s">
        <v>607</v>
      </c>
      <c r="F34" s="13" t="s">
        <v>607</v>
      </c>
      <c r="G34" s="13" t="s">
        <v>830</v>
      </c>
      <c r="H34" s="13" t="s">
        <v>518</v>
      </c>
      <c r="I34" s="13" t="s">
        <v>519</v>
      </c>
      <c r="J34" s="13">
        <v>27300722</v>
      </c>
      <c r="K34" s="13">
        <v>43</v>
      </c>
      <c r="L34" s="13" t="s">
        <v>982</v>
      </c>
      <c r="M34" s="13" t="s">
        <v>983</v>
      </c>
      <c r="N34" s="13">
        <v>-83.244600000000005</v>
      </c>
      <c r="O34" s="13">
        <v>9.1153899999999997</v>
      </c>
    </row>
    <row r="35" spans="1:15" s="70" customFormat="1" x14ac:dyDescent="0.25">
      <c r="A35" s="13">
        <v>769</v>
      </c>
      <c r="B35" s="13">
        <v>869</v>
      </c>
      <c r="C35" s="13" t="s">
        <v>574</v>
      </c>
      <c r="D35" s="13" t="s">
        <v>606</v>
      </c>
      <c r="E35" s="13" t="s">
        <v>607</v>
      </c>
      <c r="F35" s="13" t="s">
        <v>724</v>
      </c>
      <c r="G35" s="13" t="s">
        <v>1012</v>
      </c>
      <c r="H35" s="13" t="s">
        <v>518</v>
      </c>
      <c r="I35" s="13" t="s">
        <v>530</v>
      </c>
      <c r="J35" s="13">
        <v>27300744</v>
      </c>
      <c r="K35" s="13">
        <v>26</v>
      </c>
      <c r="L35" s="13" t="s">
        <v>989</v>
      </c>
      <c r="M35" s="13" t="s">
        <v>990</v>
      </c>
      <c r="N35" s="13">
        <v>-83.129300000000001</v>
      </c>
      <c r="O35" s="17">
        <v>9.0410900000000005</v>
      </c>
    </row>
    <row r="36" spans="1:15" s="70" customFormat="1" x14ac:dyDescent="0.25">
      <c r="A36" s="13">
        <v>673</v>
      </c>
      <c r="B36" s="13">
        <v>876</v>
      </c>
      <c r="C36" s="13" t="s">
        <v>841</v>
      </c>
      <c r="D36" s="13" t="s">
        <v>606</v>
      </c>
      <c r="E36" s="13" t="s">
        <v>607</v>
      </c>
      <c r="F36" s="13" t="s">
        <v>607</v>
      </c>
      <c r="G36" s="13" t="s">
        <v>723</v>
      </c>
      <c r="H36" s="13" t="s">
        <v>518</v>
      </c>
      <c r="I36" s="13" t="s">
        <v>519</v>
      </c>
      <c r="J36" s="13">
        <v>27300410</v>
      </c>
      <c r="K36" s="13">
        <v>187</v>
      </c>
      <c r="L36" s="13" t="s">
        <v>520</v>
      </c>
      <c r="M36" s="13" t="s">
        <v>521</v>
      </c>
      <c r="N36" s="13">
        <v>-83.333506</v>
      </c>
      <c r="O36" s="13">
        <v>9.1503789999999992</v>
      </c>
    </row>
    <row r="37" spans="1:15" s="70" customFormat="1" x14ac:dyDescent="0.25">
      <c r="A37" s="13">
        <v>616</v>
      </c>
      <c r="B37" s="13">
        <v>891</v>
      </c>
      <c r="C37" s="13" t="s">
        <v>1013</v>
      </c>
      <c r="D37" s="13" t="s">
        <v>606</v>
      </c>
      <c r="E37" s="13" t="s">
        <v>607</v>
      </c>
      <c r="F37" s="13" t="s">
        <v>610</v>
      </c>
      <c r="G37" s="13" t="s">
        <v>1013</v>
      </c>
      <c r="H37" s="13" t="s">
        <v>518</v>
      </c>
      <c r="I37" s="13" t="s">
        <v>530</v>
      </c>
      <c r="J37" s="13">
        <v>89601025</v>
      </c>
      <c r="K37" s="13">
        <v>24</v>
      </c>
      <c r="L37" s="13" t="s">
        <v>989</v>
      </c>
      <c r="M37" s="145" t="s">
        <v>990</v>
      </c>
      <c r="N37" s="13">
        <v>-83.4328</v>
      </c>
      <c r="O37" s="13">
        <v>9.0791299999999993</v>
      </c>
    </row>
    <row r="38" spans="1:15" s="70" customFormat="1" x14ac:dyDescent="0.25">
      <c r="A38" s="13">
        <v>755</v>
      </c>
      <c r="B38" s="13">
        <v>894</v>
      </c>
      <c r="C38" s="13" t="s">
        <v>1014</v>
      </c>
      <c r="D38" s="13" t="s">
        <v>606</v>
      </c>
      <c r="E38" s="13" t="s">
        <v>607</v>
      </c>
      <c r="F38" s="13" t="s">
        <v>724</v>
      </c>
      <c r="G38" s="13" t="s">
        <v>1014</v>
      </c>
      <c r="H38" s="13" t="s">
        <v>518</v>
      </c>
      <c r="I38" s="13" t="s">
        <v>530</v>
      </c>
      <c r="J38" s="13">
        <v>84544495</v>
      </c>
      <c r="K38" s="13">
        <v>32</v>
      </c>
      <c r="L38" s="13" t="s">
        <v>982</v>
      </c>
      <c r="M38" s="13" t="s">
        <v>983</v>
      </c>
      <c r="N38" s="13">
        <v>-83.172399999999996</v>
      </c>
      <c r="O38" s="17">
        <v>8.9661799999999996</v>
      </c>
    </row>
    <row r="39" spans="1:15" s="70" customFormat="1" x14ac:dyDescent="0.25">
      <c r="A39" s="13">
        <v>808</v>
      </c>
      <c r="B39" s="13">
        <v>896</v>
      </c>
      <c r="C39" s="13" t="s">
        <v>647</v>
      </c>
      <c r="D39" s="13" t="s">
        <v>606</v>
      </c>
      <c r="E39" s="13" t="s">
        <v>607</v>
      </c>
      <c r="F39" s="13" t="s">
        <v>724</v>
      </c>
      <c r="G39" s="13" t="s">
        <v>1015</v>
      </c>
      <c r="H39" s="13" t="s">
        <v>518</v>
      </c>
      <c r="I39" s="13" t="s">
        <v>530</v>
      </c>
      <c r="J39" s="13">
        <v>87406937</v>
      </c>
      <c r="K39" s="13">
        <v>1</v>
      </c>
      <c r="L39" s="13" t="s">
        <v>989</v>
      </c>
      <c r="M39" s="13" t="s">
        <v>990</v>
      </c>
      <c r="N39" s="13">
        <v>-83.071600000000004</v>
      </c>
      <c r="O39" s="13">
        <v>8.9803800000000003</v>
      </c>
    </row>
    <row r="40" spans="1:15" s="70" customFormat="1" x14ac:dyDescent="0.25">
      <c r="A40" s="13">
        <v>830</v>
      </c>
      <c r="B40" s="13">
        <v>897</v>
      </c>
      <c r="C40" s="13" t="s">
        <v>1016</v>
      </c>
      <c r="D40" s="13" t="s">
        <v>606</v>
      </c>
      <c r="E40" s="13" t="s">
        <v>607</v>
      </c>
      <c r="F40" s="13" t="s">
        <v>616</v>
      </c>
      <c r="G40" s="13" t="s">
        <v>1016</v>
      </c>
      <c r="H40" s="13" t="s">
        <v>518</v>
      </c>
      <c r="I40" s="13" t="s">
        <v>530</v>
      </c>
      <c r="J40" s="13">
        <v>27300654</v>
      </c>
      <c r="K40" s="13">
        <v>14</v>
      </c>
      <c r="L40" s="13" t="s">
        <v>989</v>
      </c>
      <c r="M40" s="13" t="s">
        <v>990</v>
      </c>
      <c r="N40" s="13">
        <v>-83.050600000000003</v>
      </c>
      <c r="O40" s="17">
        <v>8.7183299999999999</v>
      </c>
    </row>
    <row r="41" spans="1:15" s="70" customFormat="1" x14ac:dyDescent="0.25">
      <c r="A41" s="13">
        <v>596</v>
      </c>
      <c r="B41" s="13">
        <v>899</v>
      </c>
      <c r="C41" s="13" t="s">
        <v>385</v>
      </c>
      <c r="D41" s="13" t="s">
        <v>606</v>
      </c>
      <c r="E41" s="13" t="s">
        <v>607</v>
      </c>
      <c r="F41" s="13" t="s">
        <v>724</v>
      </c>
      <c r="G41" s="13" t="s">
        <v>385</v>
      </c>
      <c r="H41" s="13" t="s">
        <v>518</v>
      </c>
      <c r="I41" s="13" t="s">
        <v>530</v>
      </c>
      <c r="J41" s="13">
        <v>22001107</v>
      </c>
      <c r="K41" s="13">
        <v>16</v>
      </c>
      <c r="L41" s="13" t="s">
        <v>989</v>
      </c>
      <c r="M41" s="13" t="s">
        <v>990</v>
      </c>
      <c r="N41" s="13">
        <v>-83.46</v>
      </c>
      <c r="O41" s="17">
        <v>9.1286299999999994</v>
      </c>
    </row>
    <row r="42" spans="1:15" s="70" customFormat="1" x14ac:dyDescent="0.25">
      <c r="A42" s="13">
        <v>797</v>
      </c>
      <c r="B42" s="13">
        <v>902</v>
      </c>
      <c r="C42" s="13" t="s">
        <v>1017</v>
      </c>
      <c r="D42" s="13" t="s">
        <v>606</v>
      </c>
      <c r="E42" s="13" t="s">
        <v>607</v>
      </c>
      <c r="F42" s="13" t="s">
        <v>618</v>
      </c>
      <c r="G42" s="13" t="s">
        <v>1017</v>
      </c>
      <c r="H42" s="13" t="s">
        <v>518</v>
      </c>
      <c r="I42" s="13" t="s">
        <v>530</v>
      </c>
      <c r="J42" s="13">
        <v>27300719</v>
      </c>
      <c r="K42" s="13">
        <v>16</v>
      </c>
      <c r="L42" s="13" t="s">
        <v>989</v>
      </c>
      <c r="M42" s="13" t="s">
        <v>990</v>
      </c>
      <c r="N42" s="13">
        <v>-83.083699999999993</v>
      </c>
      <c r="O42" s="17">
        <v>9.0038999999999998</v>
      </c>
    </row>
    <row r="43" spans="1:15" s="70" customFormat="1" x14ac:dyDescent="0.25">
      <c r="A43" s="13">
        <v>626</v>
      </c>
      <c r="B43" s="13">
        <v>906</v>
      </c>
      <c r="C43" s="13" t="s">
        <v>1018</v>
      </c>
      <c r="D43" s="13" t="s">
        <v>606</v>
      </c>
      <c r="E43" s="13" t="s">
        <v>607</v>
      </c>
      <c r="F43" s="13" t="s">
        <v>1007</v>
      </c>
      <c r="G43" s="13" t="s">
        <v>1007</v>
      </c>
      <c r="H43" s="13" t="s">
        <v>518</v>
      </c>
      <c r="I43" s="13" t="s">
        <v>530</v>
      </c>
      <c r="J43" s="13">
        <v>89966483</v>
      </c>
      <c r="K43" s="13">
        <v>43</v>
      </c>
      <c r="L43" s="13" t="s">
        <v>982</v>
      </c>
      <c r="M43" s="13" t="s">
        <v>983</v>
      </c>
      <c r="N43" s="13">
        <v>-83.4101</v>
      </c>
      <c r="O43" s="13">
        <v>9.0218500000000006</v>
      </c>
    </row>
    <row r="44" spans="1:15" s="70" customFormat="1" x14ac:dyDescent="0.25">
      <c r="A44" s="13">
        <v>622</v>
      </c>
      <c r="B44" s="13">
        <v>918</v>
      </c>
      <c r="C44" s="13" t="s">
        <v>1019</v>
      </c>
      <c r="D44" s="13" t="s">
        <v>606</v>
      </c>
      <c r="E44" s="13" t="s">
        <v>607</v>
      </c>
      <c r="F44" s="13" t="s">
        <v>1007</v>
      </c>
      <c r="G44" s="13" t="s">
        <v>1019</v>
      </c>
      <c r="H44" s="13" t="s">
        <v>518</v>
      </c>
      <c r="I44" s="13" t="s">
        <v>530</v>
      </c>
      <c r="J44" s="13">
        <v>86575112</v>
      </c>
      <c r="K44" s="13">
        <v>3</v>
      </c>
      <c r="L44" s="13" t="s">
        <v>989</v>
      </c>
      <c r="M44" s="13" t="s">
        <v>990</v>
      </c>
      <c r="N44" s="13">
        <v>-83.4161</v>
      </c>
      <c r="O44" s="17">
        <v>9.0045000000000002</v>
      </c>
    </row>
    <row r="45" spans="1:15" s="70" customFormat="1" x14ac:dyDescent="0.25">
      <c r="A45" s="13">
        <v>679</v>
      </c>
      <c r="B45" s="13">
        <v>925</v>
      </c>
      <c r="C45" s="13" t="s">
        <v>1020</v>
      </c>
      <c r="D45" s="13" t="s">
        <v>606</v>
      </c>
      <c r="E45" s="13" t="s">
        <v>607</v>
      </c>
      <c r="F45" s="13" t="s">
        <v>607</v>
      </c>
      <c r="G45" s="13" t="s">
        <v>1021</v>
      </c>
      <c r="H45" s="13" t="s">
        <v>518</v>
      </c>
      <c r="I45" s="13" t="s">
        <v>519</v>
      </c>
      <c r="J45" s="13">
        <v>27300722</v>
      </c>
      <c r="K45" s="13">
        <v>81</v>
      </c>
      <c r="L45" s="13" t="s">
        <v>982</v>
      </c>
      <c r="M45" s="13" t="s">
        <v>983</v>
      </c>
      <c r="N45" s="13">
        <v>-83.330100000000002</v>
      </c>
      <c r="O45" s="17">
        <v>9.14208</v>
      </c>
    </row>
    <row r="46" spans="1:15" s="70" customFormat="1" x14ac:dyDescent="0.25">
      <c r="A46" s="13">
        <v>710</v>
      </c>
      <c r="B46" s="13">
        <v>934</v>
      </c>
      <c r="C46" s="13" t="s">
        <v>1022</v>
      </c>
      <c r="D46" s="13" t="s">
        <v>606</v>
      </c>
      <c r="E46" s="13" t="s">
        <v>607</v>
      </c>
      <c r="F46" s="13" t="s">
        <v>607</v>
      </c>
      <c r="G46" s="13" t="s">
        <v>1022</v>
      </c>
      <c r="H46" s="13" t="s">
        <v>518</v>
      </c>
      <c r="I46" s="13" t="s">
        <v>519</v>
      </c>
      <c r="J46" s="13">
        <v>27300722</v>
      </c>
      <c r="K46" s="13">
        <v>6</v>
      </c>
      <c r="L46" s="13" t="s">
        <v>989</v>
      </c>
      <c r="M46" s="13" t="s">
        <v>990</v>
      </c>
      <c r="N46" s="13">
        <v>-83.278199999999998</v>
      </c>
      <c r="O46" s="17">
        <v>9.1397600000000008</v>
      </c>
    </row>
    <row r="47" spans="1:15" s="70" customFormat="1" x14ac:dyDescent="0.25">
      <c r="A47" s="13">
        <v>753</v>
      </c>
      <c r="B47" s="13">
        <v>935</v>
      </c>
      <c r="C47" s="13" t="s">
        <v>724</v>
      </c>
      <c r="D47" s="13" t="s">
        <v>606</v>
      </c>
      <c r="E47" s="13" t="s">
        <v>607</v>
      </c>
      <c r="F47" s="13" t="s">
        <v>724</v>
      </c>
      <c r="G47" s="13" t="s">
        <v>724</v>
      </c>
      <c r="H47" s="13" t="s">
        <v>518</v>
      </c>
      <c r="I47" s="13" t="s">
        <v>530</v>
      </c>
      <c r="J47" s="13">
        <v>27428081</v>
      </c>
      <c r="K47" s="13">
        <v>266</v>
      </c>
      <c r="L47" s="13" t="s">
        <v>531</v>
      </c>
      <c r="M47" s="13" t="s">
        <v>532</v>
      </c>
      <c r="N47" s="13">
        <v>-83.174652879999996</v>
      </c>
      <c r="O47" s="17">
        <v>9.0167306630000006</v>
      </c>
    </row>
    <row r="48" spans="1:15" s="70" customFormat="1" x14ac:dyDescent="0.25">
      <c r="A48" s="13">
        <v>623</v>
      </c>
      <c r="B48" s="13">
        <v>937</v>
      </c>
      <c r="C48" s="13" t="s">
        <v>1023</v>
      </c>
      <c r="D48" s="13" t="s">
        <v>606</v>
      </c>
      <c r="E48" s="13" t="s">
        <v>607</v>
      </c>
      <c r="F48" s="13" t="s">
        <v>610</v>
      </c>
      <c r="G48" s="13" t="s">
        <v>1023</v>
      </c>
      <c r="H48" s="13" t="s">
        <v>518</v>
      </c>
      <c r="I48" s="13" t="s">
        <v>530</v>
      </c>
      <c r="J48" s="13">
        <v>27300748</v>
      </c>
      <c r="K48" s="13">
        <v>10</v>
      </c>
      <c r="L48" s="13" t="s">
        <v>989</v>
      </c>
      <c r="M48" s="145" t="s">
        <v>990</v>
      </c>
      <c r="N48" s="13">
        <v>-83.415700000000001</v>
      </c>
      <c r="O48" s="17">
        <v>9.1084200000000006</v>
      </c>
    </row>
    <row r="49" spans="1:15" s="70" customFormat="1" x14ac:dyDescent="0.25">
      <c r="A49" s="13">
        <v>597</v>
      </c>
      <c r="B49" s="13">
        <v>938</v>
      </c>
      <c r="C49" s="13" t="s">
        <v>385</v>
      </c>
      <c r="D49" s="13" t="s">
        <v>606</v>
      </c>
      <c r="E49" s="13" t="s">
        <v>607</v>
      </c>
      <c r="F49" s="13" t="s">
        <v>610</v>
      </c>
      <c r="G49" s="13" t="s">
        <v>385</v>
      </c>
      <c r="H49" s="13" t="s">
        <v>518</v>
      </c>
      <c r="I49" s="13" t="s">
        <v>530</v>
      </c>
      <c r="J49" s="13"/>
      <c r="K49" s="13">
        <v>1</v>
      </c>
      <c r="L49" s="13" t="s">
        <v>989</v>
      </c>
      <c r="M49" s="13" t="s">
        <v>990</v>
      </c>
      <c r="N49" s="13">
        <v>-83.46</v>
      </c>
      <c r="O49" s="17">
        <v>9.1286299999999994</v>
      </c>
    </row>
    <row r="50" spans="1:15" s="70" customFormat="1" x14ac:dyDescent="0.25">
      <c r="A50" s="13">
        <v>500</v>
      </c>
      <c r="B50" s="13">
        <v>939</v>
      </c>
      <c r="C50" s="13" t="s">
        <v>1024</v>
      </c>
      <c r="D50" s="13" t="s">
        <v>606</v>
      </c>
      <c r="E50" s="13" t="s">
        <v>688</v>
      </c>
      <c r="F50" s="13" t="s">
        <v>689</v>
      </c>
      <c r="G50" s="13" t="s">
        <v>1024</v>
      </c>
      <c r="H50" s="13" t="s">
        <v>518</v>
      </c>
      <c r="I50" s="13" t="s">
        <v>530</v>
      </c>
      <c r="J50" s="13"/>
      <c r="K50" s="13">
        <v>12</v>
      </c>
      <c r="L50" s="13" t="s">
        <v>989</v>
      </c>
      <c r="M50" s="13" t="s">
        <v>990</v>
      </c>
      <c r="N50" s="13">
        <v>-83.87596963</v>
      </c>
      <c r="O50" s="17">
        <v>9.3293302320000002</v>
      </c>
    </row>
    <row r="51" spans="1:15" s="70" customFormat="1" x14ac:dyDescent="0.25">
      <c r="A51" s="13">
        <v>553</v>
      </c>
      <c r="B51" s="13">
        <v>941</v>
      </c>
      <c r="C51" s="13" t="s">
        <v>337</v>
      </c>
      <c r="D51" s="13" t="s">
        <v>606</v>
      </c>
      <c r="E51" s="13" t="s">
        <v>607</v>
      </c>
      <c r="F51" s="13" t="s">
        <v>1007</v>
      </c>
      <c r="G51" s="13" t="s">
        <v>337</v>
      </c>
      <c r="H51" s="13" t="s">
        <v>518</v>
      </c>
      <c r="I51" s="13" t="s">
        <v>530</v>
      </c>
      <c r="J51" s="13"/>
      <c r="K51" s="13">
        <v>16</v>
      </c>
      <c r="L51" s="13" t="s">
        <v>989</v>
      </c>
      <c r="M51" s="145" t="s">
        <v>990</v>
      </c>
      <c r="N51" s="13">
        <v>-83.518600000000006</v>
      </c>
      <c r="O51" s="13">
        <v>9.0640599999999996</v>
      </c>
    </row>
    <row r="52" spans="1:15" s="70" customFormat="1" x14ac:dyDescent="0.25">
      <c r="A52" s="13">
        <v>754</v>
      </c>
      <c r="B52" s="13">
        <v>943</v>
      </c>
      <c r="C52" s="13" t="s">
        <v>1025</v>
      </c>
      <c r="D52" s="13" t="s">
        <v>606</v>
      </c>
      <c r="E52" s="13" t="s">
        <v>607</v>
      </c>
      <c r="F52" s="13" t="s">
        <v>608</v>
      </c>
      <c r="G52" s="13" t="s">
        <v>1026</v>
      </c>
      <c r="H52" s="13" t="s">
        <v>518</v>
      </c>
      <c r="I52" s="13" t="s">
        <v>530</v>
      </c>
      <c r="J52" s="13">
        <v>27300744</v>
      </c>
      <c r="K52" s="13">
        <v>38</v>
      </c>
      <c r="L52" s="13" t="s">
        <v>982</v>
      </c>
      <c r="M52" s="13" t="s">
        <v>983</v>
      </c>
      <c r="N52" s="13">
        <v>-83.173900000000003</v>
      </c>
      <c r="O52" s="17">
        <v>8.9038900000000005</v>
      </c>
    </row>
    <row r="53" spans="1:15" s="70" customFormat="1" x14ac:dyDescent="0.25">
      <c r="A53" s="13">
        <v>743</v>
      </c>
      <c r="B53" s="13">
        <v>949</v>
      </c>
      <c r="C53" s="13" t="s">
        <v>1027</v>
      </c>
      <c r="D53" s="13" t="s">
        <v>606</v>
      </c>
      <c r="E53" s="13" t="s">
        <v>607</v>
      </c>
      <c r="F53" s="13" t="s">
        <v>724</v>
      </c>
      <c r="G53" s="13" t="s">
        <v>1027</v>
      </c>
      <c r="H53" s="13" t="s">
        <v>518</v>
      </c>
      <c r="I53" s="13" t="s">
        <v>530</v>
      </c>
      <c r="J53" s="13">
        <v>83487810</v>
      </c>
      <c r="K53" s="13">
        <v>9</v>
      </c>
      <c r="L53" s="13" t="s">
        <v>989</v>
      </c>
      <c r="M53" s="13" t="s">
        <v>990</v>
      </c>
      <c r="N53" s="13">
        <v>-83.198999999999998</v>
      </c>
      <c r="O53" s="13">
        <v>9.0879499999999993</v>
      </c>
    </row>
    <row r="54" spans="1:15" s="70" customFormat="1" x14ac:dyDescent="0.25">
      <c r="A54" s="13">
        <v>670</v>
      </c>
      <c r="B54" s="13">
        <v>954</v>
      </c>
      <c r="C54" s="13" t="s">
        <v>842</v>
      </c>
      <c r="D54" s="13" t="s">
        <v>606</v>
      </c>
      <c r="E54" s="13" t="s">
        <v>607</v>
      </c>
      <c r="F54" s="13" t="s">
        <v>607</v>
      </c>
      <c r="G54" s="13" t="s">
        <v>725</v>
      </c>
      <c r="H54" s="13" t="s">
        <v>518</v>
      </c>
      <c r="I54" s="13" t="s">
        <v>519</v>
      </c>
      <c r="J54" s="13">
        <v>27300025</v>
      </c>
      <c r="K54" s="13">
        <v>420</v>
      </c>
      <c r="L54" s="13" t="s">
        <v>531</v>
      </c>
      <c r="M54" s="13" t="s">
        <v>532</v>
      </c>
      <c r="N54" s="13">
        <v>-83.336133000000004</v>
      </c>
      <c r="O54" s="13">
        <v>9.1710069999999995</v>
      </c>
    </row>
    <row r="55" spans="1:15" s="70" customFormat="1" x14ac:dyDescent="0.25">
      <c r="A55" s="13">
        <v>846</v>
      </c>
      <c r="B55" s="13">
        <v>957</v>
      </c>
      <c r="C55" s="13" t="s">
        <v>619</v>
      </c>
      <c r="D55" s="13" t="s">
        <v>606</v>
      </c>
      <c r="E55" s="13" t="s">
        <v>607</v>
      </c>
      <c r="F55" s="13" t="s">
        <v>607</v>
      </c>
      <c r="G55" s="13" t="s">
        <v>619</v>
      </c>
      <c r="H55" s="13" t="s">
        <v>518</v>
      </c>
      <c r="I55" s="13" t="s">
        <v>519</v>
      </c>
      <c r="J55" s="13">
        <v>25140777</v>
      </c>
      <c r="K55" s="13">
        <v>11</v>
      </c>
      <c r="L55" s="13" t="s">
        <v>989</v>
      </c>
      <c r="M55" s="13" t="s">
        <v>990</v>
      </c>
      <c r="N55" s="13">
        <v>-83.030699999999996</v>
      </c>
      <c r="O55" s="17">
        <v>8.9869699999999995</v>
      </c>
    </row>
    <row r="56" spans="1:15" s="70" customFormat="1" x14ac:dyDescent="0.25">
      <c r="A56" s="13">
        <v>701</v>
      </c>
      <c r="B56" s="13">
        <v>959</v>
      </c>
      <c r="C56" s="13" t="s">
        <v>160</v>
      </c>
      <c r="D56" s="13" t="s">
        <v>606</v>
      </c>
      <c r="E56" s="13" t="s">
        <v>607</v>
      </c>
      <c r="F56" s="13" t="s">
        <v>724</v>
      </c>
      <c r="G56" s="13" t="s">
        <v>160</v>
      </c>
      <c r="H56" s="13" t="s">
        <v>518</v>
      </c>
      <c r="I56" s="13" t="s">
        <v>530</v>
      </c>
      <c r="J56" s="13">
        <v>27301851</v>
      </c>
      <c r="K56" s="13">
        <v>78</v>
      </c>
      <c r="L56" s="13" t="s">
        <v>982</v>
      </c>
      <c r="M56" s="13" t="s">
        <v>983</v>
      </c>
      <c r="N56" s="13">
        <v>-83.299099999999996</v>
      </c>
      <c r="O56" s="17">
        <v>9.0296800000000008</v>
      </c>
    </row>
    <row r="57" spans="1:15" s="70" customFormat="1" x14ac:dyDescent="0.25">
      <c r="A57" s="13">
        <v>709</v>
      </c>
      <c r="B57" s="13">
        <v>974</v>
      </c>
      <c r="C57" s="13" t="s">
        <v>538</v>
      </c>
      <c r="D57" s="13" t="s">
        <v>606</v>
      </c>
      <c r="E57" s="13" t="s">
        <v>607</v>
      </c>
      <c r="F57" s="13" t="s">
        <v>607</v>
      </c>
      <c r="G57" s="13" t="s">
        <v>728</v>
      </c>
      <c r="H57" s="13" t="s">
        <v>518</v>
      </c>
      <c r="I57" s="13" t="s">
        <v>519</v>
      </c>
      <c r="J57" s="13">
        <v>27300109</v>
      </c>
      <c r="K57" s="13">
        <v>123</v>
      </c>
      <c r="L57" s="13" t="s">
        <v>520</v>
      </c>
      <c r="M57" s="13" t="s">
        <v>521</v>
      </c>
      <c r="N57" s="13">
        <v>-83.282049000000001</v>
      </c>
      <c r="O57" s="17">
        <v>9.1023829999999997</v>
      </c>
    </row>
    <row r="58" spans="1:15" s="70" customFormat="1" x14ac:dyDescent="0.25">
      <c r="A58" s="13">
        <v>617</v>
      </c>
      <c r="B58" s="13">
        <v>978</v>
      </c>
      <c r="C58" s="13" t="s">
        <v>538</v>
      </c>
      <c r="D58" s="13" t="s">
        <v>606</v>
      </c>
      <c r="E58" s="13" t="s">
        <v>607</v>
      </c>
      <c r="F58" s="13" t="s">
        <v>1007</v>
      </c>
      <c r="G58" s="13" t="s">
        <v>538</v>
      </c>
      <c r="H58" s="13" t="s">
        <v>518</v>
      </c>
      <c r="I58" s="13" t="s">
        <v>530</v>
      </c>
      <c r="J58" s="13"/>
      <c r="K58" s="13">
        <v>7</v>
      </c>
      <c r="L58" s="13" t="s">
        <v>989</v>
      </c>
      <c r="M58" s="13" t="s">
        <v>990</v>
      </c>
      <c r="N58" s="13">
        <v>-83.429500000000004</v>
      </c>
      <c r="O58" s="17">
        <v>9.0350800000000007</v>
      </c>
    </row>
    <row r="59" spans="1:15" s="70" customFormat="1" x14ac:dyDescent="0.25">
      <c r="A59" s="13">
        <v>644</v>
      </c>
      <c r="B59" s="13">
        <v>983</v>
      </c>
      <c r="C59" s="13" t="s">
        <v>364</v>
      </c>
      <c r="D59" s="13" t="s">
        <v>606</v>
      </c>
      <c r="E59" s="13" t="s">
        <v>607</v>
      </c>
      <c r="F59" s="13" t="s">
        <v>616</v>
      </c>
      <c r="G59" s="13" t="s">
        <v>364</v>
      </c>
      <c r="H59" s="13" t="s">
        <v>518</v>
      </c>
      <c r="I59" s="13" t="s">
        <v>530</v>
      </c>
      <c r="J59" s="13">
        <v>27300159</v>
      </c>
      <c r="K59" s="13">
        <v>40</v>
      </c>
      <c r="L59" s="13" t="s">
        <v>982</v>
      </c>
      <c r="M59" s="13" t="s">
        <v>983</v>
      </c>
      <c r="N59" s="13">
        <v>-83.377300000000005</v>
      </c>
      <c r="O59" s="17">
        <v>9.2370699999999992</v>
      </c>
    </row>
    <row r="60" spans="1:15" s="70" customFormat="1" x14ac:dyDescent="0.25">
      <c r="A60" s="13">
        <v>736</v>
      </c>
      <c r="B60" s="13">
        <v>996</v>
      </c>
      <c r="C60" s="13" t="s">
        <v>787</v>
      </c>
      <c r="D60" s="13" t="s">
        <v>606</v>
      </c>
      <c r="E60" s="13" t="s">
        <v>607</v>
      </c>
      <c r="F60" s="13" t="s">
        <v>608</v>
      </c>
      <c r="G60" s="13" t="s">
        <v>1028</v>
      </c>
      <c r="H60" s="13" t="s">
        <v>518</v>
      </c>
      <c r="I60" s="13" t="s">
        <v>530</v>
      </c>
      <c r="J60" s="13">
        <v>22064282</v>
      </c>
      <c r="K60" s="13">
        <v>30</v>
      </c>
      <c r="L60" s="13" t="s">
        <v>989</v>
      </c>
      <c r="M60" s="145" t="s">
        <v>990</v>
      </c>
      <c r="N60" s="13">
        <v>-83.213499999999996</v>
      </c>
      <c r="O60" s="17">
        <v>8.9040999999999997</v>
      </c>
    </row>
    <row r="61" spans="1:15" s="70" customFormat="1" x14ac:dyDescent="0.25">
      <c r="A61" s="13">
        <v>633</v>
      </c>
      <c r="B61" s="13">
        <v>999</v>
      </c>
      <c r="C61" s="13" t="s">
        <v>570</v>
      </c>
      <c r="D61" s="13" t="s">
        <v>606</v>
      </c>
      <c r="E61" s="13" t="s">
        <v>607</v>
      </c>
      <c r="F61" s="13" t="s">
        <v>616</v>
      </c>
      <c r="G61" s="13" t="s">
        <v>570</v>
      </c>
      <c r="H61" s="13" t="s">
        <v>518</v>
      </c>
      <c r="I61" s="13" t="s">
        <v>530</v>
      </c>
      <c r="J61" s="13">
        <v>27301974</v>
      </c>
      <c r="K61" s="13">
        <v>350</v>
      </c>
      <c r="L61" s="13" t="s">
        <v>531</v>
      </c>
      <c r="M61" s="13" t="s">
        <v>532</v>
      </c>
      <c r="N61" s="13">
        <v>-83.404604050000003</v>
      </c>
      <c r="O61" s="13">
        <v>9.168690496</v>
      </c>
    </row>
    <row r="62" spans="1:15" s="70" customFormat="1" x14ac:dyDescent="0.25">
      <c r="A62" s="13">
        <v>847</v>
      </c>
      <c r="B62" s="13">
        <v>1000</v>
      </c>
      <c r="C62" s="13" t="s">
        <v>617</v>
      </c>
      <c r="D62" s="13" t="s">
        <v>606</v>
      </c>
      <c r="E62" s="13" t="s">
        <v>607</v>
      </c>
      <c r="F62" s="13" t="s">
        <v>618</v>
      </c>
      <c r="G62" s="13" t="s">
        <v>619</v>
      </c>
      <c r="H62" s="13" t="s">
        <v>518</v>
      </c>
      <c r="I62" s="13" t="s">
        <v>530</v>
      </c>
      <c r="J62" s="13">
        <v>27431098</v>
      </c>
      <c r="K62" s="13">
        <v>94</v>
      </c>
      <c r="L62" s="13" t="s">
        <v>520</v>
      </c>
      <c r="M62" s="13" t="s">
        <v>521</v>
      </c>
      <c r="N62" s="13">
        <v>-83.030600000000007</v>
      </c>
      <c r="O62" s="13">
        <v>8.9868299999999994</v>
      </c>
    </row>
    <row r="63" spans="1:15" s="70" customFormat="1" x14ac:dyDescent="0.25">
      <c r="A63" s="13">
        <v>642</v>
      </c>
      <c r="B63" s="13">
        <v>1001</v>
      </c>
      <c r="C63" s="13" t="s">
        <v>582</v>
      </c>
      <c r="D63" s="13" t="s">
        <v>606</v>
      </c>
      <c r="E63" s="13" t="s">
        <v>607</v>
      </c>
      <c r="F63" s="13" t="s">
        <v>616</v>
      </c>
      <c r="G63" s="13" t="s">
        <v>582</v>
      </c>
      <c r="H63" s="13" t="s">
        <v>518</v>
      </c>
      <c r="I63" s="13" t="s">
        <v>530</v>
      </c>
      <c r="J63" s="13">
        <v>87063124</v>
      </c>
      <c r="K63" s="13">
        <v>73</v>
      </c>
      <c r="L63" s="13" t="s">
        <v>982</v>
      </c>
      <c r="M63" s="13" t="s">
        <v>983</v>
      </c>
      <c r="N63" s="13">
        <v>-83.3797</v>
      </c>
      <c r="O63" s="13">
        <v>9.2497699999999998</v>
      </c>
    </row>
    <row r="64" spans="1:15" s="70" customFormat="1" x14ac:dyDescent="0.25">
      <c r="A64" s="13">
        <v>759</v>
      </c>
      <c r="B64" s="13">
        <v>1002</v>
      </c>
      <c r="C64" s="13" t="s">
        <v>1029</v>
      </c>
      <c r="D64" s="13" t="s">
        <v>606</v>
      </c>
      <c r="E64" s="13" t="s">
        <v>607</v>
      </c>
      <c r="F64" s="13" t="s">
        <v>608</v>
      </c>
      <c r="G64" s="13" t="s">
        <v>1029</v>
      </c>
      <c r="H64" s="13" t="s">
        <v>518</v>
      </c>
      <c r="I64" s="13" t="s">
        <v>530</v>
      </c>
      <c r="J64" s="13">
        <v>22001069</v>
      </c>
      <c r="K64" s="13">
        <v>21</v>
      </c>
      <c r="L64" s="13" t="s">
        <v>989</v>
      </c>
      <c r="M64" s="145" t="s">
        <v>990</v>
      </c>
      <c r="N64" s="13">
        <v>-83.147300000000001</v>
      </c>
      <c r="O64" s="13">
        <v>8.8933099999999996</v>
      </c>
    </row>
    <row r="65" spans="1:16" s="70" customFormat="1" x14ac:dyDescent="0.25">
      <c r="A65" s="13">
        <v>503</v>
      </c>
      <c r="B65" s="13">
        <v>1012</v>
      </c>
      <c r="C65" s="13" t="s">
        <v>1030</v>
      </c>
      <c r="D65" s="13" t="s">
        <v>606</v>
      </c>
      <c r="E65" s="13" t="s">
        <v>688</v>
      </c>
      <c r="F65" s="13" t="s">
        <v>689</v>
      </c>
      <c r="G65" s="13" t="s">
        <v>1030</v>
      </c>
      <c r="H65" s="13" t="s">
        <v>518</v>
      </c>
      <c r="I65" s="13" t="s">
        <v>530</v>
      </c>
      <c r="J65" s="13">
        <v>22005272</v>
      </c>
      <c r="K65" s="13">
        <v>10</v>
      </c>
      <c r="L65" s="13" t="s">
        <v>989</v>
      </c>
      <c r="M65" s="13" t="s">
        <v>990</v>
      </c>
      <c r="N65" s="13">
        <v>-83.852064389999995</v>
      </c>
      <c r="O65" s="13">
        <v>9.3269606520000004</v>
      </c>
    </row>
    <row r="66" spans="1:16" s="70" customFormat="1" x14ac:dyDescent="0.25">
      <c r="A66" s="13">
        <v>607</v>
      </c>
      <c r="B66" s="13">
        <v>1022</v>
      </c>
      <c r="C66" s="13" t="s">
        <v>843</v>
      </c>
      <c r="D66" s="13" t="s">
        <v>606</v>
      </c>
      <c r="E66" s="13" t="s">
        <v>607</v>
      </c>
      <c r="F66" s="13" t="s">
        <v>615</v>
      </c>
      <c r="G66" s="13" t="s">
        <v>615</v>
      </c>
      <c r="H66" s="13" t="s">
        <v>518</v>
      </c>
      <c r="I66" s="13" t="s">
        <v>530</v>
      </c>
      <c r="J66" s="13">
        <v>27421020</v>
      </c>
      <c r="K66" s="13">
        <v>183</v>
      </c>
      <c r="L66" s="13" t="s">
        <v>520</v>
      </c>
      <c r="M66" s="13" t="s">
        <v>521</v>
      </c>
      <c r="N66" s="13">
        <v>-83.447999999999993</v>
      </c>
      <c r="O66" s="13">
        <v>9.2081400000000002</v>
      </c>
    </row>
    <row r="67" spans="1:16" s="70" customFormat="1" x14ac:dyDescent="0.25">
      <c r="A67" s="13">
        <v>765</v>
      </c>
      <c r="B67" s="13">
        <v>1023</v>
      </c>
      <c r="C67" s="13" t="s">
        <v>1031</v>
      </c>
      <c r="D67" s="13" t="s">
        <v>606</v>
      </c>
      <c r="E67" s="13" t="s">
        <v>607</v>
      </c>
      <c r="F67" s="13" t="s">
        <v>724</v>
      </c>
      <c r="G67" s="13" t="s">
        <v>1031</v>
      </c>
      <c r="H67" s="13" t="s">
        <v>518</v>
      </c>
      <c r="I67" s="13" t="s">
        <v>530</v>
      </c>
      <c r="J67" s="13">
        <v>27300744</v>
      </c>
      <c r="K67" s="13">
        <v>13</v>
      </c>
      <c r="L67" s="13" t="s">
        <v>989</v>
      </c>
      <c r="M67" s="145" t="s">
        <v>990</v>
      </c>
      <c r="N67" s="13">
        <v>-83.135499999999993</v>
      </c>
      <c r="O67" s="13">
        <v>9.0586400000000005</v>
      </c>
    </row>
    <row r="68" spans="1:16" s="70" customFormat="1" x14ac:dyDescent="0.25">
      <c r="A68" s="13">
        <v>758</v>
      </c>
      <c r="B68" s="13">
        <v>1030</v>
      </c>
      <c r="C68" s="13" t="s">
        <v>1032</v>
      </c>
      <c r="D68" s="13" t="s">
        <v>606</v>
      </c>
      <c r="E68" s="13" t="s">
        <v>607</v>
      </c>
      <c r="F68" s="13" t="s">
        <v>724</v>
      </c>
      <c r="G68" s="13" t="s">
        <v>1033</v>
      </c>
      <c r="H68" s="13" t="s">
        <v>518</v>
      </c>
      <c r="I68" s="13" t="s">
        <v>530</v>
      </c>
      <c r="J68" s="13">
        <v>27300744</v>
      </c>
      <c r="K68" s="13">
        <v>4</v>
      </c>
      <c r="L68" s="13" t="s">
        <v>989</v>
      </c>
      <c r="M68" s="13" t="s">
        <v>990</v>
      </c>
      <c r="N68" s="13">
        <v>-83.1511</v>
      </c>
      <c r="O68" s="13">
        <v>9.0148799999999998</v>
      </c>
    </row>
    <row r="69" spans="1:16" s="70" customFormat="1" x14ac:dyDescent="0.25">
      <c r="A69" s="13">
        <v>829</v>
      </c>
      <c r="B69" s="13">
        <v>1034</v>
      </c>
      <c r="C69" s="13" t="s">
        <v>618</v>
      </c>
      <c r="D69" s="13" t="s">
        <v>606</v>
      </c>
      <c r="E69" s="13" t="s">
        <v>607</v>
      </c>
      <c r="F69" s="13" t="s">
        <v>618</v>
      </c>
      <c r="G69" s="13" t="s">
        <v>618</v>
      </c>
      <c r="H69" s="13" t="s">
        <v>518</v>
      </c>
      <c r="I69" s="13" t="s">
        <v>530</v>
      </c>
      <c r="J69" s="13">
        <v>27431048</v>
      </c>
      <c r="K69" s="13">
        <v>56</v>
      </c>
      <c r="L69" s="13" t="s">
        <v>982</v>
      </c>
      <c r="M69" s="13" t="s">
        <v>983</v>
      </c>
      <c r="N69" s="13">
        <v>-83.050899999999999</v>
      </c>
      <c r="O69" s="13">
        <v>9.0258900000000004</v>
      </c>
    </row>
    <row r="70" spans="1:16" s="70" customFormat="1" x14ac:dyDescent="0.25">
      <c r="A70" s="13">
        <v>694</v>
      </c>
      <c r="B70" s="13">
        <v>1035</v>
      </c>
      <c r="C70" s="13" t="s">
        <v>129</v>
      </c>
      <c r="D70" s="13" t="s">
        <v>606</v>
      </c>
      <c r="E70" s="13" t="s">
        <v>607</v>
      </c>
      <c r="F70" s="13" t="s">
        <v>607</v>
      </c>
      <c r="G70" s="13" t="s">
        <v>129</v>
      </c>
      <c r="H70" s="13" t="s">
        <v>518</v>
      </c>
      <c r="I70" s="13" t="s">
        <v>519</v>
      </c>
      <c r="J70" s="13">
        <v>27302903</v>
      </c>
      <c r="K70" s="13">
        <v>230</v>
      </c>
      <c r="L70" s="13" t="s">
        <v>520</v>
      </c>
      <c r="M70" s="13" t="s">
        <v>521</v>
      </c>
      <c r="N70" s="13">
        <v>-83.309200000000004</v>
      </c>
      <c r="O70" s="13">
        <v>9.1397899999999996</v>
      </c>
    </row>
    <row r="71" spans="1:16" s="70" customFormat="1" x14ac:dyDescent="0.25">
      <c r="A71" s="13">
        <v>852</v>
      </c>
      <c r="B71" s="13">
        <v>1036</v>
      </c>
      <c r="C71" s="13" t="s">
        <v>1034</v>
      </c>
      <c r="D71" s="13" t="s">
        <v>606</v>
      </c>
      <c r="E71" s="13" t="s">
        <v>607</v>
      </c>
      <c r="F71" s="13" t="s">
        <v>618</v>
      </c>
      <c r="G71" s="13" t="s">
        <v>1034</v>
      </c>
      <c r="H71" s="13" t="s">
        <v>518</v>
      </c>
      <c r="I71" s="13" t="s">
        <v>530</v>
      </c>
      <c r="J71" s="13">
        <v>27431095</v>
      </c>
      <c r="K71" s="13">
        <v>55</v>
      </c>
      <c r="L71" s="13" t="s">
        <v>982</v>
      </c>
      <c r="M71" s="13" t="s">
        <v>983</v>
      </c>
      <c r="N71" s="13">
        <v>-83.027699999999996</v>
      </c>
      <c r="O71" s="13">
        <v>9.0098500000000001</v>
      </c>
    </row>
    <row r="72" spans="1:16" s="70" customFormat="1" x14ac:dyDescent="0.25">
      <c r="A72" s="13">
        <v>585</v>
      </c>
      <c r="B72" s="13">
        <v>1038</v>
      </c>
      <c r="C72" s="13" t="s">
        <v>587</v>
      </c>
      <c r="D72" s="13" t="s">
        <v>606</v>
      </c>
      <c r="E72" s="13" t="s">
        <v>607</v>
      </c>
      <c r="F72" s="13" t="s">
        <v>615</v>
      </c>
      <c r="G72" s="13" t="s">
        <v>729</v>
      </c>
      <c r="H72" s="13" t="s">
        <v>518</v>
      </c>
      <c r="I72" s="13" t="s">
        <v>530</v>
      </c>
      <c r="J72" s="13">
        <v>27421386</v>
      </c>
      <c r="K72" s="13">
        <v>126</v>
      </c>
      <c r="L72" s="13" t="s">
        <v>520</v>
      </c>
      <c r="M72" s="13" t="s">
        <v>521</v>
      </c>
      <c r="N72" s="13">
        <v>-83.471999999999994</v>
      </c>
      <c r="O72" s="13">
        <v>9.2020999999999997</v>
      </c>
    </row>
    <row r="73" spans="1:16" s="70" customFormat="1" x14ac:dyDescent="0.25">
      <c r="A73" s="13">
        <v>864</v>
      </c>
      <c r="B73" s="13">
        <v>1041</v>
      </c>
      <c r="C73" s="13" t="s">
        <v>1034</v>
      </c>
      <c r="D73" s="13" t="s">
        <v>606</v>
      </c>
      <c r="E73" s="13" t="s">
        <v>607</v>
      </c>
      <c r="F73" s="13" t="s">
        <v>615</v>
      </c>
      <c r="G73" s="13" t="s">
        <v>1034</v>
      </c>
      <c r="H73" s="13" t="s">
        <v>518</v>
      </c>
      <c r="I73" s="13" t="s">
        <v>530</v>
      </c>
      <c r="J73" s="13">
        <v>22001235</v>
      </c>
      <c r="K73" s="13">
        <v>13</v>
      </c>
      <c r="L73" s="13" t="s">
        <v>989</v>
      </c>
      <c r="M73" s="13" t="s">
        <v>990</v>
      </c>
      <c r="N73" s="13">
        <v>-83.014799999999994</v>
      </c>
      <c r="O73" s="13">
        <v>9.0081699999999998</v>
      </c>
    </row>
    <row r="74" spans="1:16" s="70" customFormat="1" x14ac:dyDescent="0.25">
      <c r="A74" s="13">
        <v>747</v>
      </c>
      <c r="B74" s="13">
        <v>1043</v>
      </c>
      <c r="C74" s="13" t="s">
        <v>1035</v>
      </c>
      <c r="D74" s="13" t="s">
        <v>606</v>
      </c>
      <c r="E74" s="13" t="s">
        <v>607</v>
      </c>
      <c r="F74" s="13" t="s">
        <v>724</v>
      </c>
      <c r="G74" s="13" t="s">
        <v>1035</v>
      </c>
      <c r="H74" s="13" t="s">
        <v>518</v>
      </c>
      <c r="I74" s="13" t="s">
        <v>530</v>
      </c>
      <c r="J74" s="13">
        <v>27300719</v>
      </c>
      <c r="K74" s="13">
        <v>20</v>
      </c>
      <c r="L74" s="13" t="s">
        <v>989</v>
      </c>
      <c r="M74" s="13" t="s">
        <v>990</v>
      </c>
      <c r="N74" s="13">
        <v>-83.194999999999993</v>
      </c>
      <c r="O74" s="13">
        <v>8.9876900000000006</v>
      </c>
      <c r="P74" s="70" t="s">
        <v>2029</v>
      </c>
    </row>
    <row r="75" spans="1:16" s="70" customFormat="1" x14ac:dyDescent="0.25">
      <c r="A75" s="13">
        <v>601</v>
      </c>
      <c r="B75" s="13">
        <v>1048</v>
      </c>
      <c r="C75" s="13" t="s">
        <v>1036</v>
      </c>
      <c r="D75" s="13" t="s">
        <v>606</v>
      </c>
      <c r="E75" s="13" t="s">
        <v>607</v>
      </c>
      <c r="F75" s="13" t="s">
        <v>1007</v>
      </c>
      <c r="G75" s="13" t="s">
        <v>1036</v>
      </c>
      <c r="H75" s="13" t="s">
        <v>518</v>
      </c>
      <c r="I75" s="13" t="s">
        <v>530</v>
      </c>
      <c r="J75" s="13"/>
      <c r="K75" s="13">
        <v>4</v>
      </c>
      <c r="L75" s="13" t="s">
        <v>989</v>
      </c>
      <c r="M75" s="13" t="s">
        <v>990</v>
      </c>
      <c r="N75" s="13">
        <v>-83.455200000000005</v>
      </c>
      <c r="O75" s="13">
        <v>9.0136199999999995</v>
      </c>
      <c r="P75" s="70" t="s">
        <v>2029</v>
      </c>
    </row>
    <row r="76" spans="1:16" s="70" customFormat="1" x14ac:dyDescent="0.25">
      <c r="A76" s="13">
        <v>646</v>
      </c>
      <c r="B76" s="13">
        <v>1050</v>
      </c>
      <c r="C76" s="13" t="s">
        <v>1037</v>
      </c>
      <c r="D76" s="13" t="s">
        <v>606</v>
      </c>
      <c r="E76" s="13" t="s">
        <v>607</v>
      </c>
      <c r="F76" s="13" t="s">
        <v>610</v>
      </c>
      <c r="G76" s="13" t="s">
        <v>1037</v>
      </c>
      <c r="H76" s="13" t="s">
        <v>518</v>
      </c>
      <c r="I76" s="13" t="s">
        <v>530</v>
      </c>
      <c r="J76" s="13">
        <v>27300748</v>
      </c>
      <c r="K76" s="13">
        <v>2</v>
      </c>
      <c r="L76" s="13" t="s">
        <v>989</v>
      </c>
      <c r="M76" s="145" t="s">
        <v>990</v>
      </c>
      <c r="N76" s="13">
        <v>-83.373699999999999</v>
      </c>
      <c r="O76" s="13">
        <v>9.0872899999999994</v>
      </c>
    </row>
    <row r="77" spans="1:16" s="70" customFormat="1" x14ac:dyDescent="0.25">
      <c r="A77" s="13">
        <v>591</v>
      </c>
      <c r="B77" s="13">
        <v>1052</v>
      </c>
      <c r="C77" s="13" t="s">
        <v>381</v>
      </c>
      <c r="D77" s="13" t="s">
        <v>606</v>
      </c>
      <c r="E77" s="13" t="s">
        <v>607</v>
      </c>
      <c r="F77" s="13" t="s">
        <v>610</v>
      </c>
      <c r="G77" s="13" t="s">
        <v>381</v>
      </c>
      <c r="H77" s="13" t="s">
        <v>518</v>
      </c>
      <c r="I77" s="13" t="s">
        <v>530</v>
      </c>
      <c r="J77" s="13">
        <v>27300748</v>
      </c>
      <c r="K77" s="13">
        <v>8</v>
      </c>
      <c r="L77" s="13" t="s">
        <v>989</v>
      </c>
      <c r="M77" s="145" t="s">
        <v>990</v>
      </c>
      <c r="N77" s="13">
        <v>-83.463700000000003</v>
      </c>
      <c r="O77" s="13">
        <v>9.0790699999999998</v>
      </c>
    </row>
    <row r="78" spans="1:16" s="70" customFormat="1" x14ac:dyDescent="0.25">
      <c r="A78" s="13">
        <v>920</v>
      </c>
      <c r="B78" s="13">
        <v>1054</v>
      </c>
      <c r="C78" s="13" t="s">
        <v>277</v>
      </c>
      <c r="D78" s="13" t="s">
        <v>606</v>
      </c>
      <c r="E78" s="13" t="s">
        <v>607</v>
      </c>
      <c r="F78" s="13" t="s">
        <v>608</v>
      </c>
      <c r="G78" s="13" t="s">
        <v>277</v>
      </c>
      <c r="H78" s="13" t="s">
        <v>518</v>
      </c>
      <c r="I78" s="13" t="s">
        <v>530</v>
      </c>
      <c r="J78" s="13">
        <v>22064078</v>
      </c>
      <c r="K78" s="13">
        <v>32</v>
      </c>
      <c r="L78" s="13" t="s">
        <v>982</v>
      </c>
      <c r="M78" s="13" t="s">
        <v>983</v>
      </c>
      <c r="N78" s="13">
        <v>-82.963499999999996</v>
      </c>
      <c r="O78" s="13">
        <v>8.7406699999999997</v>
      </c>
    </row>
    <row r="79" spans="1:16" s="70" customFormat="1" x14ac:dyDescent="0.25">
      <c r="A79" s="13">
        <v>734</v>
      </c>
      <c r="B79" s="13">
        <v>1055</v>
      </c>
      <c r="C79" s="13" t="s">
        <v>1038</v>
      </c>
      <c r="D79" s="13" t="s">
        <v>606</v>
      </c>
      <c r="E79" s="13" t="s">
        <v>607</v>
      </c>
      <c r="F79" s="13" t="s">
        <v>608</v>
      </c>
      <c r="G79" s="13" t="s">
        <v>1038</v>
      </c>
      <c r="H79" s="13" t="s">
        <v>518</v>
      </c>
      <c r="I79" s="13" t="s">
        <v>530</v>
      </c>
      <c r="J79" s="13">
        <v>27300744</v>
      </c>
      <c r="K79" s="13">
        <v>19</v>
      </c>
      <c r="L79" s="13" t="s">
        <v>989</v>
      </c>
      <c r="M79" s="145" t="s">
        <v>990</v>
      </c>
      <c r="N79" s="13">
        <v>-83.217699999999994</v>
      </c>
      <c r="O79" s="13">
        <v>8.9275599999999997</v>
      </c>
    </row>
    <row r="80" spans="1:16" s="70" customFormat="1" x14ac:dyDescent="0.25">
      <c r="A80" s="13">
        <v>722</v>
      </c>
      <c r="B80" s="13">
        <v>1056</v>
      </c>
      <c r="C80" s="13" t="s">
        <v>1039</v>
      </c>
      <c r="D80" s="13" t="s">
        <v>606</v>
      </c>
      <c r="E80" s="13" t="s">
        <v>607</v>
      </c>
      <c r="F80" s="13" t="s">
        <v>608</v>
      </c>
      <c r="G80" s="13" t="s">
        <v>1039</v>
      </c>
      <c r="H80" s="13" t="s">
        <v>518</v>
      </c>
      <c r="I80" s="13" t="s">
        <v>530</v>
      </c>
      <c r="J80" s="13">
        <v>27300744</v>
      </c>
      <c r="K80" s="13">
        <v>1</v>
      </c>
      <c r="L80" s="13" t="s">
        <v>989</v>
      </c>
      <c r="M80" s="145" t="s">
        <v>990</v>
      </c>
      <c r="N80" s="13">
        <v>-83.250100000000003</v>
      </c>
      <c r="O80" s="13">
        <v>8.9360400000000002</v>
      </c>
    </row>
    <row r="81" spans="1:15" s="70" customFormat="1" x14ac:dyDescent="0.25">
      <c r="A81" s="13">
        <v>502</v>
      </c>
      <c r="B81" s="13">
        <v>1057</v>
      </c>
      <c r="C81" s="13" t="s">
        <v>1040</v>
      </c>
      <c r="D81" s="13" t="s">
        <v>606</v>
      </c>
      <c r="E81" s="13" t="s">
        <v>688</v>
      </c>
      <c r="F81" s="13" t="s">
        <v>689</v>
      </c>
      <c r="G81" s="13" t="s">
        <v>1040</v>
      </c>
      <c r="H81" s="13" t="s">
        <v>518</v>
      </c>
      <c r="I81" s="13" t="s">
        <v>530</v>
      </c>
      <c r="J81" s="13">
        <v>72215047</v>
      </c>
      <c r="K81" s="13">
        <v>7</v>
      </c>
      <c r="L81" s="13" t="s">
        <v>989</v>
      </c>
      <c r="M81" s="145" t="s">
        <v>990</v>
      </c>
      <c r="N81" s="13">
        <v>-83.867307999999994</v>
      </c>
      <c r="O81" s="13">
        <v>9.3437249999999992</v>
      </c>
    </row>
    <row r="82" spans="1:15" s="70" customFormat="1" x14ac:dyDescent="0.25">
      <c r="A82" s="13">
        <v>803</v>
      </c>
      <c r="B82" s="13">
        <v>1060</v>
      </c>
      <c r="C82" s="13" t="s">
        <v>1041</v>
      </c>
      <c r="D82" s="13" t="s">
        <v>606</v>
      </c>
      <c r="E82" s="13" t="s">
        <v>607</v>
      </c>
      <c r="F82" s="13" t="s">
        <v>618</v>
      </c>
      <c r="G82" s="13" t="s">
        <v>1041</v>
      </c>
      <c r="H82" s="13" t="s">
        <v>518</v>
      </c>
      <c r="I82" s="13" t="s">
        <v>530</v>
      </c>
      <c r="J82" s="13">
        <v>22001114</v>
      </c>
      <c r="K82" s="13">
        <v>88</v>
      </c>
      <c r="L82" s="13" t="s">
        <v>982</v>
      </c>
      <c r="M82" s="13" t="s">
        <v>983</v>
      </c>
      <c r="N82" s="13">
        <v>-83.077200000000005</v>
      </c>
      <c r="O82" s="17">
        <v>9.0344300000000004</v>
      </c>
    </row>
    <row r="83" spans="1:15" s="70" customFormat="1" x14ac:dyDescent="0.25">
      <c r="A83" s="13">
        <v>581</v>
      </c>
      <c r="B83" s="13">
        <v>1061</v>
      </c>
      <c r="C83" s="13" t="s">
        <v>1042</v>
      </c>
      <c r="D83" s="13" t="s">
        <v>606</v>
      </c>
      <c r="E83" s="13" t="s">
        <v>607</v>
      </c>
      <c r="F83" s="13" t="s">
        <v>615</v>
      </c>
      <c r="G83" s="13" t="s">
        <v>261</v>
      </c>
      <c r="H83" s="13" t="s">
        <v>518</v>
      </c>
      <c r="I83" s="13" t="s">
        <v>530</v>
      </c>
      <c r="J83" s="13">
        <v>27300654</v>
      </c>
      <c r="K83" s="13">
        <v>19</v>
      </c>
      <c r="L83" s="13" t="s">
        <v>989</v>
      </c>
      <c r="M83" s="13" t="s">
        <v>990</v>
      </c>
      <c r="N83" s="13">
        <v>-83.474400000000003</v>
      </c>
      <c r="O83" s="17">
        <v>9.2254900000000006</v>
      </c>
    </row>
    <row r="84" spans="1:15" s="70" customFormat="1" x14ac:dyDescent="0.25">
      <c r="A84" s="13">
        <v>744</v>
      </c>
      <c r="B84" s="13">
        <v>1066</v>
      </c>
      <c r="C84" s="13" t="s">
        <v>1043</v>
      </c>
      <c r="D84" s="13" t="s">
        <v>606</v>
      </c>
      <c r="E84" s="13" t="s">
        <v>607</v>
      </c>
      <c r="F84" s="13" t="s">
        <v>608</v>
      </c>
      <c r="G84" s="13" t="s">
        <v>1043</v>
      </c>
      <c r="H84" s="13" t="s">
        <v>518</v>
      </c>
      <c r="I84" s="13" t="s">
        <v>530</v>
      </c>
      <c r="J84" s="13">
        <v>27300744</v>
      </c>
      <c r="K84" s="13">
        <v>8</v>
      </c>
      <c r="L84" s="13" t="s">
        <v>989</v>
      </c>
      <c r="M84" s="145" t="s">
        <v>990</v>
      </c>
      <c r="N84" s="13">
        <v>-83.197500000000005</v>
      </c>
      <c r="O84" s="17">
        <v>8.8837100000000007</v>
      </c>
    </row>
    <row r="85" spans="1:15" s="70" customFormat="1" x14ac:dyDescent="0.25">
      <c r="A85" s="13">
        <v>835</v>
      </c>
      <c r="B85" s="13">
        <v>1078</v>
      </c>
      <c r="C85" s="13" t="s">
        <v>1044</v>
      </c>
      <c r="D85" s="13" t="s">
        <v>606</v>
      </c>
      <c r="E85" s="13" t="s">
        <v>607</v>
      </c>
      <c r="F85" s="13" t="s">
        <v>618</v>
      </c>
      <c r="G85" s="13" t="s">
        <v>1045</v>
      </c>
      <c r="H85" s="13" t="s">
        <v>518</v>
      </c>
      <c r="I85" s="13" t="s">
        <v>530</v>
      </c>
      <c r="J85" s="13">
        <v>27300719</v>
      </c>
      <c r="K85" s="13">
        <v>40</v>
      </c>
      <c r="L85" s="13" t="s">
        <v>982</v>
      </c>
      <c r="M85" s="13" t="s">
        <v>983</v>
      </c>
      <c r="N85" s="13">
        <v>-83.044600000000003</v>
      </c>
      <c r="O85" s="13">
        <v>8.9827899999999996</v>
      </c>
    </row>
    <row r="86" spans="1:15" s="70" customFormat="1" x14ac:dyDescent="0.25">
      <c r="A86" s="13">
        <v>161</v>
      </c>
      <c r="B86" s="13">
        <v>2254</v>
      </c>
      <c r="C86" s="13" t="s">
        <v>335</v>
      </c>
      <c r="D86" s="13" t="s">
        <v>620</v>
      </c>
      <c r="E86" s="13" t="s">
        <v>621</v>
      </c>
      <c r="F86" s="13" t="s">
        <v>311</v>
      </c>
      <c r="G86" s="13" t="s">
        <v>160</v>
      </c>
      <c r="H86" s="13" t="s">
        <v>518</v>
      </c>
      <c r="I86" s="13" t="s">
        <v>530</v>
      </c>
      <c r="J86" s="13"/>
      <c r="K86" s="13">
        <v>100</v>
      </c>
      <c r="L86" s="13" t="s">
        <v>520</v>
      </c>
      <c r="M86" s="13" t="s">
        <v>521</v>
      </c>
      <c r="N86" s="13">
        <v>-85.396199999999993</v>
      </c>
      <c r="O86" s="13">
        <v>11.082599999999999</v>
      </c>
    </row>
    <row r="87" spans="1:15" s="70" customFormat="1" x14ac:dyDescent="0.25">
      <c r="A87" s="13">
        <v>67</v>
      </c>
      <c r="B87" s="13">
        <v>2256</v>
      </c>
      <c r="C87" s="13" t="s">
        <v>1046</v>
      </c>
      <c r="D87" s="13" t="s">
        <v>620</v>
      </c>
      <c r="E87" s="13" t="s">
        <v>621</v>
      </c>
      <c r="F87" s="13" t="s">
        <v>738</v>
      </c>
      <c r="G87" s="13" t="s">
        <v>1046</v>
      </c>
      <c r="H87" s="13" t="s">
        <v>518</v>
      </c>
      <c r="I87" s="13" t="s">
        <v>530</v>
      </c>
      <c r="J87" s="13">
        <v>26799174</v>
      </c>
      <c r="K87" s="13">
        <v>15</v>
      </c>
      <c r="L87" s="13" t="s">
        <v>989</v>
      </c>
      <c r="M87" s="13" t="s">
        <v>990</v>
      </c>
      <c r="N87" s="13">
        <v>-85.564038999999994</v>
      </c>
      <c r="O87" s="13">
        <v>11.139459</v>
      </c>
    </row>
    <row r="88" spans="1:15" s="70" customFormat="1" x14ac:dyDescent="0.25">
      <c r="A88" s="13">
        <v>34</v>
      </c>
      <c r="B88" s="13">
        <v>2258</v>
      </c>
      <c r="C88" s="13" t="s">
        <v>247</v>
      </c>
      <c r="D88" s="13" t="s">
        <v>620</v>
      </c>
      <c r="E88" s="13" t="s">
        <v>621</v>
      </c>
      <c r="F88" s="13" t="s">
        <v>279</v>
      </c>
      <c r="G88" s="13" t="s">
        <v>247</v>
      </c>
      <c r="H88" s="13" t="s">
        <v>518</v>
      </c>
      <c r="I88" s="13" t="s">
        <v>530</v>
      </c>
      <c r="J88" s="13">
        <v>26799174</v>
      </c>
      <c r="K88" s="13">
        <v>63</v>
      </c>
      <c r="L88" s="13" t="s">
        <v>982</v>
      </c>
      <c r="M88" s="13" t="s">
        <v>983</v>
      </c>
      <c r="N88" s="13">
        <v>-85.655799999999999</v>
      </c>
      <c r="O88" s="13">
        <v>10.9315</v>
      </c>
    </row>
    <row r="89" spans="1:15" s="70" customFormat="1" x14ac:dyDescent="0.25">
      <c r="A89" s="13">
        <v>184</v>
      </c>
      <c r="B89" s="13">
        <v>2261</v>
      </c>
      <c r="C89" s="13" t="s">
        <v>303</v>
      </c>
      <c r="D89" s="13" t="s">
        <v>620</v>
      </c>
      <c r="E89" s="13" t="s">
        <v>621</v>
      </c>
      <c r="F89" s="13" t="s">
        <v>311</v>
      </c>
      <c r="G89" s="13" t="s">
        <v>303</v>
      </c>
      <c r="H89" s="13" t="s">
        <v>518</v>
      </c>
      <c r="I89" s="13" t="s">
        <v>530</v>
      </c>
      <c r="J89" s="13">
        <v>61024186</v>
      </c>
      <c r="K89" s="13">
        <v>31</v>
      </c>
      <c r="L89" s="13" t="s">
        <v>982</v>
      </c>
      <c r="M89" s="13" t="s">
        <v>983</v>
      </c>
      <c r="N89" s="13">
        <v>-85.366100000000003</v>
      </c>
      <c r="O89" s="13">
        <v>11.108000000000001</v>
      </c>
    </row>
    <row r="90" spans="1:15" s="70" customFormat="1" x14ac:dyDescent="0.25">
      <c r="A90" s="13">
        <v>30</v>
      </c>
      <c r="B90" s="13">
        <v>2278</v>
      </c>
      <c r="C90" s="13" t="s">
        <v>730</v>
      </c>
      <c r="D90" s="13" t="s">
        <v>620</v>
      </c>
      <c r="E90" s="13" t="s">
        <v>621</v>
      </c>
      <c r="F90" s="13" t="s">
        <v>279</v>
      </c>
      <c r="G90" s="13" t="s">
        <v>730</v>
      </c>
      <c r="H90" s="13" t="s">
        <v>518</v>
      </c>
      <c r="I90" s="13" t="s">
        <v>530</v>
      </c>
      <c r="J90" s="13">
        <v>26791016</v>
      </c>
      <c r="K90" s="13">
        <v>364</v>
      </c>
      <c r="L90" s="13" t="s">
        <v>531</v>
      </c>
      <c r="M90" s="13" t="s">
        <v>532</v>
      </c>
      <c r="N90" s="13">
        <v>-85.681661000000005</v>
      </c>
      <c r="O90" s="13">
        <v>10.942190999999999</v>
      </c>
    </row>
    <row r="91" spans="1:15" s="70" customFormat="1" x14ac:dyDescent="0.25">
      <c r="A91" s="13">
        <v>288</v>
      </c>
      <c r="B91" s="13">
        <v>2279</v>
      </c>
      <c r="C91" s="13" t="s">
        <v>220</v>
      </c>
      <c r="D91" s="13" t="s">
        <v>620</v>
      </c>
      <c r="E91" s="13" t="s">
        <v>703</v>
      </c>
      <c r="F91" s="13" t="s">
        <v>737</v>
      </c>
      <c r="G91" s="13" t="s">
        <v>220</v>
      </c>
      <c r="H91" s="13" t="s">
        <v>518</v>
      </c>
      <c r="I91" s="13" t="s">
        <v>530</v>
      </c>
      <c r="J91" s="13">
        <v>87012854</v>
      </c>
      <c r="K91" s="13">
        <v>6</v>
      </c>
      <c r="L91" s="13" t="s">
        <v>989</v>
      </c>
      <c r="M91" s="13" t="s">
        <v>990</v>
      </c>
      <c r="N91" s="13">
        <v>-85.159283000000002</v>
      </c>
      <c r="O91" s="13">
        <v>10.670334</v>
      </c>
    </row>
    <row r="92" spans="1:15" s="70" customFormat="1" x14ac:dyDescent="0.25">
      <c r="A92" s="13">
        <v>148</v>
      </c>
      <c r="B92" s="13">
        <v>2281</v>
      </c>
      <c r="C92" s="13" t="s">
        <v>279</v>
      </c>
      <c r="D92" s="13" t="s">
        <v>620</v>
      </c>
      <c r="E92" s="13" t="s">
        <v>621</v>
      </c>
      <c r="F92" s="13" t="s">
        <v>311</v>
      </c>
      <c r="G92" s="13" t="s">
        <v>279</v>
      </c>
      <c r="H92" s="13" t="s">
        <v>518</v>
      </c>
      <c r="I92" s="13" t="s">
        <v>530</v>
      </c>
      <c r="J92" s="13">
        <v>26778247</v>
      </c>
      <c r="K92" s="13">
        <v>126</v>
      </c>
      <c r="L92" s="13" t="s">
        <v>520</v>
      </c>
      <c r="M92" s="13" t="s">
        <v>521</v>
      </c>
      <c r="N92" s="13">
        <v>-85.421199999999999</v>
      </c>
      <c r="O92" s="13">
        <v>11.1066</v>
      </c>
    </row>
    <row r="93" spans="1:15" s="70" customFormat="1" x14ac:dyDescent="0.25">
      <c r="A93" s="13">
        <v>51</v>
      </c>
      <c r="B93" s="13">
        <v>2282</v>
      </c>
      <c r="C93" s="13" t="s">
        <v>733</v>
      </c>
      <c r="D93" s="13" t="s">
        <v>620</v>
      </c>
      <c r="E93" s="13" t="s">
        <v>731</v>
      </c>
      <c r="F93" s="13" t="s">
        <v>732</v>
      </c>
      <c r="G93" s="13" t="s">
        <v>733</v>
      </c>
      <c r="H93" s="13" t="s">
        <v>518</v>
      </c>
      <c r="I93" s="13" t="s">
        <v>519</v>
      </c>
      <c r="J93" s="13">
        <v>26670044</v>
      </c>
      <c r="K93" s="13">
        <v>424</v>
      </c>
      <c r="L93" s="13" t="s">
        <v>531</v>
      </c>
      <c r="M93" s="13" t="s">
        <v>532</v>
      </c>
      <c r="N93" s="13">
        <v>-85.589985999999996</v>
      </c>
      <c r="O93" s="13">
        <v>10.565522</v>
      </c>
    </row>
    <row r="94" spans="1:15" s="70" customFormat="1" x14ac:dyDescent="0.25">
      <c r="A94" s="13">
        <v>156</v>
      </c>
      <c r="B94" s="13">
        <v>2285</v>
      </c>
      <c r="C94" s="13" t="s">
        <v>240</v>
      </c>
      <c r="D94" s="13" t="s">
        <v>620</v>
      </c>
      <c r="E94" s="13" t="s">
        <v>621</v>
      </c>
      <c r="F94" s="13" t="s">
        <v>311</v>
      </c>
      <c r="G94" s="13" t="s">
        <v>240</v>
      </c>
      <c r="H94" s="13" t="s">
        <v>518</v>
      </c>
      <c r="I94" s="13" t="s">
        <v>530</v>
      </c>
      <c r="J94" s="13">
        <v>26777057</v>
      </c>
      <c r="K94" s="13">
        <v>70</v>
      </c>
      <c r="L94" s="13" t="s">
        <v>982</v>
      </c>
      <c r="M94" s="13" t="s">
        <v>983</v>
      </c>
      <c r="N94" s="13">
        <v>-85.406000000000006</v>
      </c>
      <c r="O94" s="13">
        <v>11.0496</v>
      </c>
    </row>
    <row r="95" spans="1:15" s="70" customFormat="1" x14ac:dyDescent="0.25">
      <c r="A95" s="13">
        <v>108</v>
      </c>
      <c r="B95" s="13">
        <v>2288</v>
      </c>
      <c r="C95" s="13" t="s">
        <v>844</v>
      </c>
      <c r="D95" s="13" t="s">
        <v>620</v>
      </c>
      <c r="E95" s="13" t="s">
        <v>731</v>
      </c>
      <c r="F95" s="13" t="s">
        <v>734</v>
      </c>
      <c r="G95" s="13" t="s">
        <v>646</v>
      </c>
      <c r="H95" s="13" t="s">
        <v>518</v>
      </c>
      <c r="I95" s="13" t="s">
        <v>530</v>
      </c>
      <c r="J95" s="13">
        <v>26918100</v>
      </c>
      <c r="K95" s="13">
        <v>204</v>
      </c>
      <c r="L95" s="13" t="s">
        <v>520</v>
      </c>
      <c r="M95" s="13" t="s">
        <v>521</v>
      </c>
      <c r="N95" s="13">
        <v>-85.492199999999997</v>
      </c>
      <c r="O95" s="13">
        <v>10.8445</v>
      </c>
    </row>
    <row r="96" spans="1:15" s="70" customFormat="1" x14ac:dyDescent="0.25">
      <c r="A96" s="13">
        <v>120</v>
      </c>
      <c r="B96" s="13">
        <v>2289</v>
      </c>
      <c r="C96" s="13" t="s">
        <v>367</v>
      </c>
      <c r="D96" s="13" t="s">
        <v>620</v>
      </c>
      <c r="E96" s="13" t="s">
        <v>731</v>
      </c>
      <c r="F96" s="13" t="s">
        <v>734</v>
      </c>
      <c r="G96" s="13" t="s">
        <v>367</v>
      </c>
      <c r="H96" s="13" t="s">
        <v>518</v>
      </c>
      <c r="I96" s="13" t="s">
        <v>530</v>
      </c>
      <c r="J96" s="13">
        <v>26918155</v>
      </c>
      <c r="K96" s="13">
        <v>68</v>
      </c>
      <c r="L96" s="13" t="s">
        <v>982</v>
      </c>
      <c r="M96" s="13" t="s">
        <v>983</v>
      </c>
      <c r="N96" s="13">
        <v>-85.472499999999997</v>
      </c>
      <c r="O96" s="13">
        <v>10.850099999999999</v>
      </c>
    </row>
    <row r="97" spans="1:15" s="70" customFormat="1" x14ac:dyDescent="0.25">
      <c r="A97" s="13">
        <v>60</v>
      </c>
      <c r="B97" s="13">
        <v>2290</v>
      </c>
      <c r="C97" s="13" t="s">
        <v>1047</v>
      </c>
      <c r="D97" s="13" t="s">
        <v>620</v>
      </c>
      <c r="E97" s="13" t="s">
        <v>621</v>
      </c>
      <c r="F97" s="13" t="s">
        <v>738</v>
      </c>
      <c r="G97" s="13" t="s">
        <v>1047</v>
      </c>
      <c r="H97" s="13" t="s">
        <v>518</v>
      </c>
      <c r="I97" s="13" t="s">
        <v>530</v>
      </c>
      <c r="J97" s="13">
        <v>26798129</v>
      </c>
      <c r="K97" s="13">
        <v>40</v>
      </c>
      <c r="L97" s="13" t="s">
        <v>982</v>
      </c>
      <c r="M97" s="13" t="s">
        <v>983</v>
      </c>
      <c r="N97" s="13">
        <v>-85.573300000000003</v>
      </c>
      <c r="O97" s="13">
        <v>11.1144</v>
      </c>
    </row>
    <row r="98" spans="1:15" s="70" customFormat="1" x14ac:dyDescent="0.25">
      <c r="A98" s="13">
        <v>253</v>
      </c>
      <c r="B98" s="13">
        <v>2291</v>
      </c>
      <c r="C98" s="13" t="s">
        <v>845</v>
      </c>
      <c r="D98" s="13" t="s">
        <v>620</v>
      </c>
      <c r="E98" s="13" t="s">
        <v>703</v>
      </c>
      <c r="F98" s="13" t="s">
        <v>735</v>
      </c>
      <c r="G98" s="13" t="s">
        <v>736</v>
      </c>
      <c r="H98" s="13" t="s">
        <v>518</v>
      </c>
      <c r="I98" s="13" t="s">
        <v>530</v>
      </c>
      <c r="J98" s="13">
        <v>26730247</v>
      </c>
      <c r="K98" s="13">
        <v>385</v>
      </c>
      <c r="L98" s="13" t="s">
        <v>531</v>
      </c>
      <c r="M98" s="13" t="s">
        <v>532</v>
      </c>
      <c r="N98" s="13">
        <v>-85.225482999999997</v>
      </c>
      <c r="O98" s="13">
        <v>10.708384000000001</v>
      </c>
    </row>
    <row r="99" spans="1:15" s="70" customFormat="1" x14ac:dyDescent="0.25">
      <c r="A99" s="13">
        <v>266</v>
      </c>
      <c r="B99" s="13">
        <v>2296</v>
      </c>
      <c r="C99" s="13" t="s">
        <v>846</v>
      </c>
      <c r="D99" s="13" t="s">
        <v>620</v>
      </c>
      <c r="E99" s="13" t="s">
        <v>703</v>
      </c>
      <c r="F99" s="13" t="s">
        <v>737</v>
      </c>
      <c r="G99" s="13" t="s">
        <v>737</v>
      </c>
      <c r="H99" s="13" t="s">
        <v>518</v>
      </c>
      <c r="I99" s="13" t="s">
        <v>530</v>
      </c>
      <c r="J99" s="13">
        <v>26730119</v>
      </c>
      <c r="K99" s="13">
        <v>258</v>
      </c>
      <c r="L99" s="13" t="s">
        <v>531</v>
      </c>
      <c r="M99" s="13" t="s">
        <v>532</v>
      </c>
      <c r="N99" s="13">
        <v>-85.199162999999999</v>
      </c>
      <c r="O99" s="13">
        <v>10.673038</v>
      </c>
    </row>
    <row r="100" spans="1:15" s="70" customFormat="1" x14ac:dyDescent="0.25">
      <c r="A100" s="13">
        <v>74</v>
      </c>
      <c r="B100" s="13">
        <v>2297</v>
      </c>
      <c r="C100" s="13" t="s">
        <v>739</v>
      </c>
      <c r="D100" s="13" t="s">
        <v>620</v>
      </c>
      <c r="E100" s="13" t="s">
        <v>621</v>
      </c>
      <c r="F100" s="13" t="s">
        <v>738</v>
      </c>
      <c r="G100" s="13" t="s">
        <v>739</v>
      </c>
      <c r="H100" s="13" t="s">
        <v>518</v>
      </c>
      <c r="I100" s="13" t="s">
        <v>530</v>
      </c>
      <c r="J100" s="13">
        <v>26797733</v>
      </c>
      <c r="K100" s="13">
        <v>161</v>
      </c>
      <c r="L100" s="13" t="s">
        <v>520</v>
      </c>
      <c r="M100" s="13" t="s">
        <v>521</v>
      </c>
      <c r="N100" s="13">
        <v>-85.552899999999994</v>
      </c>
      <c r="O100" s="13">
        <v>11.0869</v>
      </c>
    </row>
    <row r="101" spans="1:15" s="70" customFormat="1" x14ac:dyDescent="0.25">
      <c r="A101" s="13">
        <v>173</v>
      </c>
      <c r="B101" s="13">
        <v>2298</v>
      </c>
      <c r="C101" s="13" t="s">
        <v>337</v>
      </c>
      <c r="D101" s="13" t="s">
        <v>620</v>
      </c>
      <c r="E101" s="13" t="s">
        <v>621</v>
      </c>
      <c r="F101" s="13" t="s">
        <v>311</v>
      </c>
      <c r="G101" s="13" t="s">
        <v>337</v>
      </c>
      <c r="H101" s="13" t="s">
        <v>518</v>
      </c>
      <c r="I101" s="13" t="s">
        <v>530</v>
      </c>
      <c r="J101" s="13">
        <v>87062812</v>
      </c>
      <c r="K101" s="13">
        <v>61</v>
      </c>
      <c r="L101" s="13" t="s">
        <v>982</v>
      </c>
      <c r="M101" s="13" t="s">
        <v>983</v>
      </c>
      <c r="N101" s="13">
        <v>-85.382800000000003</v>
      </c>
      <c r="O101" s="13">
        <v>11.1107</v>
      </c>
    </row>
    <row r="102" spans="1:15" s="70" customFormat="1" x14ac:dyDescent="0.25">
      <c r="A102" s="13">
        <v>235</v>
      </c>
      <c r="B102" s="13">
        <v>2302</v>
      </c>
      <c r="C102" s="13" t="s">
        <v>224</v>
      </c>
      <c r="D102" s="13" t="s">
        <v>620</v>
      </c>
      <c r="E102" s="13" t="s">
        <v>703</v>
      </c>
      <c r="F102" s="13" t="s">
        <v>735</v>
      </c>
      <c r="G102" s="13" t="s">
        <v>224</v>
      </c>
      <c r="H102" s="13" t="s">
        <v>518</v>
      </c>
      <c r="I102" s="13" t="s">
        <v>530</v>
      </c>
      <c r="J102" s="13">
        <v>26711140</v>
      </c>
      <c r="K102" s="13">
        <v>17</v>
      </c>
      <c r="L102" s="13" t="s">
        <v>989</v>
      </c>
      <c r="M102" s="13" t="s">
        <v>990</v>
      </c>
      <c r="N102" s="13">
        <v>-85.263294999999999</v>
      </c>
      <c r="O102" s="13">
        <v>10.695461</v>
      </c>
    </row>
    <row r="103" spans="1:15" s="70" customFormat="1" x14ac:dyDescent="0.25">
      <c r="A103" s="13">
        <v>92</v>
      </c>
      <c r="B103" s="13">
        <v>2303</v>
      </c>
      <c r="C103" s="13" t="s">
        <v>1048</v>
      </c>
      <c r="D103" s="13" t="s">
        <v>620</v>
      </c>
      <c r="E103" s="13" t="s">
        <v>621</v>
      </c>
      <c r="F103" s="13" t="s">
        <v>738</v>
      </c>
      <c r="G103" s="13" t="s">
        <v>1048</v>
      </c>
      <c r="H103" s="13" t="s">
        <v>518</v>
      </c>
      <c r="I103" s="13" t="s">
        <v>530</v>
      </c>
      <c r="J103" s="13">
        <v>26799174</v>
      </c>
      <c r="K103" s="13">
        <v>26</v>
      </c>
      <c r="L103" s="13" t="s">
        <v>989</v>
      </c>
      <c r="M103" s="13" t="s">
        <v>990</v>
      </c>
      <c r="N103" s="13">
        <v>-85.5167</v>
      </c>
      <c r="O103" s="13">
        <v>11.1089</v>
      </c>
    </row>
    <row r="104" spans="1:15" s="70" customFormat="1" x14ac:dyDescent="0.25">
      <c r="A104" s="13">
        <v>100</v>
      </c>
      <c r="B104" s="13">
        <v>2304</v>
      </c>
      <c r="C104" s="13" t="s">
        <v>1049</v>
      </c>
      <c r="D104" s="13" t="s">
        <v>620</v>
      </c>
      <c r="E104" s="13" t="s">
        <v>621</v>
      </c>
      <c r="F104" s="13" t="s">
        <v>738</v>
      </c>
      <c r="G104" s="13" t="s">
        <v>1049</v>
      </c>
      <c r="H104" s="13" t="s">
        <v>518</v>
      </c>
      <c r="I104" s="13" t="s">
        <v>530</v>
      </c>
      <c r="J104" s="13">
        <v>26777025</v>
      </c>
      <c r="K104" s="13">
        <v>11</v>
      </c>
      <c r="L104" s="13" t="s">
        <v>989</v>
      </c>
      <c r="M104" s="13" t="s">
        <v>990</v>
      </c>
      <c r="N104" s="13">
        <v>-85.502099999999999</v>
      </c>
      <c r="O104" s="13">
        <v>11.035</v>
      </c>
    </row>
    <row r="105" spans="1:15" s="70" customFormat="1" x14ac:dyDescent="0.25">
      <c r="A105" s="13">
        <v>242</v>
      </c>
      <c r="B105" s="13">
        <v>2310</v>
      </c>
      <c r="C105" s="13" t="s">
        <v>385</v>
      </c>
      <c r="D105" s="13" t="s">
        <v>620</v>
      </c>
      <c r="E105" s="13" t="s">
        <v>703</v>
      </c>
      <c r="F105" s="13" t="s">
        <v>735</v>
      </c>
      <c r="G105" s="13" t="s">
        <v>385</v>
      </c>
      <c r="H105" s="13" t="s">
        <v>518</v>
      </c>
      <c r="I105" s="13" t="s">
        <v>530</v>
      </c>
      <c r="J105" s="13">
        <v>26731356</v>
      </c>
      <c r="K105" s="13">
        <v>38</v>
      </c>
      <c r="L105" s="13" t="s">
        <v>982</v>
      </c>
      <c r="M105" s="13" t="s">
        <v>983</v>
      </c>
      <c r="N105" s="13">
        <v>-85.242425999999995</v>
      </c>
      <c r="O105" s="13">
        <v>10.730798</v>
      </c>
    </row>
    <row r="106" spans="1:15" s="70" customFormat="1" x14ac:dyDescent="0.25">
      <c r="A106" s="13">
        <v>255</v>
      </c>
      <c r="B106" s="13">
        <v>2311</v>
      </c>
      <c r="C106" s="13" t="s">
        <v>1050</v>
      </c>
      <c r="D106" s="13" t="s">
        <v>620</v>
      </c>
      <c r="E106" s="13" t="s">
        <v>703</v>
      </c>
      <c r="F106" s="13" t="s">
        <v>735</v>
      </c>
      <c r="G106" s="13" t="s">
        <v>1051</v>
      </c>
      <c r="H106" s="13" t="s">
        <v>518</v>
      </c>
      <c r="I106" s="13" t="s">
        <v>530</v>
      </c>
      <c r="J106" s="13">
        <v>85771051</v>
      </c>
      <c r="K106" s="13">
        <v>11</v>
      </c>
      <c r="L106" s="13" t="s">
        <v>989</v>
      </c>
      <c r="M106" s="13" t="s">
        <v>990</v>
      </c>
      <c r="N106" s="13">
        <v>-85.219238000000004</v>
      </c>
      <c r="O106" s="13">
        <v>10.760223999999999</v>
      </c>
    </row>
    <row r="107" spans="1:15" s="70" customFormat="1" x14ac:dyDescent="0.25">
      <c r="A107" s="13">
        <v>82</v>
      </c>
      <c r="B107" s="13">
        <v>2312</v>
      </c>
      <c r="C107" s="13" t="s">
        <v>391</v>
      </c>
      <c r="D107" s="13" t="s">
        <v>620</v>
      </c>
      <c r="E107" s="13" t="s">
        <v>621</v>
      </c>
      <c r="F107" s="13" t="s">
        <v>738</v>
      </c>
      <c r="G107" s="13" t="s">
        <v>391</v>
      </c>
      <c r="H107" s="13" t="s">
        <v>518</v>
      </c>
      <c r="I107" s="13" t="s">
        <v>530</v>
      </c>
      <c r="J107" s="13">
        <v>26799174</v>
      </c>
      <c r="K107" s="13">
        <v>24</v>
      </c>
      <c r="L107" s="13" t="s">
        <v>989</v>
      </c>
      <c r="M107" s="13" t="s">
        <v>990</v>
      </c>
      <c r="N107" s="13">
        <v>-85.5364</v>
      </c>
      <c r="O107" s="13">
        <v>11.152100000000001</v>
      </c>
    </row>
    <row r="108" spans="1:15" s="70" customFormat="1" x14ac:dyDescent="0.25">
      <c r="A108" s="13">
        <v>265</v>
      </c>
      <c r="B108" s="13">
        <v>2314</v>
      </c>
      <c r="C108" s="13" t="s">
        <v>1052</v>
      </c>
      <c r="D108" s="13" t="s">
        <v>620</v>
      </c>
      <c r="E108" s="13" t="s">
        <v>703</v>
      </c>
      <c r="F108" s="13" t="s">
        <v>737</v>
      </c>
      <c r="G108" s="13" t="s">
        <v>1052</v>
      </c>
      <c r="H108" s="13" t="s">
        <v>518</v>
      </c>
      <c r="I108" s="13" t="s">
        <v>530</v>
      </c>
      <c r="J108" s="13">
        <v>26731246</v>
      </c>
      <c r="K108" s="13">
        <v>59</v>
      </c>
      <c r="L108" s="13" t="s">
        <v>982</v>
      </c>
      <c r="M108" s="13" t="s">
        <v>983</v>
      </c>
      <c r="N108" s="13">
        <v>-85.199691999999999</v>
      </c>
      <c r="O108" s="13">
        <v>10.636117</v>
      </c>
    </row>
    <row r="109" spans="1:15" s="70" customFormat="1" x14ac:dyDescent="0.25">
      <c r="A109" s="13">
        <v>236</v>
      </c>
      <c r="B109" s="13">
        <v>2316</v>
      </c>
      <c r="C109" s="13" t="s">
        <v>765</v>
      </c>
      <c r="D109" s="13" t="s">
        <v>620</v>
      </c>
      <c r="E109" s="13" t="s">
        <v>703</v>
      </c>
      <c r="F109" s="13" t="s">
        <v>735</v>
      </c>
      <c r="G109" s="13" t="s">
        <v>765</v>
      </c>
      <c r="H109" s="13" t="s">
        <v>518</v>
      </c>
      <c r="I109" s="13" t="s">
        <v>530</v>
      </c>
      <c r="J109" s="13">
        <v>84372137</v>
      </c>
      <c r="K109" s="13">
        <v>13</v>
      </c>
      <c r="L109" s="13" t="s">
        <v>989</v>
      </c>
      <c r="M109" s="13" t="s">
        <v>990</v>
      </c>
      <c r="N109" s="13">
        <v>-85.262561000000005</v>
      </c>
      <c r="O109" s="13">
        <v>10.664009</v>
      </c>
    </row>
    <row r="110" spans="1:15" s="70" customFormat="1" x14ac:dyDescent="0.25">
      <c r="A110" s="13">
        <v>217</v>
      </c>
      <c r="B110" s="13">
        <v>2317</v>
      </c>
      <c r="C110" s="13" t="s">
        <v>249</v>
      </c>
      <c r="D110" s="13" t="s">
        <v>620</v>
      </c>
      <c r="E110" s="13" t="s">
        <v>703</v>
      </c>
      <c r="F110" s="13" t="s">
        <v>735</v>
      </c>
      <c r="G110" s="13" t="s">
        <v>249</v>
      </c>
      <c r="H110" s="13" t="s">
        <v>518</v>
      </c>
      <c r="I110" s="13" t="s">
        <v>530</v>
      </c>
      <c r="J110" s="13">
        <v>26652614</v>
      </c>
      <c r="K110" s="13">
        <v>6</v>
      </c>
      <c r="L110" s="13" t="s">
        <v>989</v>
      </c>
      <c r="M110" s="13" t="s">
        <v>990</v>
      </c>
      <c r="N110" s="13">
        <v>-85.297956999999997</v>
      </c>
      <c r="O110" s="13">
        <v>10.729604999999999</v>
      </c>
    </row>
    <row r="111" spans="1:15" s="70" customFormat="1" x14ac:dyDescent="0.25">
      <c r="A111" s="13">
        <v>245</v>
      </c>
      <c r="B111" s="13">
        <v>2318</v>
      </c>
      <c r="C111" s="13" t="s">
        <v>1053</v>
      </c>
      <c r="D111" s="13" t="s">
        <v>620</v>
      </c>
      <c r="E111" s="13" t="s">
        <v>703</v>
      </c>
      <c r="F111" s="13" t="s">
        <v>735</v>
      </c>
      <c r="G111" s="13" t="s">
        <v>770</v>
      </c>
      <c r="H111" s="13" t="s">
        <v>518</v>
      </c>
      <c r="I111" s="13" t="s">
        <v>530</v>
      </c>
      <c r="J111" s="13">
        <v>89476428</v>
      </c>
      <c r="K111" s="13">
        <v>13</v>
      </c>
      <c r="L111" s="13" t="s">
        <v>989</v>
      </c>
      <c r="M111" s="13" t="s">
        <v>990</v>
      </c>
      <c r="N111" s="13">
        <v>-85.236503999999996</v>
      </c>
      <c r="O111" s="17">
        <v>10.666156000000001</v>
      </c>
    </row>
    <row r="112" spans="1:15" s="70" customFormat="1" x14ac:dyDescent="0.25">
      <c r="A112" s="13">
        <v>152</v>
      </c>
      <c r="B112" s="13">
        <v>2321</v>
      </c>
      <c r="C112" s="13" t="s">
        <v>311</v>
      </c>
      <c r="D112" s="13" t="s">
        <v>620</v>
      </c>
      <c r="E112" s="13" t="s">
        <v>621</v>
      </c>
      <c r="F112" s="13" t="s">
        <v>311</v>
      </c>
      <c r="G112" s="13" t="s">
        <v>311</v>
      </c>
      <c r="H112" s="13" t="s">
        <v>518</v>
      </c>
      <c r="I112" s="13" t="s">
        <v>530</v>
      </c>
      <c r="J112" s="13">
        <v>26778085</v>
      </c>
      <c r="K112" s="13">
        <v>602</v>
      </c>
      <c r="L112" s="13" t="s">
        <v>531</v>
      </c>
      <c r="M112" s="13" t="s">
        <v>532</v>
      </c>
      <c r="N112" s="13">
        <v>-85.414805999999999</v>
      </c>
      <c r="O112" s="17">
        <v>11.062345000000001</v>
      </c>
    </row>
    <row r="113" spans="1:15" s="70" customFormat="1" x14ac:dyDescent="0.25">
      <c r="A113" s="13">
        <v>289</v>
      </c>
      <c r="B113" s="13">
        <v>2322</v>
      </c>
      <c r="C113" s="13" t="s">
        <v>222</v>
      </c>
      <c r="D113" s="13" t="s">
        <v>620</v>
      </c>
      <c r="E113" s="13" t="s">
        <v>703</v>
      </c>
      <c r="F113" s="13" t="s">
        <v>737</v>
      </c>
      <c r="G113" s="13" t="s">
        <v>222</v>
      </c>
      <c r="H113" s="13" t="s">
        <v>518</v>
      </c>
      <c r="I113" s="13" t="s">
        <v>530</v>
      </c>
      <c r="J113" s="13">
        <v>84392990</v>
      </c>
      <c r="K113" s="13">
        <v>1</v>
      </c>
      <c r="L113" s="13" t="s">
        <v>989</v>
      </c>
      <c r="M113" s="13" t="s">
        <v>990</v>
      </c>
      <c r="N113" s="13">
        <v>-85.157542000000007</v>
      </c>
      <c r="O113" s="13">
        <v>10.617660000000001</v>
      </c>
    </row>
    <row r="114" spans="1:15" s="70" customFormat="1" x14ac:dyDescent="0.25">
      <c r="A114" s="13">
        <v>42</v>
      </c>
      <c r="B114" s="13">
        <v>2324</v>
      </c>
      <c r="C114" s="13" t="s">
        <v>245</v>
      </c>
      <c r="D114" s="13" t="s">
        <v>620</v>
      </c>
      <c r="E114" s="13" t="s">
        <v>731</v>
      </c>
      <c r="F114" s="13" t="s">
        <v>732</v>
      </c>
      <c r="G114" s="13" t="s">
        <v>245</v>
      </c>
      <c r="H114" s="13" t="s">
        <v>518</v>
      </c>
      <c r="I114" s="13" t="s">
        <v>519</v>
      </c>
      <c r="J114" s="13">
        <v>60723131</v>
      </c>
      <c r="K114" s="13">
        <v>29</v>
      </c>
      <c r="L114" s="13" t="s">
        <v>989</v>
      </c>
      <c r="M114" s="13" t="s">
        <v>990</v>
      </c>
      <c r="N114" s="13">
        <v>-85.628600000000006</v>
      </c>
      <c r="O114" s="13">
        <v>10.7089</v>
      </c>
    </row>
    <row r="115" spans="1:15" s="70" customFormat="1" x14ac:dyDescent="0.25">
      <c r="A115" s="13">
        <v>257</v>
      </c>
      <c r="B115" s="13">
        <v>2326</v>
      </c>
      <c r="C115" s="13" t="s">
        <v>1054</v>
      </c>
      <c r="D115" s="13" t="s">
        <v>620</v>
      </c>
      <c r="E115" s="13" t="s">
        <v>703</v>
      </c>
      <c r="F115" s="13" t="s">
        <v>735</v>
      </c>
      <c r="G115" s="13" t="s">
        <v>311</v>
      </c>
      <c r="H115" s="13" t="s">
        <v>518</v>
      </c>
      <c r="I115" s="13" t="s">
        <v>530</v>
      </c>
      <c r="J115" s="13">
        <v>26731394</v>
      </c>
      <c r="K115" s="13">
        <v>19</v>
      </c>
      <c r="L115" s="13" t="s">
        <v>989</v>
      </c>
      <c r="M115" s="13" t="s">
        <v>990</v>
      </c>
      <c r="N115" s="13">
        <v>-85.210913000000005</v>
      </c>
      <c r="O115" s="17">
        <v>10.685841</v>
      </c>
    </row>
    <row r="116" spans="1:15" s="70" customFormat="1" x14ac:dyDescent="0.25">
      <c r="A116" s="13">
        <v>231</v>
      </c>
      <c r="B116" s="13">
        <v>2331</v>
      </c>
      <c r="C116" s="13" t="s">
        <v>1055</v>
      </c>
      <c r="D116" s="13" t="s">
        <v>620</v>
      </c>
      <c r="E116" s="13" t="s">
        <v>623</v>
      </c>
      <c r="F116" s="13" t="s">
        <v>740</v>
      </c>
      <c r="G116" s="13" t="s">
        <v>1055</v>
      </c>
      <c r="H116" s="13" t="s">
        <v>518</v>
      </c>
      <c r="I116" s="13" t="s">
        <v>530</v>
      </c>
      <c r="J116" s="13">
        <v>26571105</v>
      </c>
      <c r="K116" s="13">
        <v>45</v>
      </c>
      <c r="L116" s="13" t="s">
        <v>982</v>
      </c>
      <c r="M116" s="13" t="s">
        <v>983</v>
      </c>
      <c r="N116" s="13">
        <v>-85.274500000000003</v>
      </c>
      <c r="O116" s="13">
        <v>10.0776</v>
      </c>
    </row>
    <row r="117" spans="1:15" s="70" customFormat="1" x14ac:dyDescent="0.25">
      <c r="A117" s="13">
        <v>233</v>
      </c>
      <c r="B117" s="13">
        <v>2332</v>
      </c>
      <c r="C117" s="13" t="s">
        <v>1056</v>
      </c>
      <c r="D117" s="13" t="s">
        <v>620</v>
      </c>
      <c r="E117" s="13" t="s">
        <v>623</v>
      </c>
      <c r="F117" s="13" t="s">
        <v>740</v>
      </c>
      <c r="G117" s="13" t="s">
        <v>1056</v>
      </c>
      <c r="H117" s="13" t="s">
        <v>518</v>
      </c>
      <c r="I117" s="13" t="s">
        <v>530</v>
      </c>
      <c r="J117" s="13">
        <v>26571212</v>
      </c>
      <c r="K117" s="13">
        <v>24</v>
      </c>
      <c r="L117" s="13" t="s">
        <v>989</v>
      </c>
      <c r="M117" s="13" t="s">
        <v>990</v>
      </c>
      <c r="N117" s="13">
        <v>-85.270700000000005</v>
      </c>
      <c r="O117" s="17">
        <v>10.1114</v>
      </c>
    </row>
    <row r="118" spans="1:15" s="70" customFormat="1" x14ac:dyDescent="0.25">
      <c r="A118" s="13">
        <v>147</v>
      </c>
      <c r="B118" s="13">
        <v>2333</v>
      </c>
      <c r="C118" s="13" t="s">
        <v>305</v>
      </c>
      <c r="D118" s="13" t="s">
        <v>620</v>
      </c>
      <c r="E118" s="13" t="s">
        <v>623</v>
      </c>
      <c r="F118" s="13" t="s">
        <v>160</v>
      </c>
      <c r="G118" s="13" t="s">
        <v>305</v>
      </c>
      <c r="H118" s="13" t="s">
        <v>518</v>
      </c>
      <c r="I118" s="13" t="s">
        <v>530</v>
      </c>
      <c r="J118" s="13">
        <v>88326737</v>
      </c>
      <c r="K118" s="13">
        <v>5</v>
      </c>
      <c r="L118" s="13" t="s">
        <v>989</v>
      </c>
      <c r="M118" s="13" t="s">
        <v>990</v>
      </c>
      <c r="N118" s="13">
        <v>-85.421700000000001</v>
      </c>
      <c r="O118" s="13">
        <v>10.1754</v>
      </c>
    </row>
    <row r="119" spans="1:15" s="70" customFormat="1" x14ac:dyDescent="0.25">
      <c r="A119" s="13">
        <v>83</v>
      </c>
      <c r="B119" s="13">
        <v>2335</v>
      </c>
      <c r="C119" s="13" t="s">
        <v>391</v>
      </c>
      <c r="D119" s="13" t="s">
        <v>620</v>
      </c>
      <c r="E119" s="13" t="s">
        <v>623</v>
      </c>
      <c r="F119" s="13" t="s">
        <v>747</v>
      </c>
      <c r="G119" s="13" t="s">
        <v>391</v>
      </c>
      <c r="H119" s="13" t="s">
        <v>518</v>
      </c>
      <c r="I119" s="13" t="s">
        <v>530</v>
      </c>
      <c r="J119" s="13">
        <v>26560422</v>
      </c>
      <c r="K119" s="13">
        <v>70</v>
      </c>
      <c r="L119" s="13" t="s">
        <v>982</v>
      </c>
      <c r="M119" s="13" t="s">
        <v>983</v>
      </c>
      <c r="N119" s="13">
        <v>-85.535627000000005</v>
      </c>
      <c r="O119" s="13">
        <v>9.9210429999999992</v>
      </c>
    </row>
    <row r="120" spans="1:15" s="70" customFormat="1" x14ac:dyDescent="0.25">
      <c r="A120" s="13">
        <v>166</v>
      </c>
      <c r="B120" s="13">
        <v>2336</v>
      </c>
      <c r="C120" s="13" t="s">
        <v>1057</v>
      </c>
      <c r="D120" s="13" t="s">
        <v>620</v>
      </c>
      <c r="E120" s="13" t="s">
        <v>629</v>
      </c>
      <c r="F120" s="13" t="s">
        <v>267</v>
      </c>
      <c r="G120" s="13" t="s">
        <v>1057</v>
      </c>
      <c r="H120" s="13" t="s">
        <v>518</v>
      </c>
      <c r="I120" s="13" t="s">
        <v>519</v>
      </c>
      <c r="J120" s="13">
        <v>25140004</v>
      </c>
      <c r="K120" s="13">
        <v>3</v>
      </c>
      <c r="L120" s="13" t="s">
        <v>989</v>
      </c>
      <c r="M120" s="13" t="s">
        <v>990</v>
      </c>
      <c r="N120" s="13">
        <v>-85.393000000000001</v>
      </c>
      <c r="O120" s="13">
        <v>9.9866200000000003</v>
      </c>
    </row>
    <row r="121" spans="1:15" s="70" customFormat="1" x14ac:dyDescent="0.25">
      <c r="A121" s="13">
        <v>107</v>
      </c>
      <c r="B121" s="13">
        <v>2337</v>
      </c>
      <c r="C121" s="13" t="s">
        <v>1058</v>
      </c>
      <c r="D121" s="13" t="s">
        <v>620</v>
      </c>
      <c r="E121" s="13" t="s">
        <v>623</v>
      </c>
      <c r="F121" s="13" t="s">
        <v>742</v>
      </c>
      <c r="G121" s="13" t="s">
        <v>1058</v>
      </c>
      <c r="H121" s="13" t="s">
        <v>518</v>
      </c>
      <c r="I121" s="13" t="s">
        <v>530</v>
      </c>
      <c r="J121" s="13">
        <v>86498295</v>
      </c>
      <c r="K121" s="13">
        <v>7</v>
      </c>
      <c r="L121" s="13" t="s">
        <v>989</v>
      </c>
      <c r="M121" s="13" t="s">
        <v>990</v>
      </c>
      <c r="N121" s="13">
        <v>-85.492400000000004</v>
      </c>
      <c r="O121" s="17">
        <v>10.059200000000001</v>
      </c>
    </row>
    <row r="122" spans="1:15" s="70" customFormat="1" x14ac:dyDescent="0.25">
      <c r="A122" s="13">
        <v>109</v>
      </c>
      <c r="B122" s="13">
        <v>2338</v>
      </c>
      <c r="C122" s="13" t="s">
        <v>1059</v>
      </c>
      <c r="D122" s="13" t="s">
        <v>620</v>
      </c>
      <c r="E122" s="13" t="s">
        <v>623</v>
      </c>
      <c r="F122" s="13" t="s">
        <v>747</v>
      </c>
      <c r="G122" s="13" t="s">
        <v>1059</v>
      </c>
      <c r="H122" s="13" t="s">
        <v>518</v>
      </c>
      <c r="I122" s="13" t="s">
        <v>530</v>
      </c>
      <c r="J122" s="13">
        <v>86690311</v>
      </c>
      <c r="K122" s="13">
        <v>25</v>
      </c>
      <c r="L122" s="13" t="s">
        <v>989</v>
      </c>
      <c r="M122" s="13" t="s">
        <v>990</v>
      </c>
      <c r="N122" s="13">
        <v>-85.491909000000007</v>
      </c>
      <c r="O122" s="17">
        <v>9.9237120000000001</v>
      </c>
    </row>
    <row r="123" spans="1:15" s="70" customFormat="1" x14ac:dyDescent="0.25">
      <c r="A123" s="13">
        <v>240</v>
      </c>
      <c r="B123" s="13">
        <v>2339</v>
      </c>
      <c r="C123" s="13" t="s">
        <v>1060</v>
      </c>
      <c r="D123" s="13" t="s">
        <v>620</v>
      </c>
      <c r="E123" s="13" t="s">
        <v>623</v>
      </c>
      <c r="F123" s="13" t="s">
        <v>624</v>
      </c>
      <c r="G123" s="13" t="s">
        <v>1060</v>
      </c>
      <c r="H123" s="13" t="s">
        <v>518</v>
      </c>
      <c r="I123" s="13" t="s">
        <v>530</v>
      </c>
      <c r="J123" s="13">
        <v>22005575</v>
      </c>
      <c r="K123" s="13">
        <v>6</v>
      </c>
      <c r="L123" s="13" t="s">
        <v>989</v>
      </c>
      <c r="M123" s="13" t="s">
        <v>990</v>
      </c>
      <c r="N123" s="13">
        <v>-85.251599999999996</v>
      </c>
      <c r="O123" s="13">
        <v>10.204499999999999</v>
      </c>
    </row>
    <row r="124" spans="1:15" s="70" customFormat="1" x14ac:dyDescent="0.25">
      <c r="A124" s="13">
        <v>159</v>
      </c>
      <c r="B124" s="13">
        <v>2340</v>
      </c>
      <c r="C124" s="13" t="s">
        <v>1061</v>
      </c>
      <c r="D124" s="13" t="s">
        <v>620</v>
      </c>
      <c r="E124" s="13" t="s">
        <v>629</v>
      </c>
      <c r="F124" s="13" t="s">
        <v>267</v>
      </c>
      <c r="G124" s="13" t="s">
        <v>1061</v>
      </c>
      <c r="H124" s="13" t="s">
        <v>518</v>
      </c>
      <c r="I124" s="13" t="s">
        <v>519</v>
      </c>
      <c r="J124" s="13">
        <v>25140003</v>
      </c>
      <c r="K124" s="13">
        <v>19</v>
      </c>
      <c r="L124" s="13" t="s">
        <v>989</v>
      </c>
      <c r="M124" s="13" t="s">
        <v>990</v>
      </c>
      <c r="N124" s="13">
        <v>-85.400199999999998</v>
      </c>
      <c r="O124" s="13">
        <v>9.9594900000000006</v>
      </c>
    </row>
    <row r="125" spans="1:15" s="70" customFormat="1" x14ac:dyDescent="0.25">
      <c r="A125" s="13">
        <v>180</v>
      </c>
      <c r="B125" s="13">
        <v>2341</v>
      </c>
      <c r="C125" s="13" t="s">
        <v>847</v>
      </c>
      <c r="D125" s="13" t="s">
        <v>620</v>
      </c>
      <c r="E125" s="13" t="s">
        <v>623</v>
      </c>
      <c r="F125" s="13" t="s">
        <v>740</v>
      </c>
      <c r="G125" s="13" t="s">
        <v>741</v>
      </c>
      <c r="H125" s="13" t="s">
        <v>518</v>
      </c>
      <c r="I125" s="13" t="s">
        <v>530</v>
      </c>
      <c r="J125" s="13">
        <v>26591055</v>
      </c>
      <c r="K125" s="13">
        <v>191</v>
      </c>
      <c r="L125" s="13" t="s">
        <v>520</v>
      </c>
      <c r="M125" s="13" t="s">
        <v>521</v>
      </c>
      <c r="N125" s="13">
        <v>-85.371987000000004</v>
      </c>
      <c r="O125" s="13">
        <v>10.101766</v>
      </c>
    </row>
    <row r="126" spans="1:15" s="70" customFormat="1" x14ac:dyDescent="0.25">
      <c r="A126" s="13">
        <v>70</v>
      </c>
      <c r="B126" s="13">
        <v>2343</v>
      </c>
      <c r="C126" s="13" t="s">
        <v>1062</v>
      </c>
      <c r="D126" s="13" t="s">
        <v>620</v>
      </c>
      <c r="E126" s="13" t="s">
        <v>623</v>
      </c>
      <c r="F126" s="13" t="s">
        <v>742</v>
      </c>
      <c r="G126" s="13" t="s">
        <v>1063</v>
      </c>
      <c r="H126" s="13" t="s">
        <v>518</v>
      </c>
      <c r="I126" s="13" t="s">
        <v>530</v>
      </c>
      <c r="J126" s="13">
        <v>86487627</v>
      </c>
      <c r="K126" s="13">
        <v>1</v>
      </c>
      <c r="L126" s="13" t="s">
        <v>989</v>
      </c>
      <c r="M126" s="13" t="s">
        <v>990</v>
      </c>
      <c r="N126" s="13">
        <v>-85.560299999999998</v>
      </c>
      <c r="O126" s="17">
        <v>10.0039</v>
      </c>
    </row>
    <row r="127" spans="1:15" s="70" customFormat="1" x14ac:dyDescent="0.25">
      <c r="A127" s="13">
        <v>110</v>
      </c>
      <c r="B127" s="13">
        <v>2344</v>
      </c>
      <c r="C127" s="13" t="s">
        <v>1064</v>
      </c>
      <c r="D127" s="13" t="s">
        <v>620</v>
      </c>
      <c r="E127" s="13" t="s">
        <v>623</v>
      </c>
      <c r="F127" s="13" t="s">
        <v>160</v>
      </c>
      <c r="G127" s="13" t="s">
        <v>303</v>
      </c>
      <c r="H127" s="13" t="s">
        <v>518</v>
      </c>
      <c r="I127" s="13" t="s">
        <v>530</v>
      </c>
      <c r="J127" s="13">
        <v>26811247</v>
      </c>
      <c r="K127" s="13">
        <v>66</v>
      </c>
      <c r="L127" s="13" t="s">
        <v>982</v>
      </c>
      <c r="M127" s="13" t="s">
        <v>983</v>
      </c>
      <c r="N127" s="13">
        <v>-85.491200000000006</v>
      </c>
      <c r="O127" s="17">
        <v>10.2569</v>
      </c>
    </row>
    <row r="128" spans="1:15" s="70" customFormat="1" x14ac:dyDescent="0.25">
      <c r="A128" s="13">
        <v>202</v>
      </c>
      <c r="B128" s="13">
        <v>2345</v>
      </c>
      <c r="C128" s="13" t="s">
        <v>369</v>
      </c>
      <c r="D128" s="13" t="s">
        <v>620</v>
      </c>
      <c r="E128" s="13" t="s">
        <v>633</v>
      </c>
      <c r="F128" s="13" t="s">
        <v>810</v>
      </c>
      <c r="G128" s="13" t="s">
        <v>1065</v>
      </c>
      <c r="H128" s="13" t="s">
        <v>518</v>
      </c>
      <c r="I128" s="13" t="s">
        <v>530</v>
      </c>
      <c r="J128" s="13">
        <v>26558109</v>
      </c>
      <c r="K128" s="13">
        <v>45</v>
      </c>
      <c r="L128" s="13" t="s">
        <v>982</v>
      </c>
      <c r="M128" s="13" t="s">
        <v>983</v>
      </c>
      <c r="N128" s="13">
        <v>-85.333799999999997</v>
      </c>
      <c r="O128" s="17">
        <v>9.8808399999999992</v>
      </c>
    </row>
    <row r="129" spans="1:15" s="70" customFormat="1" x14ac:dyDescent="0.25">
      <c r="A129" s="13">
        <v>239</v>
      </c>
      <c r="B129" s="13">
        <v>2346</v>
      </c>
      <c r="C129" s="13" t="s">
        <v>1066</v>
      </c>
      <c r="D129" s="13" t="s">
        <v>620</v>
      </c>
      <c r="E129" s="13" t="s">
        <v>633</v>
      </c>
      <c r="F129" s="13" t="s">
        <v>749</v>
      </c>
      <c r="G129" s="13" t="s">
        <v>1066</v>
      </c>
      <c r="H129" s="13" t="s">
        <v>518</v>
      </c>
      <c r="I129" s="13" t="s">
        <v>530</v>
      </c>
      <c r="J129" s="13">
        <v>85774346</v>
      </c>
      <c r="K129" s="13">
        <v>6</v>
      </c>
      <c r="L129" s="13" t="s">
        <v>989</v>
      </c>
      <c r="M129" s="13" t="s">
        <v>990</v>
      </c>
      <c r="N129" s="13">
        <v>-85.254800000000003</v>
      </c>
      <c r="O129" s="17">
        <v>10.058199999999999</v>
      </c>
    </row>
    <row r="130" spans="1:15" s="70" customFormat="1" x14ac:dyDescent="0.25">
      <c r="A130" s="13">
        <v>52</v>
      </c>
      <c r="B130" s="13">
        <v>2347</v>
      </c>
      <c r="C130" s="13" t="s">
        <v>1067</v>
      </c>
      <c r="D130" s="13" t="s">
        <v>620</v>
      </c>
      <c r="E130" s="13" t="s">
        <v>623</v>
      </c>
      <c r="F130" s="13" t="s">
        <v>747</v>
      </c>
      <c r="G130" s="13" t="s">
        <v>1067</v>
      </c>
      <c r="H130" s="13" t="s">
        <v>518</v>
      </c>
      <c r="I130" s="13" t="s">
        <v>530</v>
      </c>
      <c r="J130" s="13">
        <v>26568133</v>
      </c>
      <c r="K130" s="13">
        <v>67</v>
      </c>
      <c r="L130" s="13" t="s">
        <v>982</v>
      </c>
      <c r="M130" s="13" t="s">
        <v>983</v>
      </c>
      <c r="N130" s="13">
        <v>-85.589010000000002</v>
      </c>
      <c r="O130" s="13">
        <v>9.901313</v>
      </c>
    </row>
    <row r="131" spans="1:15" s="70" customFormat="1" x14ac:dyDescent="0.25">
      <c r="A131" s="13">
        <v>134</v>
      </c>
      <c r="B131" s="13">
        <v>2349</v>
      </c>
      <c r="C131" s="13" t="s">
        <v>234</v>
      </c>
      <c r="D131" s="13" t="s">
        <v>620</v>
      </c>
      <c r="E131" s="13" t="s">
        <v>629</v>
      </c>
      <c r="F131" s="13" t="s">
        <v>629</v>
      </c>
      <c r="G131" s="13" t="s">
        <v>234</v>
      </c>
      <c r="H131" s="13" t="s">
        <v>518</v>
      </c>
      <c r="I131" s="13" t="s">
        <v>530</v>
      </c>
      <c r="J131" s="13">
        <v>83507020</v>
      </c>
      <c r="K131" s="13">
        <v>7</v>
      </c>
      <c r="L131" s="13" t="s">
        <v>989</v>
      </c>
      <c r="M131" s="13" t="s">
        <v>990</v>
      </c>
      <c r="N131" s="13">
        <v>-85.441900000000004</v>
      </c>
      <c r="O131" s="17">
        <v>10.051</v>
      </c>
    </row>
    <row r="132" spans="1:15" s="70" customFormat="1" x14ac:dyDescent="0.25">
      <c r="A132" s="13">
        <v>205</v>
      </c>
      <c r="B132" s="13">
        <v>2350</v>
      </c>
      <c r="C132" s="13" t="s">
        <v>810</v>
      </c>
      <c r="D132" s="13" t="s">
        <v>620</v>
      </c>
      <c r="E132" s="13" t="s">
        <v>633</v>
      </c>
      <c r="F132" s="13" t="s">
        <v>810</v>
      </c>
      <c r="G132" s="13" t="s">
        <v>810</v>
      </c>
      <c r="H132" s="13" t="s">
        <v>518</v>
      </c>
      <c r="I132" s="13" t="s">
        <v>530</v>
      </c>
      <c r="J132" s="13">
        <v>26558002</v>
      </c>
      <c r="K132" s="13">
        <v>15</v>
      </c>
      <c r="L132" s="13" t="s">
        <v>989</v>
      </c>
      <c r="M132" s="13" t="s">
        <v>990</v>
      </c>
      <c r="N132" s="13">
        <v>-85.328699999999998</v>
      </c>
      <c r="O132" s="17">
        <v>9.8517100000000006</v>
      </c>
    </row>
    <row r="133" spans="1:15" s="70" customFormat="1" x14ac:dyDescent="0.25">
      <c r="A133" s="13">
        <v>99</v>
      </c>
      <c r="B133" s="13">
        <v>2352</v>
      </c>
      <c r="C133" s="13" t="s">
        <v>641</v>
      </c>
      <c r="D133" s="13" t="s">
        <v>620</v>
      </c>
      <c r="E133" s="13" t="s">
        <v>623</v>
      </c>
      <c r="F133" s="13" t="s">
        <v>742</v>
      </c>
      <c r="G133" s="13" t="s">
        <v>641</v>
      </c>
      <c r="H133" s="13" t="s">
        <v>518</v>
      </c>
      <c r="I133" s="13" t="s">
        <v>530</v>
      </c>
      <c r="J133" s="13">
        <v>26851474</v>
      </c>
      <c r="K133" s="13">
        <v>93</v>
      </c>
      <c r="L133" s="13" t="s">
        <v>520</v>
      </c>
      <c r="M133" s="13" t="s">
        <v>521</v>
      </c>
      <c r="N133" s="13">
        <v>-85.504199999999997</v>
      </c>
      <c r="O133" s="17">
        <v>10.028700000000001</v>
      </c>
    </row>
    <row r="134" spans="1:15" s="70" customFormat="1" x14ac:dyDescent="0.25">
      <c r="A134" s="13">
        <v>226</v>
      </c>
      <c r="B134" s="13">
        <v>2353</v>
      </c>
      <c r="C134" s="13" t="s">
        <v>1068</v>
      </c>
      <c r="D134" s="13" t="s">
        <v>620</v>
      </c>
      <c r="E134" s="13" t="s">
        <v>633</v>
      </c>
      <c r="F134" s="13" t="s">
        <v>1069</v>
      </c>
      <c r="G134" s="13" t="s">
        <v>1068</v>
      </c>
      <c r="H134" s="13" t="s">
        <v>518</v>
      </c>
      <c r="I134" s="13" t="s">
        <v>530</v>
      </c>
      <c r="J134" s="13">
        <v>22009594</v>
      </c>
      <c r="K134" s="13">
        <v>10</v>
      </c>
      <c r="L134" s="13" t="s">
        <v>989</v>
      </c>
      <c r="M134" s="13" t="s">
        <v>990</v>
      </c>
      <c r="N134" s="13">
        <v>-85.280100000000004</v>
      </c>
      <c r="O134" s="17">
        <v>9.9535699999999991</v>
      </c>
    </row>
    <row r="135" spans="1:15" s="70" customFormat="1" x14ac:dyDescent="0.25">
      <c r="A135" s="13">
        <v>133</v>
      </c>
      <c r="B135" s="13">
        <v>2354</v>
      </c>
      <c r="C135" s="13" t="s">
        <v>1070</v>
      </c>
      <c r="D135" s="13" t="s">
        <v>620</v>
      </c>
      <c r="E135" s="13" t="s">
        <v>633</v>
      </c>
      <c r="F135" s="13" t="s">
        <v>269</v>
      </c>
      <c r="G135" s="13" t="s">
        <v>1070</v>
      </c>
      <c r="H135" s="13" t="s">
        <v>518</v>
      </c>
      <c r="I135" s="13" t="s">
        <v>530</v>
      </c>
      <c r="J135" s="13">
        <v>26562345</v>
      </c>
      <c r="K135" s="13">
        <v>9</v>
      </c>
      <c r="L135" s="13" t="s">
        <v>989</v>
      </c>
      <c r="M135" s="13" t="s">
        <v>990</v>
      </c>
      <c r="N135" s="13">
        <v>-85.442599999999999</v>
      </c>
      <c r="O135" s="17">
        <v>9.8681900000000002</v>
      </c>
    </row>
    <row r="136" spans="1:15" s="70" customFormat="1" x14ac:dyDescent="0.25">
      <c r="A136" s="13">
        <v>132</v>
      </c>
      <c r="B136" s="13">
        <v>2356</v>
      </c>
      <c r="C136" s="13" t="s">
        <v>240</v>
      </c>
      <c r="D136" s="13" t="s">
        <v>620</v>
      </c>
      <c r="E136" s="13" t="s">
        <v>623</v>
      </c>
      <c r="F136" s="13" t="s">
        <v>623</v>
      </c>
      <c r="G136" s="13" t="s">
        <v>240</v>
      </c>
      <c r="H136" s="13" t="s">
        <v>518</v>
      </c>
      <c r="I136" s="13" t="s">
        <v>519</v>
      </c>
      <c r="J136" s="13">
        <v>26864255</v>
      </c>
      <c r="K136" s="13">
        <v>179</v>
      </c>
      <c r="L136" s="13" t="s">
        <v>520</v>
      </c>
      <c r="M136" s="13" t="s">
        <v>521</v>
      </c>
      <c r="N136" s="13">
        <v>-85.447730000000007</v>
      </c>
      <c r="O136" s="13">
        <v>10.150506</v>
      </c>
    </row>
    <row r="137" spans="1:15" s="70" customFormat="1" x14ac:dyDescent="0.25">
      <c r="A137" s="13">
        <v>36</v>
      </c>
      <c r="B137" s="13">
        <v>2358</v>
      </c>
      <c r="C137" s="13" t="s">
        <v>954</v>
      </c>
      <c r="D137" s="13" t="s">
        <v>620</v>
      </c>
      <c r="E137" s="13" t="s">
        <v>623</v>
      </c>
      <c r="F137" s="13" t="s">
        <v>744</v>
      </c>
      <c r="G137" s="13" t="s">
        <v>955</v>
      </c>
      <c r="H137" s="13" t="s">
        <v>518</v>
      </c>
      <c r="I137" s="13" t="s">
        <v>530</v>
      </c>
      <c r="J137" s="13">
        <v>25379272</v>
      </c>
      <c r="K137" s="13">
        <v>469</v>
      </c>
      <c r="L137" s="13" t="s">
        <v>531</v>
      </c>
      <c r="M137" s="13" t="s">
        <v>532</v>
      </c>
      <c r="N137" s="13">
        <v>-85.650999999999996</v>
      </c>
      <c r="O137" s="17">
        <v>9.9805200000000003</v>
      </c>
    </row>
    <row r="138" spans="1:15" s="70" customFormat="1" x14ac:dyDescent="0.25">
      <c r="A138" s="13">
        <v>80</v>
      </c>
      <c r="B138" s="13">
        <v>2359</v>
      </c>
      <c r="C138" s="13" t="s">
        <v>299</v>
      </c>
      <c r="D138" s="13" t="s">
        <v>620</v>
      </c>
      <c r="E138" s="13" t="s">
        <v>623</v>
      </c>
      <c r="F138" s="13" t="s">
        <v>747</v>
      </c>
      <c r="G138" s="13" t="s">
        <v>299</v>
      </c>
      <c r="H138" s="13" t="s">
        <v>518</v>
      </c>
      <c r="I138" s="13" t="s">
        <v>530</v>
      </c>
      <c r="J138" s="13">
        <v>83783310</v>
      </c>
      <c r="K138" s="13">
        <v>9</v>
      </c>
      <c r="L138" s="13" t="s">
        <v>989</v>
      </c>
      <c r="M138" s="13" t="s">
        <v>990</v>
      </c>
      <c r="N138" s="13">
        <v>-85.540640999999994</v>
      </c>
      <c r="O138" s="13">
        <v>9.9124770000000009</v>
      </c>
    </row>
    <row r="139" spans="1:15" s="70" customFormat="1" x14ac:dyDescent="0.25">
      <c r="A139" s="13">
        <v>194</v>
      </c>
      <c r="B139" s="13">
        <v>2360</v>
      </c>
      <c r="C139" s="13" t="s">
        <v>309</v>
      </c>
      <c r="D139" s="13" t="s">
        <v>620</v>
      </c>
      <c r="E139" s="13" t="s">
        <v>623</v>
      </c>
      <c r="F139" s="13" t="s">
        <v>624</v>
      </c>
      <c r="G139" s="13" t="s">
        <v>1071</v>
      </c>
      <c r="H139" s="13" t="s">
        <v>518</v>
      </c>
      <c r="I139" s="13" t="s">
        <v>530</v>
      </c>
      <c r="J139" s="13">
        <v>26878355</v>
      </c>
      <c r="K139" s="13">
        <v>17</v>
      </c>
      <c r="L139" s="13" t="s">
        <v>989</v>
      </c>
      <c r="M139" s="13" t="s">
        <v>990</v>
      </c>
      <c r="N139" s="13">
        <v>-85.346400000000003</v>
      </c>
      <c r="O139" s="13">
        <v>10.2363</v>
      </c>
    </row>
    <row r="140" spans="1:15" s="70" customFormat="1" x14ac:dyDescent="0.25">
      <c r="A140" s="13">
        <v>367</v>
      </c>
      <c r="B140" s="13">
        <v>2361</v>
      </c>
      <c r="C140" s="13" t="s">
        <v>261</v>
      </c>
      <c r="D140" s="13" t="s">
        <v>620</v>
      </c>
      <c r="E140" s="13" t="s">
        <v>633</v>
      </c>
      <c r="F140" s="13" t="s">
        <v>749</v>
      </c>
      <c r="G140" s="13" t="s">
        <v>261</v>
      </c>
      <c r="H140" s="13" t="s">
        <v>518</v>
      </c>
      <c r="I140" s="13" t="s">
        <v>530</v>
      </c>
      <c r="J140" s="13">
        <v>26575082</v>
      </c>
      <c r="K140" s="13">
        <v>62</v>
      </c>
      <c r="L140" s="13" t="s">
        <v>982</v>
      </c>
      <c r="M140" s="13" t="s">
        <v>983</v>
      </c>
      <c r="N140" s="148">
        <v>-85</v>
      </c>
      <c r="O140" s="148">
        <v>10</v>
      </c>
    </row>
    <row r="141" spans="1:15" s="70" customFormat="1" x14ac:dyDescent="0.25">
      <c r="A141" s="13">
        <v>117</v>
      </c>
      <c r="B141" s="13">
        <v>2362</v>
      </c>
      <c r="C141" s="13" t="s">
        <v>848</v>
      </c>
      <c r="D141" s="13" t="s">
        <v>620</v>
      </c>
      <c r="E141" s="13" t="s">
        <v>623</v>
      </c>
      <c r="F141" s="13" t="s">
        <v>623</v>
      </c>
      <c r="G141" s="13" t="s">
        <v>743</v>
      </c>
      <c r="H141" s="13" t="s">
        <v>518</v>
      </c>
      <c r="I141" s="13" t="s">
        <v>519</v>
      </c>
      <c r="J141" s="13">
        <v>26851161</v>
      </c>
      <c r="K141" s="13">
        <v>169</v>
      </c>
      <c r="L141" s="13" t="s">
        <v>520</v>
      </c>
      <c r="M141" s="13" t="s">
        <v>521</v>
      </c>
      <c r="N141" s="13">
        <v>-85.474429999999998</v>
      </c>
      <c r="O141" s="13">
        <v>10.066874</v>
      </c>
    </row>
    <row r="142" spans="1:15" s="70" customFormat="1" x14ac:dyDescent="0.25">
      <c r="A142" s="13">
        <v>227</v>
      </c>
      <c r="B142" s="13">
        <v>2363</v>
      </c>
      <c r="C142" s="13" t="s">
        <v>297</v>
      </c>
      <c r="D142" s="13" t="s">
        <v>620</v>
      </c>
      <c r="E142" s="13" t="s">
        <v>623</v>
      </c>
      <c r="F142" s="13" t="s">
        <v>624</v>
      </c>
      <c r="G142" s="13" t="s">
        <v>297</v>
      </c>
      <c r="H142" s="13" t="s">
        <v>518</v>
      </c>
      <c r="I142" s="13" t="s">
        <v>530</v>
      </c>
      <c r="J142" s="13">
        <v>26871055</v>
      </c>
      <c r="K142" s="13">
        <v>23</v>
      </c>
      <c r="L142" s="13" t="s">
        <v>989</v>
      </c>
      <c r="M142" s="13" t="s">
        <v>990</v>
      </c>
      <c r="N142" s="13">
        <v>-85.277299999999997</v>
      </c>
      <c r="O142" s="13">
        <v>10.184900000000001</v>
      </c>
    </row>
    <row r="143" spans="1:15" s="70" customFormat="1" x14ac:dyDescent="0.25">
      <c r="A143" s="13">
        <v>230</v>
      </c>
      <c r="B143" s="13">
        <v>2364</v>
      </c>
      <c r="C143" s="13" t="s">
        <v>1072</v>
      </c>
      <c r="D143" s="13" t="s">
        <v>620</v>
      </c>
      <c r="E143" s="13" t="s">
        <v>623</v>
      </c>
      <c r="F143" s="13" t="s">
        <v>624</v>
      </c>
      <c r="G143" s="13" t="s">
        <v>1073</v>
      </c>
      <c r="H143" s="13" t="s">
        <v>518</v>
      </c>
      <c r="I143" s="13" t="s">
        <v>530</v>
      </c>
      <c r="J143" s="13">
        <v>26870104</v>
      </c>
      <c r="K143" s="13">
        <v>58</v>
      </c>
      <c r="L143" s="13" t="s">
        <v>982</v>
      </c>
      <c r="M143" s="13" t="s">
        <v>983</v>
      </c>
      <c r="N143" s="13">
        <v>-85.275300000000001</v>
      </c>
      <c r="O143" s="17">
        <v>10.2021</v>
      </c>
    </row>
    <row r="144" spans="1:15" s="70" customFormat="1" x14ac:dyDescent="0.25">
      <c r="A144" s="13">
        <v>56</v>
      </c>
      <c r="B144" s="13">
        <v>2365</v>
      </c>
      <c r="C144" s="13" t="s">
        <v>289</v>
      </c>
      <c r="D144" s="13" t="s">
        <v>620</v>
      </c>
      <c r="E144" s="13" t="s">
        <v>623</v>
      </c>
      <c r="F144" s="13" t="s">
        <v>623</v>
      </c>
      <c r="G144" s="13" t="s">
        <v>289</v>
      </c>
      <c r="H144" s="13" t="s">
        <v>518</v>
      </c>
      <c r="I144" s="13" t="s">
        <v>519</v>
      </c>
      <c r="J144" s="13">
        <v>83213380</v>
      </c>
      <c r="K144" s="13">
        <v>6</v>
      </c>
      <c r="L144" s="13" t="s">
        <v>989</v>
      </c>
      <c r="M144" s="13" t="s">
        <v>990</v>
      </c>
      <c r="N144" s="13">
        <v>-85.583596999999997</v>
      </c>
      <c r="O144" s="17">
        <v>10.092568999999999</v>
      </c>
    </row>
    <row r="145" spans="1:15" s="70" customFormat="1" x14ac:dyDescent="0.25">
      <c r="A145" s="13">
        <v>37</v>
      </c>
      <c r="B145" s="13">
        <v>2366</v>
      </c>
      <c r="C145" s="13" t="s">
        <v>849</v>
      </c>
      <c r="D145" s="13" t="s">
        <v>620</v>
      </c>
      <c r="E145" s="13" t="s">
        <v>623</v>
      </c>
      <c r="F145" s="13" t="s">
        <v>744</v>
      </c>
      <c r="G145" s="13" t="s">
        <v>183</v>
      </c>
      <c r="H145" s="13" t="s">
        <v>518</v>
      </c>
      <c r="I145" s="13" t="s">
        <v>530</v>
      </c>
      <c r="J145" s="13">
        <v>26820355</v>
      </c>
      <c r="K145" s="13">
        <v>136</v>
      </c>
      <c r="L145" s="13" t="s">
        <v>520</v>
      </c>
      <c r="M145" s="13" t="s">
        <v>521</v>
      </c>
      <c r="N145" s="13">
        <v>-85.648658999999995</v>
      </c>
      <c r="O145" s="17">
        <v>9.9365469999999991</v>
      </c>
    </row>
    <row r="146" spans="1:15" s="70" customFormat="1" x14ac:dyDescent="0.25">
      <c r="A146" s="13">
        <v>75</v>
      </c>
      <c r="B146" s="13">
        <v>2367</v>
      </c>
      <c r="C146" s="13" t="s">
        <v>1074</v>
      </c>
      <c r="D146" s="13" t="s">
        <v>620</v>
      </c>
      <c r="E146" s="13" t="s">
        <v>623</v>
      </c>
      <c r="F146" s="13" t="s">
        <v>623</v>
      </c>
      <c r="G146" s="13" t="s">
        <v>1074</v>
      </c>
      <c r="H146" s="13" t="s">
        <v>518</v>
      </c>
      <c r="I146" s="13" t="s">
        <v>519</v>
      </c>
      <c r="J146" s="13">
        <v>88381496</v>
      </c>
      <c r="K146" s="13">
        <v>8</v>
      </c>
      <c r="L146" s="13" t="s">
        <v>989</v>
      </c>
      <c r="M146" s="13" t="s">
        <v>990</v>
      </c>
      <c r="N146" s="13">
        <v>-85.548991999999998</v>
      </c>
      <c r="O146" s="13">
        <v>10.160345</v>
      </c>
    </row>
    <row r="147" spans="1:15" s="70" customFormat="1" x14ac:dyDescent="0.25">
      <c r="A147" s="13">
        <v>165</v>
      </c>
      <c r="B147" s="13">
        <v>2369</v>
      </c>
      <c r="C147" s="13" t="s">
        <v>238</v>
      </c>
      <c r="D147" s="13" t="s">
        <v>620</v>
      </c>
      <c r="E147" s="13" t="s">
        <v>629</v>
      </c>
      <c r="F147" s="13" t="s">
        <v>629</v>
      </c>
      <c r="G147" s="13" t="s">
        <v>1075</v>
      </c>
      <c r="H147" s="13" t="s">
        <v>518</v>
      </c>
      <c r="I147" s="13" t="s">
        <v>530</v>
      </c>
      <c r="J147" s="13">
        <v>26598148</v>
      </c>
      <c r="K147" s="13">
        <v>17</v>
      </c>
      <c r="L147" s="13" t="s">
        <v>989</v>
      </c>
      <c r="M147" s="13" t="s">
        <v>990</v>
      </c>
      <c r="N147" s="13">
        <v>-85.393799999999999</v>
      </c>
      <c r="O147" s="17">
        <v>10.0875</v>
      </c>
    </row>
    <row r="148" spans="1:15" s="70" customFormat="1" x14ac:dyDescent="0.25">
      <c r="A148" s="13">
        <v>116</v>
      </c>
      <c r="B148" s="13">
        <v>2370</v>
      </c>
      <c r="C148" s="13" t="s">
        <v>413</v>
      </c>
      <c r="D148" s="13" t="s">
        <v>620</v>
      </c>
      <c r="E148" s="13" t="s">
        <v>623</v>
      </c>
      <c r="F148" s="13" t="s">
        <v>747</v>
      </c>
      <c r="G148" s="13" t="s">
        <v>1076</v>
      </c>
      <c r="H148" s="13" t="s">
        <v>518</v>
      </c>
      <c r="I148" s="13" t="s">
        <v>530</v>
      </c>
      <c r="J148" s="13">
        <v>87209470</v>
      </c>
      <c r="K148" s="13">
        <v>2</v>
      </c>
      <c r="L148" s="13" t="s">
        <v>989</v>
      </c>
      <c r="M148" s="13" t="s">
        <v>990</v>
      </c>
      <c r="N148" s="13">
        <v>-85.480632999999997</v>
      </c>
      <c r="O148" s="13">
        <v>9.9602760000000004</v>
      </c>
    </row>
    <row r="149" spans="1:15" s="70" customFormat="1" x14ac:dyDescent="0.25">
      <c r="A149" s="13">
        <v>234</v>
      </c>
      <c r="B149" s="13">
        <v>2371</v>
      </c>
      <c r="C149" s="13" t="s">
        <v>622</v>
      </c>
      <c r="D149" s="13" t="s">
        <v>620</v>
      </c>
      <c r="E149" s="13" t="s">
        <v>623</v>
      </c>
      <c r="F149" s="13" t="s">
        <v>624</v>
      </c>
      <c r="G149" s="13" t="s">
        <v>625</v>
      </c>
      <c r="H149" s="13" t="s">
        <v>518</v>
      </c>
      <c r="I149" s="13" t="s">
        <v>530</v>
      </c>
      <c r="J149" s="13">
        <v>26871255</v>
      </c>
      <c r="K149" s="13">
        <v>99</v>
      </c>
      <c r="L149" s="13" t="s">
        <v>520</v>
      </c>
      <c r="M149" s="13" t="s">
        <v>521</v>
      </c>
      <c r="N149" s="13">
        <v>-85.263800000000003</v>
      </c>
      <c r="O149" s="13">
        <v>10.17</v>
      </c>
    </row>
    <row r="150" spans="1:15" s="70" customFormat="1" x14ac:dyDescent="0.25">
      <c r="A150" s="13">
        <v>183</v>
      </c>
      <c r="B150" s="13">
        <v>2372</v>
      </c>
      <c r="C150" s="13" t="s">
        <v>1077</v>
      </c>
      <c r="D150" s="13" t="s">
        <v>620</v>
      </c>
      <c r="E150" s="13" t="s">
        <v>633</v>
      </c>
      <c r="F150" s="13" t="s">
        <v>810</v>
      </c>
      <c r="G150" s="13" t="s">
        <v>1077</v>
      </c>
      <c r="H150" s="13" t="s">
        <v>518</v>
      </c>
      <c r="I150" s="13" t="s">
        <v>530</v>
      </c>
      <c r="J150" s="13">
        <v>86508183</v>
      </c>
      <c r="K150" s="13">
        <v>18</v>
      </c>
      <c r="L150" s="13" t="s">
        <v>989</v>
      </c>
      <c r="M150" s="13" t="s">
        <v>990</v>
      </c>
      <c r="N150" s="13">
        <v>-85.366500000000002</v>
      </c>
      <c r="O150" s="13">
        <v>9.86191</v>
      </c>
    </row>
    <row r="151" spans="1:15" s="70" customFormat="1" x14ac:dyDescent="0.25">
      <c r="A151" s="13">
        <v>206</v>
      </c>
      <c r="B151" s="13">
        <v>2373</v>
      </c>
      <c r="C151" s="13" t="s">
        <v>1078</v>
      </c>
      <c r="D151" s="13" t="s">
        <v>620</v>
      </c>
      <c r="E151" s="13" t="s">
        <v>623</v>
      </c>
      <c r="F151" s="13" t="s">
        <v>160</v>
      </c>
      <c r="G151" s="13" t="s">
        <v>1078</v>
      </c>
      <c r="H151" s="13" t="s">
        <v>518</v>
      </c>
      <c r="I151" s="13" t="s">
        <v>530</v>
      </c>
      <c r="J151" s="13">
        <v>88903167</v>
      </c>
      <c r="K151" s="13">
        <v>11</v>
      </c>
      <c r="L151" s="13" t="s">
        <v>989</v>
      </c>
      <c r="M151" s="13" t="s">
        <v>990</v>
      </c>
      <c r="N151" s="13">
        <v>-85.321200000000005</v>
      </c>
      <c r="O151" s="13">
        <v>10.2485</v>
      </c>
    </row>
    <row r="152" spans="1:15" s="70" customFormat="1" x14ac:dyDescent="0.25">
      <c r="A152" s="13">
        <v>178</v>
      </c>
      <c r="B152" s="13">
        <v>2374</v>
      </c>
      <c r="C152" s="13" t="s">
        <v>626</v>
      </c>
      <c r="D152" s="13" t="s">
        <v>620</v>
      </c>
      <c r="E152" s="13" t="s">
        <v>623</v>
      </c>
      <c r="F152" s="13" t="s">
        <v>160</v>
      </c>
      <c r="G152" s="13" t="s">
        <v>627</v>
      </c>
      <c r="H152" s="13" t="s">
        <v>518</v>
      </c>
      <c r="I152" s="13" t="s">
        <v>530</v>
      </c>
      <c r="J152" s="13">
        <v>26878101</v>
      </c>
      <c r="K152" s="13">
        <v>175</v>
      </c>
      <c r="L152" s="13" t="s">
        <v>520</v>
      </c>
      <c r="M152" s="13" t="s">
        <v>521</v>
      </c>
      <c r="N152" s="13">
        <v>-85.374200000000002</v>
      </c>
      <c r="O152" s="17">
        <v>10.219799999999999</v>
      </c>
    </row>
    <row r="153" spans="1:15" s="70" customFormat="1" x14ac:dyDescent="0.25">
      <c r="A153" s="13">
        <v>88</v>
      </c>
      <c r="B153" s="13">
        <v>2375</v>
      </c>
      <c r="C153" s="13" t="s">
        <v>730</v>
      </c>
      <c r="D153" s="13" t="s">
        <v>620</v>
      </c>
      <c r="E153" s="13" t="s">
        <v>623</v>
      </c>
      <c r="F153" s="13" t="s">
        <v>742</v>
      </c>
      <c r="G153" s="13" t="s">
        <v>730</v>
      </c>
      <c r="H153" s="13" t="s">
        <v>518</v>
      </c>
      <c r="I153" s="13" t="s">
        <v>530</v>
      </c>
      <c r="J153" s="13">
        <v>26851250</v>
      </c>
      <c r="K153" s="13">
        <v>21</v>
      </c>
      <c r="L153" s="13" t="s">
        <v>989</v>
      </c>
      <c r="M153" s="13" t="s">
        <v>990</v>
      </c>
      <c r="N153" s="13">
        <v>-85.522900000000007</v>
      </c>
      <c r="O153" s="13">
        <v>10.035600000000001</v>
      </c>
    </row>
    <row r="154" spans="1:15" s="70" customFormat="1" x14ac:dyDescent="0.25">
      <c r="A154" s="13">
        <v>98</v>
      </c>
      <c r="B154" s="13">
        <v>2376</v>
      </c>
      <c r="C154" s="13" t="s">
        <v>1079</v>
      </c>
      <c r="D154" s="13" t="s">
        <v>620</v>
      </c>
      <c r="E154" s="13" t="s">
        <v>623</v>
      </c>
      <c r="F154" s="13" t="s">
        <v>742</v>
      </c>
      <c r="G154" s="13" t="s">
        <v>1079</v>
      </c>
      <c r="H154" s="13" t="s">
        <v>518</v>
      </c>
      <c r="I154" s="13" t="s">
        <v>530</v>
      </c>
      <c r="J154" s="13">
        <v>26849098</v>
      </c>
      <c r="K154" s="13">
        <v>29</v>
      </c>
      <c r="L154" s="13" t="s">
        <v>989</v>
      </c>
      <c r="M154" s="13" t="s">
        <v>990</v>
      </c>
      <c r="N154" s="13">
        <v>-85.504199999999997</v>
      </c>
      <c r="O154" s="13">
        <v>10.001300000000001</v>
      </c>
    </row>
    <row r="155" spans="1:15" s="70" customFormat="1" x14ac:dyDescent="0.25">
      <c r="A155" s="13">
        <v>216</v>
      </c>
      <c r="B155" s="13">
        <v>2377</v>
      </c>
      <c r="C155" s="13" t="s">
        <v>257</v>
      </c>
      <c r="D155" s="13" t="s">
        <v>620</v>
      </c>
      <c r="E155" s="13" t="s">
        <v>633</v>
      </c>
      <c r="F155" s="13" t="s">
        <v>1069</v>
      </c>
      <c r="G155" s="13" t="s">
        <v>1069</v>
      </c>
      <c r="H155" s="13" t="s">
        <v>518</v>
      </c>
      <c r="I155" s="13" t="s">
        <v>530</v>
      </c>
      <c r="J155" s="13">
        <v>22009497</v>
      </c>
      <c r="K155" s="13">
        <v>15</v>
      </c>
      <c r="L155" s="13" t="s">
        <v>989</v>
      </c>
      <c r="M155" s="13" t="s">
        <v>990</v>
      </c>
      <c r="N155" s="13">
        <v>-85.298500000000004</v>
      </c>
      <c r="O155" s="13">
        <v>9.93886</v>
      </c>
    </row>
    <row r="156" spans="1:15" s="70" customFormat="1" x14ac:dyDescent="0.25">
      <c r="A156" s="13">
        <v>258</v>
      </c>
      <c r="B156" s="13">
        <v>2378</v>
      </c>
      <c r="C156" s="13" t="s">
        <v>373</v>
      </c>
      <c r="D156" s="13" t="s">
        <v>606</v>
      </c>
      <c r="E156" s="13" t="s">
        <v>606</v>
      </c>
      <c r="F156" s="13" t="s">
        <v>707</v>
      </c>
      <c r="G156" s="13" t="s">
        <v>373</v>
      </c>
      <c r="H156" s="13" t="s">
        <v>518</v>
      </c>
      <c r="I156" s="13" t="s">
        <v>530</v>
      </c>
      <c r="J156" s="13">
        <v>83574836</v>
      </c>
      <c r="K156" s="13">
        <v>9</v>
      </c>
      <c r="L156" s="13" t="s">
        <v>989</v>
      </c>
      <c r="M156" s="13" t="s">
        <v>990</v>
      </c>
      <c r="N156" s="13">
        <v>-85.209957880000005</v>
      </c>
      <c r="O156" s="17">
        <v>9.9002858650000007</v>
      </c>
    </row>
    <row r="157" spans="1:15" s="70" customFormat="1" x14ac:dyDescent="0.25">
      <c r="A157" s="13">
        <v>112</v>
      </c>
      <c r="B157" s="13">
        <v>2379</v>
      </c>
      <c r="C157" s="13" t="s">
        <v>1080</v>
      </c>
      <c r="D157" s="13" t="s">
        <v>620</v>
      </c>
      <c r="E157" s="13" t="s">
        <v>623</v>
      </c>
      <c r="F157" s="13" t="s">
        <v>744</v>
      </c>
      <c r="G157" s="13" t="s">
        <v>1080</v>
      </c>
      <c r="H157" s="13" t="s">
        <v>518</v>
      </c>
      <c r="I157" s="13" t="s">
        <v>530</v>
      </c>
      <c r="J157" s="13">
        <v>26849329</v>
      </c>
      <c r="K157" s="13">
        <v>8</v>
      </c>
      <c r="L157" s="13" t="s">
        <v>989</v>
      </c>
      <c r="M157" s="13" t="s">
        <v>990</v>
      </c>
      <c r="N157" s="13">
        <v>-85.485799999999998</v>
      </c>
      <c r="O157" s="13">
        <v>10.035</v>
      </c>
    </row>
    <row r="158" spans="1:15" s="70" customFormat="1" x14ac:dyDescent="0.25">
      <c r="A158" s="13">
        <v>213</v>
      </c>
      <c r="B158" s="13">
        <v>2380</v>
      </c>
      <c r="C158" s="13" t="s">
        <v>1081</v>
      </c>
      <c r="D158" s="13" t="s">
        <v>620</v>
      </c>
      <c r="E158" s="13" t="s">
        <v>633</v>
      </c>
      <c r="F158" s="13" t="s">
        <v>269</v>
      </c>
      <c r="G158" s="13" t="s">
        <v>160</v>
      </c>
      <c r="H158" s="13" t="s">
        <v>518</v>
      </c>
      <c r="I158" s="13" t="s">
        <v>530</v>
      </c>
      <c r="J158" s="13">
        <v>87220692</v>
      </c>
      <c r="K158" s="13">
        <v>26</v>
      </c>
      <c r="L158" s="13" t="s">
        <v>989</v>
      </c>
      <c r="M158" s="13" t="s">
        <v>990</v>
      </c>
      <c r="N158" s="13">
        <v>-85.307157000000004</v>
      </c>
      <c r="O158" s="17">
        <v>10.003453</v>
      </c>
    </row>
    <row r="159" spans="1:15" s="70" customFormat="1" x14ac:dyDescent="0.25">
      <c r="A159" s="13">
        <v>69</v>
      </c>
      <c r="B159" s="13">
        <v>2381</v>
      </c>
      <c r="C159" s="13" t="s">
        <v>1082</v>
      </c>
      <c r="D159" s="13" t="s">
        <v>620</v>
      </c>
      <c r="E159" s="13" t="s">
        <v>623</v>
      </c>
      <c r="F159" s="13" t="s">
        <v>747</v>
      </c>
      <c r="G159" s="13" t="s">
        <v>1082</v>
      </c>
      <c r="H159" s="13" t="s">
        <v>518</v>
      </c>
      <c r="I159" s="13" t="s">
        <v>530</v>
      </c>
      <c r="J159" s="13">
        <v>26568002</v>
      </c>
      <c r="K159" s="13">
        <v>18</v>
      </c>
      <c r="L159" s="13" t="s">
        <v>989</v>
      </c>
      <c r="M159" s="13" t="s">
        <v>990</v>
      </c>
      <c r="N159" s="13">
        <v>-85.560629000000006</v>
      </c>
      <c r="O159" s="17">
        <v>9.8937860000000004</v>
      </c>
    </row>
    <row r="160" spans="1:15" s="70" customFormat="1" x14ac:dyDescent="0.25">
      <c r="A160" s="13">
        <v>182</v>
      </c>
      <c r="B160" s="13">
        <v>2382</v>
      </c>
      <c r="C160" s="13" t="s">
        <v>1083</v>
      </c>
      <c r="D160" s="13" t="s">
        <v>620</v>
      </c>
      <c r="E160" s="13" t="s">
        <v>623</v>
      </c>
      <c r="F160" s="13" t="s">
        <v>160</v>
      </c>
      <c r="G160" s="13" t="s">
        <v>1084</v>
      </c>
      <c r="H160" s="13" t="s">
        <v>518</v>
      </c>
      <c r="I160" s="13" t="s">
        <v>530</v>
      </c>
      <c r="J160" s="13">
        <v>26878255</v>
      </c>
      <c r="K160" s="13">
        <v>22</v>
      </c>
      <c r="L160" s="13" t="s">
        <v>989</v>
      </c>
      <c r="M160" s="13" t="s">
        <v>990</v>
      </c>
      <c r="N160" s="13">
        <v>-85.369399999999999</v>
      </c>
      <c r="O160" s="13">
        <v>10.2559</v>
      </c>
    </row>
    <row r="161" spans="1:15" s="70" customFormat="1" x14ac:dyDescent="0.25">
      <c r="A161" s="13">
        <v>45</v>
      </c>
      <c r="B161" s="13">
        <v>2383</v>
      </c>
      <c r="C161" s="13" t="s">
        <v>422</v>
      </c>
      <c r="D161" s="13" t="s">
        <v>620</v>
      </c>
      <c r="E161" s="13" t="s">
        <v>623</v>
      </c>
      <c r="F161" s="13" t="s">
        <v>744</v>
      </c>
      <c r="G161" s="13" t="s">
        <v>422</v>
      </c>
      <c r="H161" s="13" t="s">
        <v>518</v>
      </c>
      <c r="I161" s="13" t="s">
        <v>530</v>
      </c>
      <c r="J161" s="13">
        <v>26568361</v>
      </c>
      <c r="K161" s="13">
        <v>46</v>
      </c>
      <c r="L161" s="13" t="s">
        <v>982</v>
      </c>
      <c r="M161" s="13" t="s">
        <v>983</v>
      </c>
      <c r="N161" s="13">
        <v>-85.613799999999998</v>
      </c>
      <c r="O161" s="13">
        <v>9.9275900000000004</v>
      </c>
    </row>
    <row r="162" spans="1:15" s="70" customFormat="1" x14ac:dyDescent="0.25">
      <c r="A162" s="13">
        <v>106</v>
      </c>
      <c r="B162" s="13">
        <v>2384</v>
      </c>
      <c r="C162" s="13" t="s">
        <v>331</v>
      </c>
      <c r="D162" s="13" t="s">
        <v>620</v>
      </c>
      <c r="E162" s="13" t="s">
        <v>623</v>
      </c>
      <c r="F162" s="13" t="s">
        <v>623</v>
      </c>
      <c r="G162" s="13" t="s">
        <v>331</v>
      </c>
      <c r="H162" s="13" t="s">
        <v>518</v>
      </c>
      <c r="I162" s="13" t="s">
        <v>519</v>
      </c>
      <c r="J162" s="13">
        <v>26851343</v>
      </c>
      <c r="K162" s="13">
        <v>55</v>
      </c>
      <c r="L162" s="13" t="s">
        <v>982</v>
      </c>
      <c r="M162" s="13" t="s">
        <v>983</v>
      </c>
      <c r="N162" s="13">
        <v>-85.494444000000001</v>
      </c>
      <c r="O162" s="13">
        <v>10.081129000000001</v>
      </c>
    </row>
    <row r="163" spans="1:15" s="70" customFormat="1" x14ac:dyDescent="0.25">
      <c r="A163" s="13">
        <v>137</v>
      </c>
      <c r="B163" s="13">
        <v>2385</v>
      </c>
      <c r="C163" s="13" t="s">
        <v>619</v>
      </c>
      <c r="D163" s="13" t="s">
        <v>620</v>
      </c>
      <c r="E163" s="13" t="s">
        <v>633</v>
      </c>
      <c r="F163" s="13" t="s">
        <v>269</v>
      </c>
      <c r="G163" s="13" t="s">
        <v>619</v>
      </c>
      <c r="H163" s="13" t="s">
        <v>518</v>
      </c>
      <c r="I163" s="13" t="s">
        <v>530</v>
      </c>
      <c r="J163" s="13">
        <v>26562368</v>
      </c>
      <c r="K163" s="13">
        <v>30</v>
      </c>
      <c r="L163" s="13" t="s">
        <v>989</v>
      </c>
      <c r="M163" s="13" t="s">
        <v>990</v>
      </c>
      <c r="N163" s="13">
        <v>-85.434299999999993</v>
      </c>
      <c r="O163" s="13">
        <v>9.8849900000000002</v>
      </c>
    </row>
    <row r="164" spans="1:15" s="70" customFormat="1" x14ac:dyDescent="0.25">
      <c r="A164" s="13">
        <v>181</v>
      </c>
      <c r="B164" s="13">
        <v>2386</v>
      </c>
      <c r="C164" s="13" t="s">
        <v>1085</v>
      </c>
      <c r="D164" s="13" t="s">
        <v>620</v>
      </c>
      <c r="E164" s="13" t="s">
        <v>623</v>
      </c>
      <c r="F164" s="13" t="s">
        <v>160</v>
      </c>
      <c r="G164" s="13" t="s">
        <v>1085</v>
      </c>
      <c r="H164" s="13" t="s">
        <v>518</v>
      </c>
      <c r="I164" s="13" t="s">
        <v>530</v>
      </c>
      <c r="J164" s="13">
        <v>26878524</v>
      </c>
      <c r="K164" s="13">
        <v>7</v>
      </c>
      <c r="L164" s="13" t="s">
        <v>989</v>
      </c>
      <c r="M164" s="13" t="s">
        <v>990</v>
      </c>
      <c r="N164" s="13">
        <v>-85.370800000000003</v>
      </c>
      <c r="O164" s="13">
        <v>10.186</v>
      </c>
    </row>
    <row r="165" spans="1:15" s="70" customFormat="1" x14ac:dyDescent="0.25">
      <c r="A165" s="13">
        <v>89</v>
      </c>
      <c r="B165" s="13">
        <v>2387</v>
      </c>
      <c r="C165" s="13" t="s">
        <v>1086</v>
      </c>
      <c r="D165" s="13" t="s">
        <v>620</v>
      </c>
      <c r="E165" s="13" t="s">
        <v>623</v>
      </c>
      <c r="F165" s="13" t="s">
        <v>623</v>
      </c>
      <c r="G165" s="13" t="s">
        <v>1087</v>
      </c>
      <c r="H165" s="13" t="s">
        <v>518</v>
      </c>
      <c r="I165" s="13" t="s">
        <v>519</v>
      </c>
      <c r="J165" s="13">
        <v>85344578</v>
      </c>
      <c r="K165" s="13">
        <v>22</v>
      </c>
      <c r="L165" s="13" t="s">
        <v>989</v>
      </c>
      <c r="M165" s="13" t="s">
        <v>990</v>
      </c>
      <c r="N165" s="13">
        <v>-85.521063999999996</v>
      </c>
      <c r="O165" s="13">
        <v>10.150888</v>
      </c>
    </row>
    <row r="166" spans="1:15" s="70" customFormat="1" x14ac:dyDescent="0.25">
      <c r="A166" s="13">
        <v>271</v>
      </c>
      <c r="B166" s="13">
        <v>2388</v>
      </c>
      <c r="C166" s="13" t="s">
        <v>1088</v>
      </c>
      <c r="D166" s="13" t="s">
        <v>620</v>
      </c>
      <c r="E166" s="13" t="s">
        <v>633</v>
      </c>
      <c r="F166" s="13" t="s">
        <v>810</v>
      </c>
      <c r="G166" s="13" t="s">
        <v>245</v>
      </c>
      <c r="H166" s="13" t="s">
        <v>518</v>
      </c>
      <c r="I166" s="13" t="s">
        <v>530</v>
      </c>
      <c r="J166" s="13">
        <v>84437989</v>
      </c>
      <c r="K166" s="13">
        <v>3</v>
      </c>
      <c r="L166" s="13" t="s">
        <v>989</v>
      </c>
      <c r="M166" s="13" t="s">
        <v>990</v>
      </c>
      <c r="N166" s="13">
        <v>-85.192800000000005</v>
      </c>
      <c r="O166" s="13">
        <v>9.8056800000000006</v>
      </c>
    </row>
    <row r="167" spans="1:15" s="70" customFormat="1" x14ac:dyDescent="0.25">
      <c r="A167" s="13">
        <v>272</v>
      </c>
      <c r="B167" s="13">
        <v>2389</v>
      </c>
      <c r="C167" s="13" t="s">
        <v>1089</v>
      </c>
      <c r="D167" s="13" t="s">
        <v>620</v>
      </c>
      <c r="E167" s="13" t="s">
        <v>633</v>
      </c>
      <c r="F167" s="13" t="s">
        <v>810</v>
      </c>
      <c r="G167" s="13" t="s">
        <v>1089</v>
      </c>
      <c r="H167" s="13" t="s">
        <v>518</v>
      </c>
      <c r="I167" s="13" t="s">
        <v>530</v>
      </c>
      <c r="J167" s="13">
        <v>22064392</v>
      </c>
      <c r="K167" s="13">
        <v>17</v>
      </c>
      <c r="L167" s="13" t="s">
        <v>989</v>
      </c>
      <c r="M167" s="13" t="s">
        <v>990</v>
      </c>
      <c r="N167" s="13">
        <v>-85.190700000000007</v>
      </c>
      <c r="O167" s="17">
        <v>9.8337000000000003</v>
      </c>
    </row>
    <row r="168" spans="1:15" s="70" customFormat="1" x14ac:dyDescent="0.25">
      <c r="A168" s="13">
        <v>84</v>
      </c>
      <c r="B168" s="13">
        <v>2391</v>
      </c>
      <c r="C168" s="13" t="s">
        <v>1090</v>
      </c>
      <c r="D168" s="13" t="s">
        <v>620</v>
      </c>
      <c r="E168" s="13" t="s">
        <v>623</v>
      </c>
      <c r="F168" s="13" t="s">
        <v>623</v>
      </c>
      <c r="G168" s="13" t="s">
        <v>1091</v>
      </c>
      <c r="H168" s="13" t="s">
        <v>518</v>
      </c>
      <c r="I168" s="13" t="s">
        <v>519</v>
      </c>
      <c r="J168" s="13">
        <v>25140507</v>
      </c>
      <c r="K168" s="13">
        <v>6</v>
      </c>
      <c r="L168" s="13" t="s">
        <v>989</v>
      </c>
      <c r="M168" s="13" t="s">
        <v>990</v>
      </c>
      <c r="N168" s="13">
        <v>-85.535206000000002</v>
      </c>
      <c r="O168" s="17">
        <v>10.1203</v>
      </c>
    </row>
    <row r="169" spans="1:15" s="70" customFormat="1" x14ac:dyDescent="0.25">
      <c r="A169" s="13">
        <v>39</v>
      </c>
      <c r="B169" s="13">
        <v>2392</v>
      </c>
      <c r="C169" s="13" t="s">
        <v>1092</v>
      </c>
      <c r="D169" s="13" t="s">
        <v>620</v>
      </c>
      <c r="E169" s="13" t="s">
        <v>623</v>
      </c>
      <c r="F169" s="13" t="s">
        <v>744</v>
      </c>
      <c r="G169" s="13" t="s">
        <v>1092</v>
      </c>
      <c r="H169" s="13" t="s">
        <v>518</v>
      </c>
      <c r="I169" s="13" t="s">
        <v>530</v>
      </c>
      <c r="J169" s="13">
        <v>26568155</v>
      </c>
      <c r="K169" s="13">
        <v>55</v>
      </c>
      <c r="L169" s="13" t="s">
        <v>982</v>
      </c>
      <c r="M169" s="13" t="s">
        <v>983</v>
      </c>
      <c r="N169" s="13">
        <v>-85.643268000000006</v>
      </c>
      <c r="O169" s="17">
        <v>9.9106880000000004</v>
      </c>
    </row>
    <row r="170" spans="1:15" s="70" customFormat="1" x14ac:dyDescent="0.25">
      <c r="A170" s="13">
        <v>96</v>
      </c>
      <c r="B170" s="13">
        <v>2393</v>
      </c>
      <c r="C170" s="13" t="s">
        <v>329</v>
      </c>
      <c r="D170" s="13" t="s">
        <v>620</v>
      </c>
      <c r="E170" s="13" t="s">
        <v>623</v>
      </c>
      <c r="F170" s="13" t="s">
        <v>623</v>
      </c>
      <c r="G170" s="13" t="s">
        <v>329</v>
      </c>
      <c r="H170" s="13" t="s">
        <v>518</v>
      </c>
      <c r="I170" s="13" t="s">
        <v>519</v>
      </c>
      <c r="J170" s="13">
        <v>26851055</v>
      </c>
      <c r="K170" s="13">
        <v>81</v>
      </c>
      <c r="L170" s="13" t="s">
        <v>982</v>
      </c>
      <c r="M170" s="13" t="s">
        <v>983</v>
      </c>
      <c r="N170" s="13">
        <v>-85.506395999999995</v>
      </c>
      <c r="O170" s="17">
        <v>10.061814</v>
      </c>
    </row>
    <row r="171" spans="1:15" s="70" customFormat="1" x14ac:dyDescent="0.25">
      <c r="A171" s="13">
        <v>196</v>
      </c>
      <c r="B171" s="13">
        <v>2394</v>
      </c>
      <c r="C171" s="13" t="s">
        <v>283</v>
      </c>
      <c r="D171" s="13" t="s">
        <v>620</v>
      </c>
      <c r="E171" s="13" t="s">
        <v>623</v>
      </c>
      <c r="F171" s="13" t="s">
        <v>740</v>
      </c>
      <c r="G171" s="13" t="s">
        <v>283</v>
      </c>
      <c r="H171" s="13" t="s">
        <v>518</v>
      </c>
      <c r="I171" s="13" t="s">
        <v>530</v>
      </c>
      <c r="J171" s="13">
        <v>85663488</v>
      </c>
      <c r="K171" s="13">
        <v>3</v>
      </c>
      <c r="L171" s="13" t="s">
        <v>989</v>
      </c>
      <c r="M171" s="13" t="s">
        <v>990</v>
      </c>
      <c r="N171" s="13">
        <v>-85.343699999999998</v>
      </c>
      <c r="O171" s="17">
        <v>10.0823</v>
      </c>
    </row>
    <row r="172" spans="1:15" s="70" customFormat="1" x14ac:dyDescent="0.25">
      <c r="A172" s="13">
        <v>162</v>
      </c>
      <c r="B172" s="13">
        <v>2395</v>
      </c>
      <c r="C172" s="13" t="s">
        <v>1093</v>
      </c>
      <c r="D172" s="13" t="s">
        <v>620</v>
      </c>
      <c r="E172" s="13" t="s">
        <v>633</v>
      </c>
      <c r="F172" s="13" t="s">
        <v>810</v>
      </c>
      <c r="G172" s="13" t="s">
        <v>1093</v>
      </c>
      <c r="H172" s="13" t="s">
        <v>518</v>
      </c>
      <c r="I172" s="13" t="s">
        <v>530</v>
      </c>
      <c r="J172" s="13">
        <v>22019233</v>
      </c>
      <c r="K172" s="13">
        <v>25</v>
      </c>
      <c r="L172" s="13" t="s">
        <v>989</v>
      </c>
      <c r="M172" s="13" t="s">
        <v>990</v>
      </c>
      <c r="N172" s="13">
        <v>-85.395820999999998</v>
      </c>
      <c r="O172" s="17">
        <v>9.8592919999999999</v>
      </c>
    </row>
    <row r="173" spans="1:15" s="70" customFormat="1" x14ac:dyDescent="0.25">
      <c r="A173" s="13">
        <v>251</v>
      </c>
      <c r="B173" s="13">
        <v>2396</v>
      </c>
      <c r="C173" s="13" t="s">
        <v>1094</v>
      </c>
      <c r="D173" s="13" t="s">
        <v>620</v>
      </c>
      <c r="E173" s="13" t="s">
        <v>633</v>
      </c>
      <c r="F173" s="13" t="s">
        <v>810</v>
      </c>
      <c r="G173" s="13" t="s">
        <v>1094</v>
      </c>
      <c r="H173" s="13" t="s">
        <v>518</v>
      </c>
      <c r="I173" s="13" t="s">
        <v>530</v>
      </c>
      <c r="J173" s="13">
        <v>26551122</v>
      </c>
      <c r="K173" s="13">
        <v>34</v>
      </c>
      <c r="L173" s="13" t="s">
        <v>982</v>
      </c>
      <c r="M173" s="13" t="s">
        <v>983</v>
      </c>
      <c r="N173" s="13">
        <v>-85.227099999999993</v>
      </c>
      <c r="O173" s="17">
        <v>9.8681099999999997</v>
      </c>
    </row>
    <row r="174" spans="1:15" s="70" customFormat="1" x14ac:dyDescent="0.25">
      <c r="A174" s="13">
        <v>79</v>
      </c>
      <c r="B174" s="13">
        <v>2397</v>
      </c>
      <c r="C174" s="13" t="s">
        <v>1095</v>
      </c>
      <c r="D174" s="13" t="s">
        <v>620</v>
      </c>
      <c r="E174" s="13" t="s">
        <v>623</v>
      </c>
      <c r="F174" s="13" t="s">
        <v>623</v>
      </c>
      <c r="G174" s="13" t="s">
        <v>1095</v>
      </c>
      <c r="H174" s="13" t="s">
        <v>518</v>
      </c>
      <c r="I174" s="13" t="s">
        <v>519</v>
      </c>
      <c r="J174" s="13">
        <v>22065023</v>
      </c>
      <c r="K174" s="13">
        <v>46</v>
      </c>
      <c r="L174" s="13" t="s">
        <v>982</v>
      </c>
      <c r="M174" s="13" t="s">
        <v>983</v>
      </c>
      <c r="N174" s="13">
        <v>-85.540856000000005</v>
      </c>
      <c r="O174" s="17">
        <v>10.167498</v>
      </c>
    </row>
    <row r="175" spans="1:15" s="70" customFormat="1" x14ac:dyDescent="0.25">
      <c r="A175" s="13">
        <v>85</v>
      </c>
      <c r="B175" s="13">
        <v>2398</v>
      </c>
      <c r="C175" s="13" t="s">
        <v>1096</v>
      </c>
      <c r="D175" s="13" t="s">
        <v>620</v>
      </c>
      <c r="E175" s="13" t="s">
        <v>623</v>
      </c>
      <c r="F175" s="13" t="s">
        <v>742</v>
      </c>
      <c r="G175" s="13" t="s">
        <v>1096</v>
      </c>
      <c r="H175" s="13" t="s">
        <v>518</v>
      </c>
      <c r="I175" s="13" t="s">
        <v>530</v>
      </c>
      <c r="J175" s="13">
        <v>26854961</v>
      </c>
      <c r="K175" s="13">
        <v>6</v>
      </c>
      <c r="L175" s="13" t="s">
        <v>989</v>
      </c>
      <c r="M175" s="13" t="s">
        <v>990</v>
      </c>
      <c r="N175" s="13">
        <v>-85.533600000000007</v>
      </c>
      <c r="O175" s="17">
        <v>10.0145</v>
      </c>
    </row>
    <row r="176" spans="1:15" s="70" customFormat="1" x14ac:dyDescent="0.25">
      <c r="A176" s="13">
        <v>123</v>
      </c>
      <c r="B176" s="13">
        <v>2399</v>
      </c>
      <c r="C176" s="13" t="s">
        <v>1097</v>
      </c>
      <c r="D176" s="13" t="s">
        <v>620</v>
      </c>
      <c r="E176" s="13" t="s">
        <v>623</v>
      </c>
      <c r="F176" s="13" t="s">
        <v>160</v>
      </c>
      <c r="G176" s="13" t="s">
        <v>387</v>
      </c>
      <c r="H176" s="13" t="s">
        <v>518</v>
      </c>
      <c r="I176" s="13" t="s">
        <v>530</v>
      </c>
      <c r="J176" s="13">
        <v>26891187</v>
      </c>
      <c r="K176" s="13">
        <v>60</v>
      </c>
      <c r="L176" s="13" t="s">
        <v>982</v>
      </c>
      <c r="M176" s="13" t="s">
        <v>983</v>
      </c>
      <c r="N176" s="13">
        <v>-85.461699999999993</v>
      </c>
      <c r="O176" s="13">
        <v>10.233000000000001</v>
      </c>
    </row>
    <row r="177" spans="1:15" s="70" customFormat="1" x14ac:dyDescent="0.25">
      <c r="A177" s="13">
        <v>191</v>
      </c>
      <c r="B177" s="13">
        <v>2400</v>
      </c>
      <c r="C177" s="13" t="s">
        <v>1098</v>
      </c>
      <c r="D177" s="13" t="s">
        <v>620</v>
      </c>
      <c r="E177" s="13" t="s">
        <v>623</v>
      </c>
      <c r="F177" s="13" t="s">
        <v>740</v>
      </c>
      <c r="G177" s="13" t="s">
        <v>1098</v>
      </c>
      <c r="H177" s="13" t="s">
        <v>518</v>
      </c>
      <c r="I177" s="13" t="s">
        <v>530</v>
      </c>
      <c r="J177" s="13">
        <v>21008683</v>
      </c>
      <c r="K177" s="13">
        <v>31</v>
      </c>
      <c r="L177" s="13" t="s">
        <v>982</v>
      </c>
      <c r="M177" s="13" t="s">
        <v>983</v>
      </c>
      <c r="N177" s="13">
        <v>-85.351699999999994</v>
      </c>
      <c r="O177" s="17">
        <v>10.0679</v>
      </c>
    </row>
    <row r="178" spans="1:15" s="70" customFormat="1" x14ac:dyDescent="0.25">
      <c r="A178" s="13">
        <v>218</v>
      </c>
      <c r="B178" s="13">
        <v>2401</v>
      </c>
      <c r="C178" s="13" t="s">
        <v>1099</v>
      </c>
      <c r="D178" s="13" t="s">
        <v>620</v>
      </c>
      <c r="E178" s="13" t="s">
        <v>633</v>
      </c>
      <c r="F178" s="13" t="s">
        <v>810</v>
      </c>
      <c r="G178" s="13" t="s">
        <v>1099</v>
      </c>
      <c r="H178" s="13" t="s">
        <v>518</v>
      </c>
      <c r="I178" s="13" t="s">
        <v>530</v>
      </c>
      <c r="J178" s="13">
        <v>26558179</v>
      </c>
      <c r="K178" s="13">
        <v>15</v>
      </c>
      <c r="L178" s="13" t="s">
        <v>989</v>
      </c>
      <c r="M178" s="13" t="s">
        <v>990</v>
      </c>
      <c r="N178" s="13">
        <v>-85.297399999999996</v>
      </c>
      <c r="O178" s="17">
        <v>9.8162500000000001</v>
      </c>
    </row>
    <row r="179" spans="1:15" s="70" customFormat="1" x14ac:dyDescent="0.25">
      <c r="A179" s="13">
        <v>139</v>
      </c>
      <c r="B179" s="13">
        <v>2402</v>
      </c>
      <c r="C179" s="13" t="s">
        <v>236</v>
      </c>
      <c r="D179" s="13" t="s">
        <v>620</v>
      </c>
      <c r="E179" s="13" t="s">
        <v>629</v>
      </c>
      <c r="F179" s="13" t="s">
        <v>629</v>
      </c>
      <c r="G179" s="13" t="s">
        <v>236</v>
      </c>
      <c r="H179" s="13" t="s">
        <v>518</v>
      </c>
      <c r="I179" s="13" t="s">
        <v>530</v>
      </c>
      <c r="J179" s="13">
        <v>26599633</v>
      </c>
      <c r="K179" s="13">
        <v>31</v>
      </c>
      <c r="L179" s="13" t="s">
        <v>982</v>
      </c>
      <c r="M179" s="13" t="s">
        <v>983</v>
      </c>
      <c r="N179" s="13">
        <v>-85.430700000000002</v>
      </c>
      <c r="O179" s="17">
        <v>10.063010999999999</v>
      </c>
    </row>
    <row r="180" spans="1:15" s="70" customFormat="1" x14ac:dyDescent="0.25">
      <c r="A180" s="13">
        <v>155</v>
      </c>
      <c r="B180" s="13">
        <v>2403</v>
      </c>
      <c r="C180" s="13" t="s">
        <v>1100</v>
      </c>
      <c r="D180" s="13" t="s">
        <v>620</v>
      </c>
      <c r="E180" s="13" t="s">
        <v>623</v>
      </c>
      <c r="F180" s="13" t="s">
        <v>160</v>
      </c>
      <c r="G180" s="13" t="s">
        <v>1101</v>
      </c>
      <c r="H180" s="13" t="s">
        <v>518</v>
      </c>
      <c r="I180" s="13" t="s">
        <v>530</v>
      </c>
      <c r="J180" s="13">
        <v>26891136</v>
      </c>
      <c r="K180" s="13">
        <v>5</v>
      </c>
      <c r="L180" s="13" t="s">
        <v>989</v>
      </c>
      <c r="M180" s="13" t="s">
        <v>990</v>
      </c>
      <c r="N180" s="13">
        <v>-85.408199999999994</v>
      </c>
      <c r="O180" s="17">
        <v>10.202500000000001</v>
      </c>
    </row>
    <row r="181" spans="1:15" s="70" customFormat="1" x14ac:dyDescent="0.25">
      <c r="A181" s="13">
        <v>77</v>
      </c>
      <c r="B181" s="13">
        <v>2405</v>
      </c>
      <c r="C181" s="13" t="s">
        <v>1102</v>
      </c>
      <c r="D181" s="13" t="s">
        <v>620</v>
      </c>
      <c r="E181" s="13" t="s">
        <v>623</v>
      </c>
      <c r="F181" s="13" t="s">
        <v>623</v>
      </c>
      <c r="G181" s="13" t="s">
        <v>1103</v>
      </c>
      <c r="H181" s="13" t="s">
        <v>518</v>
      </c>
      <c r="I181" s="13" t="s">
        <v>519</v>
      </c>
      <c r="J181" s="13">
        <v>26849363</v>
      </c>
      <c r="K181" s="13">
        <v>65</v>
      </c>
      <c r="L181" s="13" t="s">
        <v>982</v>
      </c>
      <c r="M181" s="13" t="s">
        <v>983</v>
      </c>
      <c r="N181" s="13">
        <v>-85.542558999999997</v>
      </c>
      <c r="O181" s="13">
        <v>10.048927000000001</v>
      </c>
    </row>
    <row r="182" spans="1:15" s="70" customFormat="1" x14ac:dyDescent="0.25">
      <c r="A182" s="13">
        <v>81</v>
      </c>
      <c r="B182" s="13">
        <v>2407</v>
      </c>
      <c r="C182" s="13" t="s">
        <v>1104</v>
      </c>
      <c r="D182" s="13" t="s">
        <v>620</v>
      </c>
      <c r="E182" s="13" t="s">
        <v>623</v>
      </c>
      <c r="F182" s="13" t="s">
        <v>623</v>
      </c>
      <c r="G182" s="13" t="s">
        <v>1104</v>
      </c>
      <c r="H182" s="13" t="s">
        <v>518</v>
      </c>
      <c r="I182" s="13" t="s">
        <v>519</v>
      </c>
      <c r="J182" s="13">
        <v>84735781</v>
      </c>
      <c r="K182" s="13">
        <v>2</v>
      </c>
      <c r="L182" s="13" t="s">
        <v>989</v>
      </c>
      <c r="M182" s="13" t="s">
        <v>990</v>
      </c>
      <c r="N182" s="13">
        <v>-85.537869000000001</v>
      </c>
      <c r="O182" s="17">
        <v>10.081523000000001</v>
      </c>
    </row>
    <row r="183" spans="1:15" s="70" customFormat="1" x14ac:dyDescent="0.25">
      <c r="A183" s="13">
        <v>141</v>
      </c>
      <c r="B183" s="13">
        <v>2408</v>
      </c>
      <c r="C183" s="13" t="s">
        <v>1105</v>
      </c>
      <c r="D183" s="13" t="s">
        <v>620</v>
      </c>
      <c r="E183" s="13" t="s">
        <v>623</v>
      </c>
      <c r="F183" s="13" t="s">
        <v>623</v>
      </c>
      <c r="G183" s="13" t="s">
        <v>1106</v>
      </c>
      <c r="H183" s="13" t="s">
        <v>518</v>
      </c>
      <c r="I183" s="13" t="s">
        <v>519</v>
      </c>
      <c r="J183" s="13">
        <v>26867655</v>
      </c>
      <c r="K183" s="13">
        <v>70</v>
      </c>
      <c r="L183" s="13" t="s">
        <v>982</v>
      </c>
      <c r="M183" s="13" t="s">
        <v>983</v>
      </c>
      <c r="N183" s="13">
        <v>-85.430531000000002</v>
      </c>
      <c r="O183" s="13">
        <v>10.124855</v>
      </c>
    </row>
    <row r="184" spans="1:15" s="70" customFormat="1" x14ac:dyDescent="0.25">
      <c r="A184" s="13">
        <v>260</v>
      </c>
      <c r="B184" s="13">
        <v>2409</v>
      </c>
      <c r="C184" s="13" t="s">
        <v>255</v>
      </c>
      <c r="D184" s="13" t="s">
        <v>620</v>
      </c>
      <c r="E184" s="13" t="s">
        <v>633</v>
      </c>
      <c r="F184" s="13" t="s">
        <v>810</v>
      </c>
      <c r="G184" s="13" t="s">
        <v>255</v>
      </c>
      <c r="H184" s="13" t="s">
        <v>518</v>
      </c>
      <c r="I184" s="13" t="s">
        <v>530</v>
      </c>
      <c r="J184" s="13">
        <v>83770478</v>
      </c>
      <c r="K184" s="13">
        <v>3</v>
      </c>
      <c r="L184" s="13" t="s">
        <v>989</v>
      </c>
      <c r="M184" s="13" t="s">
        <v>990</v>
      </c>
      <c r="N184" s="13">
        <v>-85.206500000000005</v>
      </c>
      <c r="O184" s="17">
        <v>9.8766700000000007</v>
      </c>
    </row>
    <row r="185" spans="1:15" s="70" customFormat="1" x14ac:dyDescent="0.25">
      <c r="A185" s="13">
        <v>127</v>
      </c>
      <c r="B185" s="13">
        <v>2410</v>
      </c>
      <c r="C185" s="13" t="s">
        <v>850</v>
      </c>
      <c r="D185" s="13" t="s">
        <v>620</v>
      </c>
      <c r="E185" s="13" t="s">
        <v>623</v>
      </c>
      <c r="F185" s="13" t="s">
        <v>623</v>
      </c>
      <c r="G185" s="13" t="s">
        <v>745</v>
      </c>
      <c r="H185" s="13" t="s">
        <v>518</v>
      </c>
      <c r="I185" s="13" t="s">
        <v>519</v>
      </c>
      <c r="J185" s="13">
        <v>26855329</v>
      </c>
      <c r="K185" s="13">
        <v>934</v>
      </c>
      <c r="L185" s="13" t="s">
        <v>531</v>
      </c>
      <c r="M185" s="13" t="s">
        <v>532</v>
      </c>
      <c r="N185" s="13">
        <v>-85.453021000000007</v>
      </c>
      <c r="O185" s="13">
        <v>10.139877</v>
      </c>
    </row>
    <row r="186" spans="1:15" s="70" customFormat="1" x14ac:dyDescent="0.25">
      <c r="A186" s="13">
        <v>214</v>
      </c>
      <c r="B186" s="13">
        <v>2411</v>
      </c>
      <c r="C186" s="13" t="s">
        <v>1107</v>
      </c>
      <c r="D186" s="13" t="s">
        <v>620</v>
      </c>
      <c r="E186" s="13" t="s">
        <v>623</v>
      </c>
      <c r="F186" s="13" t="s">
        <v>624</v>
      </c>
      <c r="G186" s="13" t="s">
        <v>555</v>
      </c>
      <c r="H186" s="13" t="s">
        <v>518</v>
      </c>
      <c r="I186" s="13" t="s">
        <v>530</v>
      </c>
      <c r="J186" s="13">
        <v>26871033</v>
      </c>
      <c r="K186" s="13">
        <v>10</v>
      </c>
      <c r="L186" s="13" t="s">
        <v>989</v>
      </c>
      <c r="M186" s="13" t="s">
        <v>990</v>
      </c>
      <c r="N186" s="13">
        <v>-85.306299999999993</v>
      </c>
      <c r="O186" s="13">
        <v>10.141</v>
      </c>
    </row>
    <row r="187" spans="1:15" s="70" customFormat="1" x14ac:dyDescent="0.25">
      <c r="A187" s="13">
        <v>224</v>
      </c>
      <c r="B187" s="13">
        <v>2412</v>
      </c>
      <c r="C187" s="13" t="s">
        <v>240</v>
      </c>
      <c r="D187" s="13" t="s">
        <v>620</v>
      </c>
      <c r="E187" s="13" t="s">
        <v>633</v>
      </c>
      <c r="F187" s="13" t="s">
        <v>1069</v>
      </c>
      <c r="G187" s="13" t="s">
        <v>240</v>
      </c>
      <c r="H187" s="13" t="s">
        <v>518</v>
      </c>
      <c r="I187" s="13" t="s">
        <v>530</v>
      </c>
      <c r="J187" s="13">
        <v>22009122</v>
      </c>
      <c r="K187" s="13">
        <v>30</v>
      </c>
      <c r="L187" s="13" t="s">
        <v>989</v>
      </c>
      <c r="M187" s="13" t="s">
        <v>990</v>
      </c>
      <c r="N187" s="13">
        <v>-85.281599999999997</v>
      </c>
      <c r="O187" s="13">
        <v>9.9003899999999998</v>
      </c>
    </row>
    <row r="188" spans="1:15" s="70" customFormat="1" x14ac:dyDescent="0.25">
      <c r="A188" s="13">
        <v>264</v>
      </c>
      <c r="B188" s="13">
        <v>2413</v>
      </c>
      <c r="C188" s="13" t="s">
        <v>259</v>
      </c>
      <c r="D188" s="13" t="s">
        <v>620</v>
      </c>
      <c r="E188" s="13" t="s">
        <v>633</v>
      </c>
      <c r="F188" s="13" t="s">
        <v>634</v>
      </c>
      <c r="G188" s="13" t="s">
        <v>259</v>
      </c>
      <c r="H188" s="13" t="s">
        <v>518</v>
      </c>
      <c r="I188" s="13" t="s">
        <v>530</v>
      </c>
      <c r="J188" s="13">
        <v>26576199</v>
      </c>
      <c r="K188" s="13">
        <v>7</v>
      </c>
      <c r="L188" s="13" t="s">
        <v>989</v>
      </c>
      <c r="M188" s="13" t="s">
        <v>990</v>
      </c>
      <c r="N188" s="13">
        <v>-85.200500000000005</v>
      </c>
      <c r="O188" s="13">
        <v>10.039199999999999</v>
      </c>
    </row>
    <row r="189" spans="1:15" s="70" customFormat="1" x14ac:dyDescent="0.25">
      <c r="A189" s="13">
        <v>164</v>
      </c>
      <c r="B189" s="13">
        <v>2414</v>
      </c>
      <c r="C189" s="13" t="s">
        <v>240</v>
      </c>
      <c r="D189" s="13" t="s">
        <v>620</v>
      </c>
      <c r="E189" s="13" t="s">
        <v>629</v>
      </c>
      <c r="F189" s="13" t="s">
        <v>629</v>
      </c>
      <c r="G189" s="13" t="s">
        <v>240</v>
      </c>
      <c r="H189" s="13" t="s">
        <v>518</v>
      </c>
      <c r="I189" s="13" t="s">
        <v>530</v>
      </c>
      <c r="J189" s="13">
        <v>89382773</v>
      </c>
      <c r="K189" s="13">
        <v>8</v>
      </c>
      <c r="L189" s="13" t="s">
        <v>989</v>
      </c>
      <c r="M189" s="13" t="s">
        <v>990</v>
      </c>
      <c r="N189" s="147">
        <v>-85.394599999999997</v>
      </c>
      <c r="O189" s="147">
        <v>10.077999999999999</v>
      </c>
    </row>
    <row r="190" spans="1:15" s="70" customFormat="1" x14ac:dyDescent="0.25">
      <c r="A190" s="13">
        <v>146</v>
      </c>
      <c r="B190" s="13">
        <v>2415</v>
      </c>
      <c r="C190" s="13" t="s">
        <v>1108</v>
      </c>
      <c r="D190" s="13" t="s">
        <v>620</v>
      </c>
      <c r="E190" s="13" t="s">
        <v>629</v>
      </c>
      <c r="F190" s="13" t="s">
        <v>629</v>
      </c>
      <c r="G190" s="13" t="s">
        <v>1108</v>
      </c>
      <c r="H190" s="13" t="s">
        <v>518</v>
      </c>
      <c r="I190" s="13" t="s">
        <v>530</v>
      </c>
      <c r="J190" s="13">
        <v>26598283</v>
      </c>
      <c r="K190" s="13">
        <v>10</v>
      </c>
      <c r="L190" s="13" t="s">
        <v>989</v>
      </c>
      <c r="M190" s="13" t="s">
        <v>990</v>
      </c>
      <c r="N190" s="13">
        <v>-85.423000000000002</v>
      </c>
      <c r="O190" s="13">
        <v>10.019299999999999</v>
      </c>
    </row>
    <row r="191" spans="1:15" s="70" customFormat="1" x14ac:dyDescent="0.25">
      <c r="A191" s="13">
        <v>149</v>
      </c>
      <c r="B191" s="13">
        <v>2416</v>
      </c>
      <c r="C191" s="13" t="s">
        <v>628</v>
      </c>
      <c r="D191" s="13" t="s">
        <v>620</v>
      </c>
      <c r="E191" s="13" t="s">
        <v>629</v>
      </c>
      <c r="F191" s="13" t="s">
        <v>630</v>
      </c>
      <c r="G191" s="13" t="s">
        <v>630</v>
      </c>
      <c r="H191" s="13" t="s">
        <v>518</v>
      </c>
      <c r="I191" s="13" t="s">
        <v>530</v>
      </c>
      <c r="J191" s="13">
        <v>26599329</v>
      </c>
      <c r="K191" s="13">
        <v>118</v>
      </c>
      <c r="L191" s="13" t="s">
        <v>520</v>
      </c>
      <c r="M191" s="13" t="s">
        <v>521</v>
      </c>
      <c r="N191" s="147">
        <v>-85.419700000000006</v>
      </c>
      <c r="O191" s="147">
        <v>10.087199999999999</v>
      </c>
    </row>
    <row r="192" spans="1:15" s="70" customFormat="1" x14ac:dyDescent="0.25">
      <c r="A192" s="13">
        <v>153</v>
      </c>
      <c r="B192" s="13">
        <v>2417</v>
      </c>
      <c r="C192" s="13" t="s">
        <v>327</v>
      </c>
      <c r="D192" s="13" t="s">
        <v>620</v>
      </c>
      <c r="E192" s="13" t="s">
        <v>623</v>
      </c>
      <c r="F192" s="13" t="s">
        <v>740</v>
      </c>
      <c r="G192" s="13" t="s">
        <v>327</v>
      </c>
      <c r="H192" s="13" t="s">
        <v>518</v>
      </c>
      <c r="I192" s="13" t="s">
        <v>530</v>
      </c>
      <c r="J192" s="13">
        <v>89733368</v>
      </c>
      <c r="K192" s="13">
        <v>39</v>
      </c>
      <c r="L192" s="13" t="s">
        <v>982</v>
      </c>
      <c r="M192" s="13" t="s">
        <v>983</v>
      </c>
      <c r="N192" s="13">
        <v>-85.410899999999998</v>
      </c>
      <c r="O192" s="17">
        <v>10.106400000000001</v>
      </c>
    </row>
    <row r="193" spans="1:15" s="70" customFormat="1" x14ac:dyDescent="0.25">
      <c r="A193" s="13">
        <v>61</v>
      </c>
      <c r="B193" s="13">
        <v>2420</v>
      </c>
      <c r="C193" s="13" t="s">
        <v>1109</v>
      </c>
      <c r="D193" s="13" t="s">
        <v>620</v>
      </c>
      <c r="E193" s="13" t="s">
        <v>623</v>
      </c>
      <c r="F193" s="13" t="s">
        <v>623</v>
      </c>
      <c r="G193" s="13" t="s">
        <v>1109</v>
      </c>
      <c r="H193" s="13" t="s">
        <v>518</v>
      </c>
      <c r="I193" s="13" t="s">
        <v>519</v>
      </c>
      <c r="J193" s="13">
        <v>88410949</v>
      </c>
      <c r="K193" s="13">
        <v>8</v>
      </c>
      <c r="L193" s="13" t="s">
        <v>989</v>
      </c>
      <c r="M193" s="13" t="s">
        <v>990</v>
      </c>
      <c r="N193" s="13">
        <v>-85.571814000000003</v>
      </c>
      <c r="O193" s="13">
        <v>10.037986</v>
      </c>
    </row>
    <row r="194" spans="1:15" s="70" customFormat="1" x14ac:dyDescent="0.25">
      <c r="A194" s="13">
        <v>167</v>
      </c>
      <c r="B194" s="13">
        <v>2421</v>
      </c>
      <c r="C194" s="13" t="s">
        <v>1110</v>
      </c>
      <c r="D194" s="13" t="s">
        <v>620</v>
      </c>
      <c r="E194" s="13" t="s">
        <v>623</v>
      </c>
      <c r="F194" s="13" t="s">
        <v>160</v>
      </c>
      <c r="G194" s="13" t="s">
        <v>1110</v>
      </c>
      <c r="H194" s="13" t="s">
        <v>518</v>
      </c>
      <c r="I194" s="13" t="s">
        <v>530</v>
      </c>
      <c r="J194" s="13">
        <v>83202549</v>
      </c>
      <c r="K194" s="13">
        <v>5</v>
      </c>
      <c r="L194" s="13" t="s">
        <v>989</v>
      </c>
      <c r="M194" s="13" t="s">
        <v>990</v>
      </c>
      <c r="N194" s="13">
        <v>-85.392099999999999</v>
      </c>
      <c r="O194" s="13">
        <v>10.260899999999999</v>
      </c>
    </row>
    <row r="195" spans="1:15" s="70" customFormat="1" x14ac:dyDescent="0.25">
      <c r="A195" s="13">
        <v>160</v>
      </c>
      <c r="B195" s="13">
        <v>2422</v>
      </c>
      <c r="C195" s="13" t="s">
        <v>631</v>
      </c>
      <c r="D195" s="13" t="s">
        <v>620</v>
      </c>
      <c r="E195" s="13" t="s">
        <v>623</v>
      </c>
      <c r="F195" s="13" t="s">
        <v>160</v>
      </c>
      <c r="G195" s="13" t="s">
        <v>632</v>
      </c>
      <c r="H195" s="13" t="s">
        <v>518</v>
      </c>
      <c r="I195" s="13" t="s">
        <v>530</v>
      </c>
      <c r="J195" s="13">
        <v>26878001</v>
      </c>
      <c r="K195" s="13">
        <v>116</v>
      </c>
      <c r="L195" s="13" t="s">
        <v>520</v>
      </c>
      <c r="M195" s="13" t="s">
        <v>521</v>
      </c>
      <c r="N195" s="13">
        <v>-85.398431000000002</v>
      </c>
      <c r="O195" s="13">
        <v>10.238219000000001</v>
      </c>
    </row>
    <row r="196" spans="1:15" s="70" customFormat="1" x14ac:dyDescent="0.25">
      <c r="A196" s="13">
        <v>189</v>
      </c>
      <c r="B196" s="13">
        <v>2423</v>
      </c>
      <c r="C196" s="13" t="s">
        <v>1111</v>
      </c>
      <c r="D196" s="13" t="s">
        <v>620</v>
      </c>
      <c r="E196" s="13" t="s">
        <v>623</v>
      </c>
      <c r="F196" s="13" t="s">
        <v>740</v>
      </c>
      <c r="G196" s="13" t="s">
        <v>1112</v>
      </c>
      <c r="H196" s="13" t="s">
        <v>518</v>
      </c>
      <c r="I196" s="13" t="s">
        <v>530</v>
      </c>
      <c r="J196" s="13">
        <v>26591515</v>
      </c>
      <c r="K196" s="13">
        <v>50</v>
      </c>
      <c r="L196" s="13" t="s">
        <v>982</v>
      </c>
      <c r="M196" s="13" t="s">
        <v>983</v>
      </c>
      <c r="N196" s="13">
        <v>-85.352999999999994</v>
      </c>
      <c r="O196" s="17">
        <v>10.1502</v>
      </c>
    </row>
    <row r="197" spans="1:15" s="70" customFormat="1" x14ac:dyDescent="0.25">
      <c r="A197" s="13">
        <v>102</v>
      </c>
      <c r="B197" s="13">
        <v>2424</v>
      </c>
      <c r="C197" s="13" t="s">
        <v>851</v>
      </c>
      <c r="D197" s="13" t="s">
        <v>620</v>
      </c>
      <c r="E197" s="13" t="s">
        <v>623</v>
      </c>
      <c r="F197" s="13" t="s">
        <v>623</v>
      </c>
      <c r="G197" s="13" t="s">
        <v>746</v>
      </c>
      <c r="H197" s="13" t="s">
        <v>518</v>
      </c>
      <c r="I197" s="13" t="s">
        <v>519</v>
      </c>
      <c r="J197" s="13">
        <v>26860055</v>
      </c>
      <c r="K197" s="13">
        <v>152</v>
      </c>
      <c r="L197" s="13" t="s">
        <v>520</v>
      </c>
      <c r="M197" s="13" t="s">
        <v>521</v>
      </c>
      <c r="N197" s="13">
        <v>-85.500127000000006</v>
      </c>
      <c r="O197" s="13">
        <v>10.206629</v>
      </c>
    </row>
    <row r="198" spans="1:15" s="70" customFormat="1" x14ac:dyDescent="0.25">
      <c r="A198" s="13">
        <v>76</v>
      </c>
      <c r="B198" s="13">
        <v>2425</v>
      </c>
      <c r="C198" s="13" t="s">
        <v>1113</v>
      </c>
      <c r="D198" s="13" t="s">
        <v>620</v>
      </c>
      <c r="E198" s="13" t="s">
        <v>623</v>
      </c>
      <c r="F198" s="13" t="s">
        <v>742</v>
      </c>
      <c r="G198" s="13" t="s">
        <v>1113</v>
      </c>
      <c r="H198" s="13" t="s">
        <v>518</v>
      </c>
      <c r="I198" s="13" t="s">
        <v>530</v>
      </c>
      <c r="J198" s="13">
        <v>22065493</v>
      </c>
      <c r="K198" s="13">
        <v>24</v>
      </c>
      <c r="L198" s="13" t="s">
        <v>989</v>
      </c>
      <c r="M198" s="13" t="s">
        <v>990</v>
      </c>
      <c r="N198" s="13">
        <v>-85.544799999999995</v>
      </c>
      <c r="O198" s="13">
        <v>9.9762299999999993</v>
      </c>
    </row>
    <row r="199" spans="1:15" s="70" customFormat="1" x14ac:dyDescent="0.25">
      <c r="A199" s="13">
        <v>78</v>
      </c>
      <c r="B199" s="13">
        <v>2426</v>
      </c>
      <c r="C199" s="13" t="s">
        <v>1114</v>
      </c>
      <c r="D199" s="13" t="s">
        <v>620</v>
      </c>
      <c r="E199" s="13" t="s">
        <v>623</v>
      </c>
      <c r="F199" s="13" t="s">
        <v>742</v>
      </c>
      <c r="G199" s="13" t="s">
        <v>1114</v>
      </c>
      <c r="H199" s="13" t="s">
        <v>518</v>
      </c>
      <c r="I199" s="13" t="s">
        <v>530</v>
      </c>
      <c r="J199" s="13">
        <v>88704034</v>
      </c>
      <c r="K199" s="13">
        <v>1</v>
      </c>
      <c r="L199" s="13" t="s">
        <v>989</v>
      </c>
      <c r="M199" s="13" t="s">
        <v>990</v>
      </c>
      <c r="N199" s="13">
        <v>-85.542199999999994</v>
      </c>
      <c r="O199" s="13">
        <v>9.9576399999999996</v>
      </c>
    </row>
    <row r="200" spans="1:15" s="70" customFormat="1" x14ac:dyDescent="0.25">
      <c r="A200" s="13">
        <v>150</v>
      </c>
      <c r="B200" s="13">
        <v>2427</v>
      </c>
      <c r="C200" s="13" t="s">
        <v>852</v>
      </c>
      <c r="D200" s="13" t="s">
        <v>620</v>
      </c>
      <c r="E200" s="13" t="s">
        <v>629</v>
      </c>
      <c r="F200" s="13" t="s">
        <v>629</v>
      </c>
      <c r="G200" s="13" t="s">
        <v>629</v>
      </c>
      <c r="H200" s="13" t="s">
        <v>518</v>
      </c>
      <c r="I200" s="13" t="s">
        <v>530</v>
      </c>
      <c r="J200" s="13">
        <v>26599155</v>
      </c>
      <c r="K200" s="13">
        <v>342</v>
      </c>
      <c r="L200" s="13" t="s">
        <v>531</v>
      </c>
      <c r="M200" s="13" t="s">
        <v>532</v>
      </c>
      <c r="N200" s="13">
        <v>-85.419383999999994</v>
      </c>
      <c r="O200" s="13">
        <v>10.059563000000001</v>
      </c>
    </row>
    <row r="201" spans="1:15" s="70" customFormat="1" x14ac:dyDescent="0.25">
      <c r="A201" s="13">
        <v>87</v>
      </c>
      <c r="B201" s="13">
        <v>2428</v>
      </c>
      <c r="C201" s="13" t="s">
        <v>293</v>
      </c>
      <c r="D201" s="13" t="s">
        <v>620</v>
      </c>
      <c r="E201" s="13" t="s">
        <v>623</v>
      </c>
      <c r="F201" s="13" t="s">
        <v>623</v>
      </c>
      <c r="G201" s="13" t="s">
        <v>293</v>
      </c>
      <c r="H201" s="13" t="s">
        <v>518</v>
      </c>
      <c r="I201" s="13" t="s">
        <v>519</v>
      </c>
      <c r="J201" s="13">
        <v>83274832</v>
      </c>
      <c r="K201" s="13">
        <v>13</v>
      </c>
      <c r="L201" s="13" t="s">
        <v>989</v>
      </c>
      <c r="M201" s="13" t="s">
        <v>990</v>
      </c>
      <c r="N201" s="13">
        <v>-85.525909999999996</v>
      </c>
      <c r="O201" s="13">
        <v>10.186912</v>
      </c>
    </row>
    <row r="202" spans="1:15" s="70" customFormat="1" x14ac:dyDescent="0.25">
      <c r="A202" s="13">
        <v>259</v>
      </c>
      <c r="B202" s="13">
        <v>2429</v>
      </c>
      <c r="C202" s="13" t="s">
        <v>371</v>
      </c>
      <c r="D202" s="13" t="s">
        <v>620</v>
      </c>
      <c r="E202" s="13" t="s">
        <v>633</v>
      </c>
      <c r="F202" s="13" t="s">
        <v>634</v>
      </c>
      <c r="G202" s="13" t="s">
        <v>371</v>
      </c>
      <c r="H202" s="13" t="s">
        <v>518</v>
      </c>
      <c r="I202" s="13" t="s">
        <v>530</v>
      </c>
      <c r="J202" s="13">
        <v>26501631</v>
      </c>
      <c r="K202" s="13">
        <v>47</v>
      </c>
      <c r="L202" s="13" t="s">
        <v>982</v>
      </c>
      <c r="M202" s="13" t="s">
        <v>983</v>
      </c>
      <c r="N202" s="13">
        <v>-85.206900000000005</v>
      </c>
      <c r="O202" s="13">
        <v>9.9961699999999993</v>
      </c>
    </row>
    <row r="203" spans="1:15" s="70" customFormat="1" x14ac:dyDescent="0.25">
      <c r="A203" s="13">
        <v>145</v>
      </c>
      <c r="B203" s="13">
        <v>2430</v>
      </c>
      <c r="C203" s="13" t="s">
        <v>1115</v>
      </c>
      <c r="D203" s="13" t="s">
        <v>620</v>
      </c>
      <c r="E203" s="13" t="s">
        <v>623</v>
      </c>
      <c r="F203" s="13" t="s">
        <v>623</v>
      </c>
      <c r="G203" s="13" t="s">
        <v>840</v>
      </c>
      <c r="H203" s="13" t="s">
        <v>518</v>
      </c>
      <c r="I203" s="13" t="s">
        <v>519</v>
      </c>
      <c r="J203" s="13">
        <v>26867955</v>
      </c>
      <c r="K203" s="13">
        <v>47</v>
      </c>
      <c r="L203" s="13" t="s">
        <v>982</v>
      </c>
      <c r="M203" s="13" t="s">
        <v>983</v>
      </c>
      <c r="N203" s="13">
        <v>-85.423995000000005</v>
      </c>
      <c r="O203" s="17">
        <v>10.133582000000001</v>
      </c>
    </row>
    <row r="204" spans="1:15" s="70" customFormat="1" x14ac:dyDescent="0.25">
      <c r="A204" s="13">
        <v>158</v>
      </c>
      <c r="B204" s="13">
        <v>2431</v>
      </c>
      <c r="C204" s="13" t="s">
        <v>1116</v>
      </c>
      <c r="D204" s="13" t="s">
        <v>620</v>
      </c>
      <c r="E204" s="13" t="s">
        <v>629</v>
      </c>
      <c r="F204" s="13" t="s">
        <v>629</v>
      </c>
      <c r="G204" s="13" t="s">
        <v>1116</v>
      </c>
      <c r="H204" s="13" t="s">
        <v>518</v>
      </c>
      <c r="I204" s="13" t="s">
        <v>530</v>
      </c>
      <c r="J204" s="13">
        <v>26599585</v>
      </c>
      <c r="K204" s="13">
        <v>26</v>
      </c>
      <c r="L204" s="13" t="s">
        <v>989</v>
      </c>
      <c r="M204" s="13" t="s">
        <v>990</v>
      </c>
      <c r="N204" s="13">
        <v>-85.402100000000004</v>
      </c>
      <c r="O204" s="13">
        <v>10.0284</v>
      </c>
    </row>
    <row r="205" spans="1:15" s="70" customFormat="1" x14ac:dyDescent="0.25">
      <c r="A205" s="13">
        <v>55</v>
      </c>
      <c r="B205" s="13">
        <v>2432</v>
      </c>
      <c r="C205" s="13" t="s">
        <v>1117</v>
      </c>
      <c r="D205" s="13" t="s">
        <v>620</v>
      </c>
      <c r="E205" s="13" t="s">
        <v>623</v>
      </c>
      <c r="F205" s="13" t="s">
        <v>623</v>
      </c>
      <c r="G205" s="13" t="s">
        <v>1117</v>
      </c>
      <c r="H205" s="13" t="s">
        <v>518</v>
      </c>
      <c r="I205" s="13" t="s">
        <v>519</v>
      </c>
      <c r="J205" s="13">
        <v>85790992</v>
      </c>
      <c r="K205" s="13">
        <v>8</v>
      </c>
      <c r="L205" s="13" t="s">
        <v>989</v>
      </c>
      <c r="M205" s="13" t="s">
        <v>990</v>
      </c>
      <c r="N205" s="13">
        <v>-85.584337000000005</v>
      </c>
      <c r="O205" s="13">
        <v>10.019392</v>
      </c>
    </row>
    <row r="206" spans="1:15" s="70" customFormat="1" x14ac:dyDescent="0.25">
      <c r="A206" s="13">
        <v>193</v>
      </c>
      <c r="B206" s="13">
        <v>2433</v>
      </c>
      <c r="C206" s="13" t="s">
        <v>1118</v>
      </c>
      <c r="D206" s="13" t="s">
        <v>620</v>
      </c>
      <c r="E206" s="13" t="s">
        <v>633</v>
      </c>
      <c r="F206" s="13" t="s">
        <v>810</v>
      </c>
      <c r="G206" s="13" t="s">
        <v>610</v>
      </c>
      <c r="H206" s="13" t="s">
        <v>518</v>
      </c>
      <c r="I206" s="13" t="s">
        <v>530</v>
      </c>
      <c r="J206" s="13">
        <v>26558024</v>
      </c>
      <c r="K206" s="13">
        <v>25</v>
      </c>
      <c r="L206" s="13" t="s">
        <v>989</v>
      </c>
      <c r="M206" s="13" t="s">
        <v>990</v>
      </c>
      <c r="N206" s="13">
        <v>-85.347499999999997</v>
      </c>
      <c r="O206" s="13">
        <v>9.8503500000000006</v>
      </c>
    </row>
    <row r="207" spans="1:15" s="70" customFormat="1" x14ac:dyDescent="0.25">
      <c r="A207" s="13">
        <v>256</v>
      </c>
      <c r="B207" s="13">
        <v>2434</v>
      </c>
      <c r="C207" s="13" t="s">
        <v>1119</v>
      </c>
      <c r="D207" s="13" t="s">
        <v>620</v>
      </c>
      <c r="E207" s="13" t="s">
        <v>633</v>
      </c>
      <c r="F207" s="13" t="s">
        <v>634</v>
      </c>
      <c r="G207" s="13" t="s">
        <v>1120</v>
      </c>
      <c r="H207" s="13" t="s">
        <v>518</v>
      </c>
      <c r="I207" s="13" t="s">
        <v>530</v>
      </c>
      <c r="J207" s="13">
        <v>26501631</v>
      </c>
      <c r="K207" s="13">
        <v>45</v>
      </c>
      <c r="L207" s="13" t="s">
        <v>982</v>
      </c>
      <c r="M207" s="13" t="s">
        <v>983</v>
      </c>
      <c r="N207" s="13">
        <v>-85.214799999999997</v>
      </c>
      <c r="O207" s="13">
        <v>9.9704899999999999</v>
      </c>
    </row>
    <row r="208" spans="1:15" s="70" customFormat="1" x14ac:dyDescent="0.25">
      <c r="A208" s="13">
        <v>172</v>
      </c>
      <c r="B208" s="13">
        <v>2435</v>
      </c>
      <c r="C208" s="13" t="s">
        <v>1121</v>
      </c>
      <c r="D208" s="13" t="s">
        <v>620</v>
      </c>
      <c r="E208" s="13" t="s">
        <v>629</v>
      </c>
      <c r="F208" s="13" t="s">
        <v>1122</v>
      </c>
      <c r="G208" s="13" t="s">
        <v>1121</v>
      </c>
      <c r="H208" s="13" t="s">
        <v>518</v>
      </c>
      <c r="I208" s="13" t="s">
        <v>530</v>
      </c>
      <c r="J208" s="13">
        <v>25140009</v>
      </c>
      <c r="K208" s="13">
        <v>16</v>
      </c>
      <c r="L208" s="13" t="s">
        <v>989</v>
      </c>
      <c r="M208" s="13" t="s">
        <v>990</v>
      </c>
      <c r="N208" s="13">
        <v>-85.384</v>
      </c>
      <c r="O208" s="13">
        <v>10.0413</v>
      </c>
    </row>
    <row r="209" spans="1:15" s="70" customFormat="1" x14ac:dyDescent="0.25">
      <c r="A209" s="13">
        <v>163</v>
      </c>
      <c r="B209" s="13">
        <v>2436</v>
      </c>
      <c r="C209" s="13" t="s">
        <v>281</v>
      </c>
      <c r="D209" s="13" t="s">
        <v>620</v>
      </c>
      <c r="E209" s="13" t="s">
        <v>623</v>
      </c>
      <c r="F209" s="13" t="s">
        <v>740</v>
      </c>
      <c r="G209" s="13" t="s">
        <v>281</v>
      </c>
      <c r="H209" s="13" t="s">
        <v>518</v>
      </c>
      <c r="I209" s="13" t="s">
        <v>530</v>
      </c>
      <c r="J209" s="13">
        <v>26591990</v>
      </c>
      <c r="K209" s="13">
        <v>15</v>
      </c>
      <c r="L209" s="13" t="s">
        <v>989</v>
      </c>
      <c r="M209" s="13" t="s">
        <v>990</v>
      </c>
      <c r="N209" s="13">
        <v>-85.395099999999999</v>
      </c>
      <c r="O209" s="13">
        <v>10.1005</v>
      </c>
    </row>
    <row r="210" spans="1:15" s="70" customFormat="1" x14ac:dyDescent="0.25">
      <c r="A210" s="13">
        <v>49</v>
      </c>
      <c r="B210" s="13">
        <v>2437</v>
      </c>
      <c r="C210" s="13" t="s">
        <v>1123</v>
      </c>
      <c r="D210" s="13" t="s">
        <v>620</v>
      </c>
      <c r="E210" s="13" t="s">
        <v>623</v>
      </c>
      <c r="F210" s="13" t="s">
        <v>623</v>
      </c>
      <c r="G210" s="13" t="s">
        <v>1124</v>
      </c>
      <c r="H210" s="13" t="s">
        <v>518</v>
      </c>
      <c r="I210" s="13" t="s">
        <v>519</v>
      </c>
      <c r="J210" s="13">
        <v>88143334</v>
      </c>
      <c r="K210" s="13">
        <v>9</v>
      </c>
      <c r="L210" s="13" t="s">
        <v>989</v>
      </c>
      <c r="M210" s="13" t="s">
        <v>990</v>
      </c>
      <c r="N210" s="13">
        <v>-85.592332999999996</v>
      </c>
      <c r="O210" s="13">
        <v>9.9657689999999999</v>
      </c>
    </row>
    <row r="211" spans="1:15" s="70" customFormat="1" x14ac:dyDescent="0.25">
      <c r="A211" s="13">
        <v>199</v>
      </c>
      <c r="B211" s="13">
        <v>2438</v>
      </c>
      <c r="C211" s="13" t="s">
        <v>1125</v>
      </c>
      <c r="D211" s="13" t="s">
        <v>620</v>
      </c>
      <c r="E211" s="13" t="s">
        <v>623</v>
      </c>
      <c r="F211" s="13" t="s">
        <v>160</v>
      </c>
      <c r="G211" s="13" t="s">
        <v>1125</v>
      </c>
      <c r="H211" s="13" t="s">
        <v>518</v>
      </c>
      <c r="I211" s="13" t="s">
        <v>530</v>
      </c>
      <c r="J211" s="13">
        <v>26981212</v>
      </c>
      <c r="K211" s="13">
        <v>60</v>
      </c>
      <c r="L211" s="13" t="s">
        <v>982</v>
      </c>
      <c r="M211" s="13" t="s">
        <v>983</v>
      </c>
      <c r="N211" s="13">
        <v>-85.338499999999996</v>
      </c>
      <c r="O211" s="13">
        <v>10.284800000000001</v>
      </c>
    </row>
    <row r="212" spans="1:15" s="70" customFormat="1" x14ac:dyDescent="0.25">
      <c r="A212" s="13">
        <v>204</v>
      </c>
      <c r="B212" s="13">
        <v>2439</v>
      </c>
      <c r="C212" s="13" t="s">
        <v>385</v>
      </c>
      <c r="D212" s="13" t="s">
        <v>620</v>
      </c>
      <c r="E212" s="13" t="s">
        <v>633</v>
      </c>
      <c r="F212" s="13" t="s">
        <v>810</v>
      </c>
      <c r="G212" s="13" t="s">
        <v>385</v>
      </c>
      <c r="H212" s="13" t="s">
        <v>518</v>
      </c>
      <c r="I212" s="13" t="s">
        <v>530</v>
      </c>
      <c r="J212" s="13">
        <v>26558263</v>
      </c>
      <c r="K212" s="13">
        <v>28</v>
      </c>
      <c r="L212" s="13" t="s">
        <v>989</v>
      </c>
      <c r="M212" s="13" t="s">
        <v>990</v>
      </c>
      <c r="N212" s="13">
        <v>-85.330299999999994</v>
      </c>
      <c r="O212" s="17">
        <v>9.8355999999999995</v>
      </c>
    </row>
    <row r="213" spans="1:15" s="70" customFormat="1" x14ac:dyDescent="0.25">
      <c r="A213" s="13">
        <v>59</v>
      </c>
      <c r="B213" s="13">
        <v>2440</v>
      </c>
      <c r="C213" s="13" t="s">
        <v>385</v>
      </c>
      <c r="D213" s="13" t="s">
        <v>620</v>
      </c>
      <c r="E213" s="13" t="s">
        <v>623</v>
      </c>
      <c r="F213" s="13" t="s">
        <v>747</v>
      </c>
      <c r="G213" s="13" t="s">
        <v>385</v>
      </c>
      <c r="H213" s="13" t="s">
        <v>518</v>
      </c>
      <c r="I213" s="13" t="s">
        <v>530</v>
      </c>
      <c r="J213" s="13">
        <v>88673675</v>
      </c>
      <c r="K213" s="13">
        <v>4</v>
      </c>
      <c r="L213" s="13" t="s">
        <v>989</v>
      </c>
      <c r="M213" s="13" t="s">
        <v>990</v>
      </c>
      <c r="N213" s="13">
        <v>-85.574287999999996</v>
      </c>
      <c r="O213" s="13">
        <v>9.9498110000000004</v>
      </c>
    </row>
    <row r="214" spans="1:15" s="70" customFormat="1" x14ac:dyDescent="0.25">
      <c r="A214" s="13">
        <v>198</v>
      </c>
      <c r="B214" s="13">
        <v>2441</v>
      </c>
      <c r="C214" s="13" t="s">
        <v>1126</v>
      </c>
      <c r="D214" s="13" t="s">
        <v>620</v>
      </c>
      <c r="E214" s="13" t="s">
        <v>623</v>
      </c>
      <c r="F214" s="13" t="s">
        <v>740</v>
      </c>
      <c r="G214" s="13" t="s">
        <v>1127</v>
      </c>
      <c r="H214" s="13" t="s">
        <v>518</v>
      </c>
      <c r="I214" s="13" t="s">
        <v>530</v>
      </c>
      <c r="J214" s="13">
        <v>26591419</v>
      </c>
      <c r="K214" s="13">
        <v>48</v>
      </c>
      <c r="L214" s="13" t="s">
        <v>982</v>
      </c>
      <c r="M214" s="13" t="s">
        <v>983</v>
      </c>
      <c r="N214" s="13">
        <v>-85.341999999999999</v>
      </c>
      <c r="O214" s="17">
        <v>10.117900000000001</v>
      </c>
    </row>
    <row r="215" spans="1:15" s="70" customFormat="1" x14ac:dyDescent="0.25">
      <c r="A215" s="13">
        <v>190</v>
      </c>
      <c r="B215" s="13">
        <v>2442</v>
      </c>
      <c r="C215" s="13" t="s">
        <v>1128</v>
      </c>
      <c r="D215" s="13" t="s">
        <v>620</v>
      </c>
      <c r="E215" s="13" t="s">
        <v>623</v>
      </c>
      <c r="F215" s="13" t="s">
        <v>160</v>
      </c>
      <c r="G215" s="13" t="s">
        <v>1128</v>
      </c>
      <c r="H215" s="13" t="s">
        <v>518</v>
      </c>
      <c r="I215" s="13" t="s">
        <v>530</v>
      </c>
      <c r="J215" s="13">
        <v>26981039</v>
      </c>
      <c r="K215" s="13">
        <v>11</v>
      </c>
      <c r="L215" s="13" t="s">
        <v>989</v>
      </c>
      <c r="M215" s="13" t="s">
        <v>990</v>
      </c>
      <c r="N215" s="13">
        <v>-85.352000000000004</v>
      </c>
      <c r="O215" s="13">
        <v>10.3139</v>
      </c>
    </row>
    <row r="216" spans="1:15" s="70" customFormat="1" x14ac:dyDescent="0.25">
      <c r="A216" s="13">
        <v>262</v>
      </c>
      <c r="B216" s="13">
        <v>2443</v>
      </c>
      <c r="C216" s="13" t="s">
        <v>1129</v>
      </c>
      <c r="D216" s="13" t="s">
        <v>620</v>
      </c>
      <c r="E216" s="13" t="s">
        <v>633</v>
      </c>
      <c r="F216" s="13" t="s">
        <v>634</v>
      </c>
      <c r="G216" s="13" t="s">
        <v>1129</v>
      </c>
      <c r="H216" s="13" t="s">
        <v>518</v>
      </c>
      <c r="I216" s="13" t="s">
        <v>530</v>
      </c>
      <c r="J216" s="13">
        <v>26576034</v>
      </c>
      <c r="K216" s="13">
        <v>20</v>
      </c>
      <c r="L216" s="13" t="s">
        <v>989</v>
      </c>
      <c r="M216" s="13" t="s">
        <v>990</v>
      </c>
      <c r="N216" s="13">
        <v>-85.201400000000007</v>
      </c>
      <c r="O216" s="13">
        <v>10.024699999999999</v>
      </c>
    </row>
    <row r="217" spans="1:15" s="70" customFormat="1" x14ac:dyDescent="0.25">
      <c r="A217" s="13">
        <v>118</v>
      </c>
      <c r="B217" s="13">
        <v>2444</v>
      </c>
      <c r="C217" s="13" t="s">
        <v>277</v>
      </c>
      <c r="D217" s="13" t="s">
        <v>620</v>
      </c>
      <c r="E217" s="13" t="s">
        <v>623</v>
      </c>
      <c r="F217" s="13" t="s">
        <v>742</v>
      </c>
      <c r="G217" s="13" t="s">
        <v>277</v>
      </c>
      <c r="H217" s="13" t="s">
        <v>518</v>
      </c>
      <c r="I217" s="13" t="s">
        <v>530</v>
      </c>
      <c r="J217" s="13">
        <v>89937765</v>
      </c>
      <c r="K217" s="13">
        <v>13</v>
      </c>
      <c r="L217" s="13" t="s">
        <v>989</v>
      </c>
      <c r="M217" s="13" t="s">
        <v>990</v>
      </c>
      <c r="N217" s="13">
        <v>-85.474400000000003</v>
      </c>
      <c r="O217" s="13">
        <v>9.9985499999999998</v>
      </c>
    </row>
    <row r="218" spans="1:15" s="70" customFormat="1" x14ac:dyDescent="0.25">
      <c r="A218" s="13">
        <v>252</v>
      </c>
      <c r="B218" s="13">
        <v>2445</v>
      </c>
      <c r="C218" s="13" t="s">
        <v>253</v>
      </c>
      <c r="D218" s="13" t="s">
        <v>620</v>
      </c>
      <c r="E218" s="13" t="s">
        <v>633</v>
      </c>
      <c r="F218" s="13" t="s">
        <v>810</v>
      </c>
      <c r="G218" s="13" t="s">
        <v>253</v>
      </c>
      <c r="H218" s="13" t="s">
        <v>518</v>
      </c>
      <c r="I218" s="13" t="s">
        <v>530</v>
      </c>
      <c r="J218" s="13">
        <v>26551060</v>
      </c>
      <c r="K218" s="13">
        <v>14</v>
      </c>
      <c r="L218" s="13" t="s">
        <v>989</v>
      </c>
      <c r="M218" s="13" t="s">
        <v>990</v>
      </c>
      <c r="N218" s="13">
        <v>-85.226799999999997</v>
      </c>
      <c r="O218" s="13">
        <v>9.7692099999999993</v>
      </c>
    </row>
    <row r="219" spans="1:15" s="70" customFormat="1" x14ac:dyDescent="0.25">
      <c r="A219" s="13">
        <v>229</v>
      </c>
      <c r="B219" s="13">
        <v>2446</v>
      </c>
      <c r="C219" s="13" t="s">
        <v>646</v>
      </c>
      <c r="D219" s="13" t="s">
        <v>620</v>
      </c>
      <c r="E219" s="13" t="s">
        <v>633</v>
      </c>
      <c r="F219" s="13" t="s">
        <v>1069</v>
      </c>
      <c r="G219" s="13" t="s">
        <v>646</v>
      </c>
      <c r="H219" s="13" t="s">
        <v>518</v>
      </c>
      <c r="I219" s="13" t="s">
        <v>530</v>
      </c>
      <c r="J219" s="13">
        <v>88801834</v>
      </c>
      <c r="K219" s="13">
        <v>5</v>
      </c>
      <c r="L219" s="13" t="s">
        <v>989</v>
      </c>
      <c r="M219" s="13" t="s">
        <v>990</v>
      </c>
      <c r="N219" s="13">
        <v>-85.275300000000001</v>
      </c>
      <c r="O219" s="13">
        <v>9.8815500000000007</v>
      </c>
    </row>
    <row r="220" spans="1:15" s="70" customFormat="1" x14ac:dyDescent="0.25">
      <c r="A220" s="13">
        <v>219</v>
      </c>
      <c r="B220" s="13">
        <v>2447</v>
      </c>
      <c r="C220" s="13" t="s">
        <v>1130</v>
      </c>
      <c r="D220" s="13" t="s">
        <v>620</v>
      </c>
      <c r="E220" s="13" t="s">
        <v>623</v>
      </c>
      <c r="F220" s="13" t="s">
        <v>624</v>
      </c>
      <c r="G220" s="13" t="s">
        <v>624</v>
      </c>
      <c r="H220" s="13" t="s">
        <v>518</v>
      </c>
      <c r="I220" s="13" t="s">
        <v>530</v>
      </c>
      <c r="J220" s="13">
        <v>26870164</v>
      </c>
      <c r="K220" s="13">
        <v>43</v>
      </c>
      <c r="L220" s="13" t="s">
        <v>982</v>
      </c>
      <c r="M220" s="13" t="s">
        <v>983</v>
      </c>
      <c r="N220" s="13">
        <v>-85.297300000000007</v>
      </c>
      <c r="O220" s="13">
        <v>10.185499999999999</v>
      </c>
    </row>
    <row r="221" spans="1:15" s="70" customFormat="1" x14ac:dyDescent="0.25">
      <c r="A221" s="13">
        <v>94</v>
      </c>
      <c r="B221" s="13">
        <v>2448</v>
      </c>
      <c r="C221" s="13" t="s">
        <v>1131</v>
      </c>
      <c r="D221" s="13" t="s">
        <v>620</v>
      </c>
      <c r="E221" s="13" t="s">
        <v>623</v>
      </c>
      <c r="F221" s="13" t="s">
        <v>623</v>
      </c>
      <c r="G221" s="13" t="s">
        <v>1132</v>
      </c>
      <c r="H221" s="13" t="s">
        <v>518</v>
      </c>
      <c r="I221" s="13" t="s">
        <v>519</v>
      </c>
      <c r="J221" s="13">
        <v>84399313</v>
      </c>
      <c r="K221" s="13">
        <v>60</v>
      </c>
      <c r="L221" s="13" t="s">
        <v>982</v>
      </c>
      <c r="M221" s="13" t="s">
        <v>983</v>
      </c>
      <c r="N221" s="13">
        <v>-85.507946000000004</v>
      </c>
      <c r="O221" s="13">
        <v>10.110614</v>
      </c>
    </row>
    <row r="222" spans="1:15" s="70" customFormat="1" x14ac:dyDescent="0.25">
      <c r="A222" s="13">
        <v>277</v>
      </c>
      <c r="B222" s="13">
        <v>2449</v>
      </c>
      <c r="C222" s="13" t="s">
        <v>1133</v>
      </c>
      <c r="D222" s="13" t="s">
        <v>620</v>
      </c>
      <c r="E222" s="13" t="s">
        <v>633</v>
      </c>
      <c r="F222" s="13" t="s">
        <v>634</v>
      </c>
      <c r="G222" s="13" t="s">
        <v>1133</v>
      </c>
      <c r="H222" s="13" t="s">
        <v>518</v>
      </c>
      <c r="I222" s="13" t="s">
        <v>530</v>
      </c>
      <c r="J222" s="13">
        <v>26502999</v>
      </c>
      <c r="K222" s="13">
        <v>5</v>
      </c>
      <c r="L222" s="13" t="s">
        <v>989</v>
      </c>
      <c r="M222" s="13" t="s">
        <v>990</v>
      </c>
      <c r="N222" s="13">
        <v>-85.18</v>
      </c>
      <c r="O222" s="13">
        <v>10.002599999999999</v>
      </c>
    </row>
    <row r="223" spans="1:15" s="70" customFormat="1" x14ac:dyDescent="0.25">
      <c r="A223" s="13">
        <v>48</v>
      </c>
      <c r="B223" s="13">
        <v>2450</v>
      </c>
      <c r="C223" s="13" t="s">
        <v>1134</v>
      </c>
      <c r="D223" s="13" t="s">
        <v>620</v>
      </c>
      <c r="E223" s="13" t="s">
        <v>623</v>
      </c>
      <c r="F223" s="13" t="s">
        <v>623</v>
      </c>
      <c r="G223" s="13" t="s">
        <v>1135</v>
      </c>
      <c r="H223" s="13" t="s">
        <v>518</v>
      </c>
      <c r="I223" s="13" t="s">
        <v>519</v>
      </c>
      <c r="J223" s="13">
        <v>83949651</v>
      </c>
      <c r="K223" s="13">
        <v>8</v>
      </c>
      <c r="L223" s="13" t="s">
        <v>989</v>
      </c>
      <c r="M223" s="13" t="s">
        <v>990</v>
      </c>
      <c r="N223" s="13">
        <v>-85.599316000000002</v>
      </c>
      <c r="O223" s="13">
        <v>10.048518</v>
      </c>
    </row>
    <row r="224" spans="1:15" s="70" customFormat="1" x14ac:dyDescent="0.25">
      <c r="A224" s="13">
        <v>201</v>
      </c>
      <c r="B224" s="13">
        <v>2451</v>
      </c>
      <c r="C224" s="13" t="s">
        <v>273</v>
      </c>
      <c r="D224" s="13" t="s">
        <v>620</v>
      </c>
      <c r="E224" s="13" t="s">
        <v>633</v>
      </c>
      <c r="F224" s="13" t="s">
        <v>269</v>
      </c>
      <c r="G224" s="13" t="s">
        <v>273</v>
      </c>
      <c r="H224" s="13" t="s">
        <v>518</v>
      </c>
      <c r="I224" s="13" t="s">
        <v>530</v>
      </c>
      <c r="J224" s="13">
        <v>26563083</v>
      </c>
      <c r="K224" s="13">
        <v>21</v>
      </c>
      <c r="L224" s="13" t="s">
        <v>989</v>
      </c>
      <c r="M224" s="13" t="s">
        <v>990</v>
      </c>
      <c r="N224" s="13">
        <v>-85.3352</v>
      </c>
      <c r="O224" s="17">
        <v>9.9468099999999993</v>
      </c>
    </row>
    <row r="225" spans="1:15" s="70" customFormat="1" x14ac:dyDescent="0.25">
      <c r="A225" s="13">
        <v>220</v>
      </c>
      <c r="B225" s="13">
        <v>2452</v>
      </c>
      <c r="C225" s="13" t="s">
        <v>1136</v>
      </c>
      <c r="D225" s="13" t="s">
        <v>620</v>
      </c>
      <c r="E225" s="13" t="s">
        <v>623</v>
      </c>
      <c r="F225" s="13" t="s">
        <v>624</v>
      </c>
      <c r="G225" s="13" t="s">
        <v>1137</v>
      </c>
      <c r="H225" s="13" t="s">
        <v>518</v>
      </c>
      <c r="I225" s="13" t="s">
        <v>530</v>
      </c>
      <c r="J225" s="13">
        <v>21002872</v>
      </c>
      <c r="K225" s="13">
        <v>13</v>
      </c>
      <c r="L225" s="13" t="s">
        <v>989</v>
      </c>
      <c r="M225" s="13" t="s">
        <v>990</v>
      </c>
      <c r="N225" s="13">
        <v>-85.295199999999994</v>
      </c>
      <c r="O225" s="17">
        <v>10.2263</v>
      </c>
    </row>
    <row r="226" spans="1:15" s="70" customFormat="1" x14ac:dyDescent="0.25">
      <c r="A226" s="13">
        <v>169</v>
      </c>
      <c r="B226" s="13">
        <v>2453</v>
      </c>
      <c r="C226" s="13" t="s">
        <v>1138</v>
      </c>
      <c r="D226" s="13" t="s">
        <v>620</v>
      </c>
      <c r="E226" s="13" t="s">
        <v>623</v>
      </c>
      <c r="F226" s="13" t="s">
        <v>160</v>
      </c>
      <c r="G226" s="13" t="s">
        <v>1138</v>
      </c>
      <c r="H226" s="13" t="s">
        <v>518</v>
      </c>
      <c r="I226" s="13" t="s">
        <v>530</v>
      </c>
      <c r="J226" s="13">
        <v>83475492</v>
      </c>
      <c r="K226" s="13">
        <v>19</v>
      </c>
      <c r="L226" s="13" t="s">
        <v>989</v>
      </c>
      <c r="M226" s="13" t="s">
        <v>990</v>
      </c>
      <c r="N226" s="13">
        <v>-85.388300000000001</v>
      </c>
      <c r="O226" s="17">
        <v>10.318300000000001</v>
      </c>
    </row>
    <row r="227" spans="1:15" s="70" customFormat="1" x14ac:dyDescent="0.25">
      <c r="A227" s="13">
        <v>113</v>
      </c>
      <c r="B227" s="13">
        <v>2454</v>
      </c>
      <c r="C227" s="13" t="s">
        <v>1139</v>
      </c>
      <c r="D227" s="13" t="s">
        <v>620</v>
      </c>
      <c r="E227" s="13" t="s">
        <v>623</v>
      </c>
      <c r="F227" s="13" t="s">
        <v>623</v>
      </c>
      <c r="G227" s="13" t="s">
        <v>1140</v>
      </c>
      <c r="H227" s="13" t="s">
        <v>518</v>
      </c>
      <c r="I227" s="13" t="s">
        <v>519</v>
      </c>
      <c r="J227" s="13">
        <v>26867979</v>
      </c>
      <c r="K227" s="13">
        <v>53</v>
      </c>
      <c r="L227" s="13" t="s">
        <v>982</v>
      </c>
      <c r="M227" s="13" t="s">
        <v>983</v>
      </c>
      <c r="N227" s="13">
        <v>-85.484392</v>
      </c>
      <c r="O227" s="17">
        <v>10.186097</v>
      </c>
    </row>
    <row r="228" spans="1:15" s="70" customFormat="1" x14ac:dyDescent="0.25">
      <c r="A228" s="13">
        <v>86</v>
      </c>
      <c r="B228" s="13">
        <v>2455</v>
      </c>
      <c r="C228" s="13" t="s">
        <v>747</v>
      </c>
      <c r="D228" s="13" t="s">
        <v>620</v>
      </c>
      <c r="E228" s="13" t="s">
        <v>623</v>
      </c>
      <c r="F228" s="13" t="s">
        <v>747</v>
      </c>
      <c r="G228" s="13" t="s">
        <v>747</v>
      </c>
      <c r="H228" s="13" t="s">
        <v>518</v>
      </c>
      <c r="I228" s="13" t="s">
        <v>530</v>
      </c>
      <c r="J228" s="13">
        <v>26560155</v>
      </c>
      <c r="K228" s="13">
        <v>113</v>
      </c>
      <c r="L228" s="13" t="s">
        <v>520</v>
      </c>
      <c r="M228" s="13" t="s">
        <v>521</v>
      </c>
      <c r="N228" s="13">
        <v>-85.527248</v>
      </c>
      <c r="O228" s="13">
        <v>9.8813879999999994</v>
      </c>
    </row>
    <row r="229" spans="1:15" s="70" customFormat="1" x14ac:dyDescent="0.25">
      <c r="A229" s="13">
        <v>140</v>
      </c>
      <c r="B229" s="13">
        <v>2456</v>
      </c>
      <c r="C229" s="13" t="s">
        <v>853</v>
      </c>
      <c r="D229" s="13" t="s">
        <v>620</v>
      </c>
      <c r="E229" s="13" t="s">
        <v>623</v>
      </c>
      <c r="F229" s="13" t="s">
        <v>160</v>
      </c>
      <c r="G229" s="13" t="s">
        <v>160</v>
      </c>
      <c r="H229" s="13" t="s">
        <v>518</v>
      </c>
      <c r="I229" s="13" t="s">
        <v>530</v>
      </c>
      <c r="J229" s="13">
        <v>26891346</v>
      </c>
      <c r="K229" s="13">
        <v>92</v>
      </c>
      <c r="L229" s="13" t="s">
        <v>520</v>
      </c>
      <c r="M229" s="13" t="s">
        <v>521</v>
      </c>
      <c r="N229" s="13">
        <v>-85.430599999999998</v>
      </c>
      <c r="O229" s="13">
        <v>10.1982</v>
      </c>
    </row>
    <row r="230" spans="1:15" s="70" customFormat="1" x14ac:dyDescent="0.25">
      <c r="A230" s="13">
        <v>241</v>
      </c>
      <c r="B230" s="13">
        <v>2457</v>
      </c>
      <c r="C230" s="13" t="s">
        <v>420</v>
      </c>
      <c r="D230" s="13" t="s">
        <v>620</v>
      </c>
      <c r="E230" s="13" t="s">
        <v>633</v>
      </c>
      <c r="F230" s="13" t="s">
        <v>810</v>
      </c>
      <c r="G230" s="13" t="s">
        <v>1141</v>
      </c>
      <c r="H230" s="13" t="s">
        <v>518</v>
      </c>
      <c r="I230" s="13" t="s">
        <v>530</v>
      </c>
      <c r="J230" s="13">
        <v>26551041</v>
      </c>
      <c r="K230" s="13">
        <v>75</v>
      </c>
      <c r="L230" s="13" t="s">
        <v>982</v>
      </c>
      <c r="M230" s="13" t="s">
        <v>983</v>
      </c>
      <c r="N230" s="13">
        <v>-85.244299999999996</v>
      </c>
      <c r="O230" s="13">
        <v>9.8035800000000002</v>
      </c>
    </row>
    <row r="231" spans="1:15" s="70" customFormat="1" x14ac:dyDescent="0.25">
      <c r="A231" s="13">
        <v>200</v>
      </c>
      <c r="B231" s="13">
        <v>2458</v>
      </c>
      <c r="C231" s="13" t="s">
        <v>1142</v>
      </c>
      <c r="D231" s="13" t="s">
        <v>620</v>
      </c>
      <c r="E231" s="13" t="s">
        <v>633</v>
      </c>
      <c r="F231" s="13" t="s">
        <v>810</v>
      </c>
      <c r="G231" s="13" t="s">
        <v>1142</v>
      </c>
      <c r="H231" s="13" t="s">
        <v>518</v>
      </c>
      <c r="I231" s="13" t="s">
        <v>530</v>
      </c>
      <c r="J231" s="13">
        <v>26558003</v>
      </c>
      <c r="K231" s="13">
        <v>7</v>
      </c>
      <c r="L231" s="13" t="s">
        <v>989</v>
      </c>
      <c r="M231" s="13" t="s">
        <v>990</v>
      </c>
      <c r="N231" s="13">
        <v>-85.337039000000004</v>
      </c>
      <c r="O231" s="13">
        <v>9.8962210000000006</v>
      </c>
    </row>
    <row r="232" spans="1:15" s="70" customFormat="1" x14ac:dyDescent="0.25">
      <c r="A232" s="13">
        <v>222</v>
      </c>
      <c r="B232" s="13">
        <v>2459</v>
      </c>
      <c r="C232" s="13" t="s">
        <v>1143</v>
      </c>
      <c r="D232" s="13" t="s">
        <v>620</v>
      </c>
      <c r="E232" s="13" t="s">
        <v>633</v>
      </c>
      <c r="F232" s="13" t="s">
        <v>1069</v>
      </c>
      <c r="G232" s="13" t="s">
        <v>1143</v>
      </c>
      <c r="H232" s="13" t="s">
        <v>518</v>
      </c>
      <c r="I232" s="13" t="s">
        <v>530</v>
      </c>
      <c r="J232" s="13">
        <v>22009172</v>
      </c>
      <c r="K232" s="13">
        <v>9</v>
      </c>
      <c r="L232" s="13" t="s">
        <v>989</v>
      </c>
      <c r="M232" s="145" t="s">
        <v>990</v>
      </c>
      <c r="N232" s="13">
        <v>-85.283000000000001</v>
      </c>
      <c r="O232" s="13">
        <v>9.9123599999999996</v>
      </c>
    </row>
    <row r="233" spans="1:15" s="70" customFormat="1" x14ac:dyDescent="0.25">
      <c r="A233" s="13">
        <v>249</v>
      </c>
      <c r="B233" s="13">
        <v>2460</v>
      </c>
      <c r="C233" s="13" t="s">
        <v>555</v>
      </c>
      <c r="D233" s="13" t="s">
        <v>620</v>
      </c>
      <c r="E233" s="13" t="s">
        <v>633</v>
      </c>
      <c r="F233" s="13" t="s">
        <v>810</v>
      </c>
      <c r="G233" s="13" t="s">
        <v>1144</v>
      </c>
      <c r="H233" s="13" t="s">
        <v>518</v>
      </c>
      <c r="I233" s="13" t="s">
        <v>530</v>
      </c>
      <c r="J233" s="13">
        <v>26551049</v>
      </c>
      <c r="K233" s="13">
        <v>12</v>
      </c>
      <c r="L233" s="13" t="s">
        <v>989</v>
      </c>
      <c r="M233" s="13" t="s">
        <v>990</v>
      </c>
      <c r="N233" s="13">
        <v>-85.228999999999999</v>
      </c>
      <c r="O233" s="13">
        <v>9.8112600000000008</v>
      </c>
    </row>
    <row r="234" spans="1:15" s="70" customFormat="1" x14ac:dyDescent="0.25">
      <c r="A234" s="13">
        <v>122</v>
      </c>
      <c r="B234" s="13">
        <v>2461</v>
      </c>
      <c r="C234" s="13" t="s">
        <v>1145</v>
      </c>
      <c r="D234" s="13" t="s">
        <v>620</v>
      </c>
      <c r="E234" s="13" t="s">
        <v>623</v>
      </c>
      <c r="F234" s="13" t="s">
        <v>160</v>
      </c>
      <c r="G234" s="13" t="s">
        <v>1146</v>
      </c>
      <c r="H234" s="13" t="s">
        <v>518</v>
      </c>
      <c r="I234" s="13" t="s">
        <v>530</v>
      </c>
      <c r="J234" s="13">
        <v>26898061</v>
      </c>
      <c r="K234" s="13">
        <v>44</v>
      </c>
      <c r="L234" s="13" t="s">
        <v>982</v>
      </c>
      <c r="M234" s="13" t="s">
        <v>983</v>
      </c>
      <c r="N234" s="13">
        <v>-85.462457999999998</v>
      </c>
      <c r="O234" s="13">
        <v>10.271542</v>
      </c>
    </row>
    <row r="235" spans="1:15" s="70" customFormat="1" x14ac:dyDescent="0.25">
      <c r="A235" s="13">
        <v>124</v>
      </c>
      <c r="B235" s="13">
        <v>2462</v>
      </c>
      <c r="C235" s="13" t="s">
        <v>748</v>
      </c>
      <c r="D235" s="13" t="s">
        <v>620</v>
      </c>
      <c r="E235" s="13" t="s">
        <v>623</v>
      </c>
      <c r="F235" s="13" t="s">
        <v>623</v>
      </c>
      <c r="G235" s="13" t="s">
        <v>748</v>
      </c>
      <c r="H235" s="13" t="s">
        <v>518</v>
      </c>
      <c r="I235" s="13" t="s">
        <v>519</v>
      </c>
      <c r="J235" s="13">
        <v>26866214</v>
      </c>
      <c r="K235" s="13">
        <v>686</v>
      </c>
      <c r="L235" s="13" t="s">
        <v>531</v>
      </c>
      <c r="M235" s="13" t="s">
        <v>532</v>
      </c>
      <c r="N235" s="13">
        <v>-85.455134999999999</v>
      </c>
      <c r="O235" s="13">
        <v>10.154636999999999</v>
      </c>
    </row>
    <row r="236" spans="1:15" s="70" customFormat="1" x14ac:dyDescent="0.25">
      <c r="A236" s="13">
        <v>142</v>
      </c>
      <c r="B236" s="13">
        <v>2463</v>
      </c>
      <c r="C236" s="13" t="s">
        <v>748</v>
      </c>
      <c r="D236" s="13" t="s">
        <v>620</v>
      </c>
      <c r="E236" s="13" t="s">
        <v>633</v>
      </c>
      <c r="F236" s="13" t="s">
        <v>269</v>
      </c>
      <c r="G236" s="13" t="s">
        <v>748</v>
      </c>
      <c r="H236" s="13" t="s">
        <v>518</v>
      </c>
      <c r="I236" s="13" t="s">
        <v>530</v>
      </c>
      <c r="J236" s="13">
        <v>26563094</v>
      </c>
      <c r="K236" s="13">
        <v>7</v>
      </c>
      <c r="L236" s="13" t="s">
        <v>989</v>
      </c>
      <c r="M236" s="13" t="s">
        <v>990</v>
      </c>
      <c r="N236" s="13">
        <v>-85.426900000000003</v>
      </c>
      <c r="O236" s="13">
        <v>9.9032499999999999</v>
      </c>
    </row>
    <row r="237" spans="1:15" s="70" customFormat="1" x14ac:dyDescent="0.25">
      <c r="A237" s="13">
        <v>248</v>
      </c>
      <c r="B237" s="13">
        <v>2465</v>
      </c>
      <c r="C237" s="13" t="s">
        <v>633</v>
      </c>
      <c r="D237" s="13" t="s">
        <v>620</v>
      </c>
      <c r="E237" s="13" t="s">
        <v>633</v>
      </c>
      <c r="F237" s="13" t="s">
        <v>634</v>
      </c>
      <c r="G237" s="13" t="s">
        <v>634</v>
      </c>
      <c r="H237" s="13" t="s">
        <v>518</v>
      </c>
      <c r="I237" s="13" t="s">
        <v>530</v>
      </c>
      <c r="J237" s="13">
        <v>26575028</v>
      </c>
      <c r="K237" s="13">
        <v>181</v>
      </c>
      <c r="L237" s="13" t="s">
        <v>520</v>
      </c>
      <c r="M237" s="13" t="s">
        <v>521</v>
      </c>
      <c r="N237" s="13">
        <v>-85.229600000000005</v>
      </c>
      <c r="O237" s="13">
        <v>10.030799999999999</v>
      </c>
    </row>
    <row r="238" spans="1:15" s="70" customFormat="1" x14ac:dyDescent="0.25">
      <c r="A238" s="13">
        <v>175</v>
      </c>
      <c r="B238" s="13">
        <v>2466</v>
      </c>
      <c r="C238" s="13" t="s">
        <v>770</v>
      </c>
      <c r="D238" s="13" t="s">
        <v>620</v>
      </c>
      <c r="E238" s="13" t="s">
        <v>633</v>
      </c>
      <c r="F238" s="13" t="s">
        <v>269</v>
      </c>
      <c r="G238" s="13" t="s">
        <v>770</v>
      </c>
      <c r="H238" s="13" t="s">
        <v>518</v>
      </c>
      <c r="I238" s="13" t="s">
        <v>530</v>
      </c>
      <c r="J238" s="13">
        <v>26563080</v>
      </c>
      <c r="K238" s="13">
        <v>19</v>
      </c>
      <c r="L238" s="13" t="s">
        <v>989</v>
      </c>
      <c r="M238" s="13" t="s">
        <v>990</v>
      </c>
      <c r="N238" s="13">
        <v>-85.378699999999995</v>
      </c>
      <c r="O238" s="13">
        <v>9.9104299999999999</v>
      </c>
    </row>
    <row r="239" spans="1:15" s="70" customFormat="1" x14ac:dyDescent="0.25">
      <c r="A239" s="13">
        <v>135</v>
      </c>
      <c r="B239" s="13">
        <v>2468</v>
      </c>
      <c r="C239" s="13" t="s">
        <v>364</v>
      </c>
      <c r="D239" s="13" t="s">
        <v>620</v>
      </c>
      <c r="E239" s="13" t="s">
        <v>629</v>
      </c>
      <c r="F239" s="13" t="s">
        <v>629</v>
      </c>
      <c r="G239" s="13" t="s">
        <v>364</v>
      </c>
      <c r="H239" s="13" t="s">
        <v>518</v>
      </c>
      <c r="I239" s="13" t="s">
        <v>530</v>
      </c>
      <c r="J239" s="13">
        <v>26599300</v>
      </c>
      <c r="K239" s="13">
        <v>13</v>
      </c>
      <c r="L239" s="13" t="s">
        <v>989</v>
      </c>
      <c r="M239" s="13" t="s">
        <v>990</v>
      </c>
      <c r="N239" s="13">
        <v>-85.438299999999998</v>
      </c>
      <c r="O239" s="13">
        <v>10.0099</v>
      </c>
    </row>
    <row r="240" spans="1:15" s="70" customFormat="1" x14ac:dyDescent="0.25">
      <c r="A240" s="13">
        <v>91</v>
      </c>
      <c r="B240" s="13">
        <v>2469</v>
      </c>
      <c r="C240" s="13" t="s">
        <v>778</v>
      </c>
      <c r="D240" s="13" t="s">
        <v>620</v>
      </c>
      <c r="E240" s="13" t="s">
        <v>623</v>
      </c>
      <c r="F240" s="13" t="s">
        <v>742</v>
      </c>
      <c r="G240" s="13" t="s">
        <v>1147</v>
      </c>
      <c r="H240" s="13" t="s">
        <v>518</v>
      </c>
      <c r="I240" s="13" t="s">
        <v>530</v>
      </c>
      <c r="J240" s="13">
        <v>87592508</v>
      </c>
      <c r="K240" s="13">
        <v>19</v>
      </c>
      <c r="L240" s="13" t="s">
        <v>989</v>
      </c>
      <c r="M240" s="13" t="s">
        <v>990</v>
      </c>
      <c r="N240" s="13">
        <v>-85.517700000000005</v>
      </c>
      <c r="O240" s="13">
        <v>9.9644600000000008</v>
      </c>
    </row>
    <row r="241" spans="1:15" s="70" customFormat="1" x14ac:dyDescent="0.25">
      <c r="A241" s="13">
        <v>114</v>
      </c>
      <c r="B241" s="13">
        <v>2470</v>
      </c>
      <c r="C241" s="13" t="s">
        <v>1148</v>
      </c>
      <c r="D241" s="13" t="s">
        <v>620</v>
      </c>
      <c r="E241" s="13" t="s">
        <v>623</v>
      </c>
      <c r="F241" s="13" t="s">
        <v>160</v>
      </c>
      <c r="G241" s="13" t="s">
        <v>1149</v>
      </c>
      <c r="H241" s="13" t="s">
        <v>518</v>
      </c>
      <c r="I241" s="13" t="s">
        <v>530</v>
      </c>
      <c r="J241" s="13">
        <v>26898022</v>
      </c>
      <c r="K241" s="13">
        <v>23</v>
      </c>
      <c r="L241" s="13" t="s">
        <v>989</v>
      </c>
      <c r="M241" s="13" t="s">
        <v>990</v>
      </c>
      <c r="N241" s="13">
        <v>-85.481899999999996</v>
      </c>
      <c r="O241" s="13">
        <v>10.262700000000001</v>
      </c>
    </row>
    <row r="242" spans="1:15" s="70" customFormat="1" x14ac:dyDescent="0.25">
      <c r="A242" s="13">
        <v>171</v>
      </c>
      <c r="B242" s="13">
        <v>2471</v>
      </c>
      <c r="C242" s="13" t="s">
        <v>635</v>
      </c>
      <c r="D242" s="13" t="s">
        <v>620</v>
      </c>
      <c r="E242" s="13" t="s">
        <v>623</v>
      </c>
      <c r="F242" s="13" t="s">
        <v>623</v>
      </c>
      <c r="G242" s="13" t="s">
        <v>636</v>
      </c>
      <c r="H242" s="13" t="s">
        <v>518</v>
      </c>
      <c r="I242" s="13" t="s">
        <v>519</v>
      </c>
      <c r="J242" s="13">
        <v>26591433</v>
      </c>
      <c r="K242" s="13">
        <v>112</v>
      </c>
      <c r="L242" s="13" t="s">
        <v>520</v>
      </c>
      <c r="M242" s="13" t="s">
        <v>521</v>
      </c>
      <c r="N242" s="13">
        <v>-85.386416999999994</v>
      </c>
      <c r="O242" s="13">
        <v>10.160558</v>
      </c>
    </row>
    <row r="243" spans="1:15" s="70" customFormat="1" x14ac:dyDescent="0.25">
      <c r="A243" s="13">
        <v>121</v>
      </c>
      <c r="B243" s="13">
        <v>2472</v>
      </c>
      <c r="C243" s="13" t="s">
        <v>279</v>
      </c>
      <c r="D243" s="13" t="s">
        <v>620</v>
      </c>
      <c r="E243" s="13" t="s">
        <v>623</v>
      </c>
      <c r="F243" s="13" t="s">
        <v>742</v>
      </c>
      <c r="G243" s="13" t="s">
        <v>279</v>
      </c>
      <c r="H243" s="13" t="s">
        <v>518</v>
      </c>
      <c r="I243" s="13" t="s">
        <v>530</v>
      </c>
      <c r="J243" s="13">
        <v>88704034</v>
      </c>
      <c r="K243" s="13">
        <v>33</v>
      </c>
      <c r="L243" s="13" t="s">
        <v>982</v>
      </c>
      <c r="M243" s="13" t="s">
        <v>983</v>
      </c>
      <c r="N243" s="13">
        <v>-85.471299999999999</v>
      </c>
      <c r="O243" s="13">
        <v>10.0078</v>
      </c>
    </row>
    <row r="244" spans="1:15" s="70" customFormat="1" x14ac:dyDescent="0.25">
      <c r="A244" s="13">
        <v>237</v>
      </c>
      <c r="B244" s="13">
        <v>2473</v>
      </c>
      <c r="C244" s="13" t="s">
        <v>854</v>
      </c>
      <c r="D244" s="13" t="s">
        <v>620</v>
      </c>
      <c r="E244" s="13" t="s">
        <v>633</v>
      </c>
      <c r="F244" s="13" t="s">
        <v>749</v>
      </c>
      <c r="G244" s="13" t="s">
        <v>749</v>
      </c>
      <c r="H244" s="13" t="s">
        <v>518</v>
      </c>
      <c r="I244" s="13" t="s">
        <v>530</v>
      </c>
      <c r="J244" s="13">
        <v>26575401</v>
      </c>
      <c r="K244" s="13">
        <v>112</v>
      </c>
      <c r="L244" s="13" t="s">
        <v>520</v>
      </c>
      <c r="M244" s="13" t="s">
        <v>521</v>
      </c>
      <c r="N244" s="13">
        <v>-85.2624</v>
      </c>
      <c r="O244" s="13">
        <v>10.026199999999999</v>
      </c>
    </row>
    <row r="245" spans="1:15" s="70" customFormat="1" x14ac:dyDescent="0.25">
      <c r="A245" s="13">
        <v>101</v>
      </c>
      <c r="B245" s="13">
        <v>2474</v>
      </c>
      <c r="C245" s="13" t="s">
        <v>643</v>
      </c>
      <c r="D245" s="13" t="s">
        <v>620</v>
      </c>
      <c r="E245" s="13" t="s">
        <v>623</v>
      </c>
      <c r="F245" s="13" t="s">
        <v>747</v>
      </c>
      <c r="G245" s="13" t="s">
        <v>643</v>
      </c>
      <c r="H245" s="13" t="s">
        <v>518</v>
      </c>
      <c r="I245" s="13" t="s">
        <v>530</v>
      </c>
      <c r="J245" s="13">
        <v>26560500</v>
      </c>
      <c r="K245" s="13">
        <v>12</v>
      </c>
      <c r="L245" s="13" t="s">
        <v>989</v>
      </c>
      <c r="M245" s="13" t="s">
        <v>990</v>
      </c>
      <c r="N245" s="13">
        <v>-85.500431000000006</v>
      </c>
      <c r="O245" s="17">
        <v>9.8997679999999999</v>
      </c>
    </row>
    <row r="246" spans="1:15" s="70" customFormat="1" x14ac:dyDescent="0.25">
      <c r="A246" s="13">
        <v>192</v>
      </c>
      <c r="B246" s="13">
        <v>2475</v>
      </c>
      <c r="C246" s="13" t="s">
        <v>271</v>
      </c>
      <c r="D246" s="13" t="s">
        <v>620</v>
      </c>
      <c r="E246" s="13" t="s">
        <v>633</v>
      </c>
      <c r="F246" s="13" t="s">
        <v>269</v>
      </c>
      <c r="G246" s="13" t="s">
        <v>271</v>
      </c>
      <c r="H246" s="13" t="s">
        <v>518</v>
      </c>
      <c r="I246" s="13" t="s">
        <v>530</v>
      </c>
      <c r="J246" s="13">
        <v>83160469</v>
      </c>
      <c r="K246" s="13">
        <v>8</v>
      </c>
      <c r="L246" s="13" t="s">
        <v>989</v>
      </c>
      <c r="M246" s="13" t="s">
        <v>990</v>
      </c>
      <c r="N246" s="13">
        <v>-85.349400000000003</v>
      </c>
      <c r="O246" s="17">
        <v>9.9251500000000004</v>
      </c>
    </row>
    <row r="247" spans="1:15" s="70" customFormat="1" x14ac:dyDescent="0.25">
      <c r="A247" s="13">
        <v>209</v>
      </c>
      <c r="B247" s="13">
        <v>2476</v>
      </c>
      <c r="C247" s="13" t="s">
        <v>1150</v>
      </c>
      <c r="D247" s="13" t="s">
        <v>620</v>
      </c>
      <c r="E247" s="13" t="s">
        <v>633</v>
      </c>
      <c r="F247" s="13" t="s">
        <v>749</v>
      </c>
      <c r="G247" s="13" t="s">
        <v>1150</v>
      </c>
      <c r="H247" s="13" t="s">
        <v>518</v>
      </c>
      <c r="I247" s="13" t="s">
        <v>530</v>
      </c>
      <c r="J247" s="13">
        <v>88495890</v>
      </c>
      <c r="K247" s="13">
        <v>7</v>
      </c>
      <c r="L247" s="13" t="s">
        <v>989</v>
      </c>
      <c r="M247" s="13" t="s">
        <v>990</v>
      </c>
      <c r="N247" s="13">
        <v>-85.315700000000007</v>
      </c>
      <c r="O247" s="13">
        <v>10.0314</v>
      </c>
    </row>
    <row r="248" spans="1:15" s="70" customFormat="1" x14ac:dyDescent="0.25">
      <c r="A248" s="13">
        <v>115</v>
      </c>
      <c r="B248" s="13">
        <v>2477</v>
      </c>
      <c r="C248" s="13" t="s">
        <v>1151</v>
      </c>
      <c r="D248" s="13" t="s">
        <v>620</v>
      </c>
      <c r="E248" s="13" t="s">
        <v>623</v>
      </c>
      <c r="F248" s="13" t="s">
        <v>160</v>
      </c>
      <c r="G248" s="13" t="s">
        <v>1151</v>
      </c>
      <c r="H248" s="13" t="s">
        <v>518</v>
      </c>
      <c r="I248" s="13" t="s">
        <v>530</v>
      </c>
      <c r="J248" s="13">
        <v>26518083</v>
      </c>
      <c r="K248" s="13">
        <v>47</v>
      </c>
      <c r="L248" s="13" t="s">
        <v>982</v>
      </c>
      <c r="M248" s="13" t="s">
        <v>983</v>
      </c>
      <c r="N248" s="13">
        <v>-85.481399999999994</v>
      </c>
      <c r="O248" s="17">
        <v>10.3223</v>
      </c>
    </row>
    <row r="249" spans="1:15" s="70" customFormat="1" x14ac:dyDescent="0.25">
      <c r="A249" s="13">
        <v>90</v>
      </c>
      <c r="B249" s="13">
        <v>2478</v>
      </c>
      <c r="C249" s="13" t="s">
        <v>1152</v>
      </c>
      <c r="D249" s="13" t="s">
        <v>620</v>
      </c>
      <c r="E249" s="13" t="s">
        <v>623</v>
      </c>
      <c r="F249" s="13" t="s">
        <v>747</v>
      </c>
      <c r="G249" s="13" t="s">
        <v>1152</v>
      </c>
      <c r="H249" s="13" t="s">
        <v>518</v>
      </c>
      <c r="I249" s="13" t="s">
        <v>530</v>
      </c>
      <c r="J249" s="13">
        <v>26560304</v>
      </c>
      <c r="K249" s="13">
        <v>44</v>
      </c>
      <c r="L249" s="13" t="s">
        <v>982</v>
      </c>
      <c r="M249" s="13" t="s">
        <v>983</v>
      </c>
      <c r="N249" s="13">
        <v>-85.517827999999994</v>
      </c>
      <c r="O249" s="13">
        <v>9.9350909999999999</v>
      </c>
    </row>
    <row r="250" spans="1:15" s="70" customFormat="1" x14ac:dyDescent="0.25">
      <c r="A250" s="13">
        <v>130</v>
      </c>
      <c r="B250" s="13">
        <v>2479</v>
      </c>
      <c r="C250" s="13" t="s">
        <v>855</v>
      </c>
      <c r="D250" s="13" t="s">
        <v>620</v>
      </c>
      <c r="E250" s="13" t="s">
        <v>623</v>
      </c>
      <c r="F250" s="13" t="s">
        <v>623</v>
      </c>
      <c r="G250" s="13" t="s">
        <v>750</v>
      </c>
      <c r="H250" s="13" t="s">
        <v>518</v>
      </c>
      <c r="I250" s="13" t="s">
        <v>519</v>
      </c>
      <c r="J250" s="13">
        <v>26867055</v>
      </c>
      <c r="K250" s="13">
        <v>106</v>
      </c>
      <c r="L250" s="13" t="s">
        <v>520</v>
      </c>
      <c r="M250" s="13" t="s">
        <v>521</v>
      </c>
      <c r="N250" s="13">
        <v>-85.451915</v>
      </c>
      <c r="O250" s="13">
        <v>10.113996</v>
      </c>
    </row>
    <row r="251" spans="1:15" s="70" customFormat="1" x14ac:dyDescent="0.25">
      <c r="A251" s="13">
        <v>221</v>
      </c>
      <c r="B251" s="13">
        <v>2480</v>
      </c>
      <c r="C251" s="13" t="s">
        <v>1153</v>
      </c>
      <c r="D251" s="13" t="s">
        <v>620</v>
      </c>
      <c r="E251" s="13" t="s">
        <v>623</v>
      </c>
      <c r="F251" s="13" t="s">
        <v>740</v>
      </c>
      <c r="G251" s="13" t="s">
        <v>1154</v>
      </c>
      <c r="H251" s="13" t="s">
        <v>518</v>
      </c>
      <c r="I251" s="13" t="s">
        <v>530</v>
      </c>
      <c r="J251" s="13">
        <v>26571259</v>
      </c>
      <c r="K251" s="13">
        <v>56</v>
      </c>
      <c r="L251" s="13" t="s">
        <v>982</v>
      </c>
      <c r="M251" s="13" t="s">
        <v>983</v>
      </c>
      <c r="N251" s="13">
        <v>-85.285899999999998</v>
      </c>
      <c r="O251" s="13">
        <v>10.1036</v>
      </c>
    </row>
    <row r="252" spans="1:15" s="70" customFormat="1" x14ac:dyDescent="0.25">
      <c r="A252" s="13">
        <v>212</v>
      </c>
      <c r="B252" s="13">
        <v>2482</v>
      </c>
      <c r="C252" s="13" t="s">
        <v>856</v>
      </c>
      <c r="D252" s="13" t="s">
        <v>620</v>
      </c>
      <c r="E252" s="13" t="s">
        <v>623</v>
      </c>
      <c r="F252" s="13" t="s">
        <v>740</v>
      </c>
      <c r="G252" s="13" t="s">
        <v>751</v>
      </c>
      <c r="H252" s="13" t="s">
        <v>518</v>
      </c>
      <c r="I252" s="13" t="s">
        <v>530</v>
      </c>
      <c r="J252" s="13">
        <v>26571222</v>
      </c>
      <c r="K252" s="13">
        <v>120</v>
      </c>
      <c r="L252" s="13" t="s">
        <v>520</v>
      </c>
      <c r="M252" s="13" t="s">
        <v>521</v>
      </c>
      <c r="N252" s="13">
        <v>-85.311199999999999</v>
      </c>
      <c r="O252" s="13">
        <v>10.111000000000001</v>
      </c>
    </row>
    <row r="253" spans="1:15" s="70" customFormat="1" x14ac:dyDescent="0.25">
      <c r="A253" s="13">
        <v>138</v>
      </c>
      <c r="B253" s="13">
        <v>2483</v>
      </c>
      <c r="C253" s="13" t="s">
        <v>1155</v>
      </c>
      <c r="D253" s="13" t="s">
        <v>620</v>
      </c>
      <c r="E253" s="13" t="s">
        <v>623</v>
      </c>
      <c r="F253" s="13" t="s">
        <v>160</v>
      </c>
      <c r="G253" s="13" t="s">
        <v>1155</v>
      </c>
      <c r="H253" s="13" t="s">
        <v>518</v>
      </c>
      <c r="I253" s="13" t="s">
        <v>530</v>
      </c>
      <c r="J253" s="13">
        <v>21009256</v>
      </c>
      <c r="K253" s="13">
        <v>21</v>
      </c>
      <c r="L253" s="13" t="s">
        <v>989</v>
      </c>
      <c r="M253" s="13" t="s">
        <v>990</v>
      </c>
      <c r="N253" s="13">
        <v>-85.432199999999995</v>
      </c>
      <c r="O253" s="13">
        <v>10.252700000000001</v>
      </c>
    </row>
    <row r="254" spans="1:15" s="70" customFormat="1" x14ac:dyDescent="0.25">
      <c r="A254" s="13">
        <v>65</v>
      </c>
      <c r="B254" s="13">
        <v>2484</v>
      </c>
      <c r="C254" s="13" t="s">
        <v>1156</v>
      </c>
      <c r="D254" s="13" t="s">
        <v>620</v>
      </c>
      <c r="E254" s="13" t="s">
        <v>623</v>
      </c>
      <c r="F254" s="13" t="s">
        <v>742</v>
      </c>
      <c r="G254" s="13" t="s">
        <v>1156</v>
      </c>
      <c r="H254" s="13" t="s">
        <v>518</v>
      </c>
      <c r="I254" s="13" t="s">
        <v>530</v>
      </c>
      <c r="J254" s="13">
        <v>83239710</v>
      </c>
      <c r="K254" s="13">
        <v>15</v>
      </c>
      <c r="L254" s="13" t="s">
        <v>989</v>
      </c>
      <c r="M254" s="13" t="s">
        <v>990</v>
      </c>
      <c r="N254" s="13">
        <v>-85.566500000000005</v>
      </c>
      <c r="O254" s="13">
        <v>9.9728399999999997</v>
      </c>
    </row>
    <row r="255" spans="1:15" s="70" customFormat="1" x14ac:dyDescent="0.25">
      <c r="A255" s="13">
        <v>238</v>
      </c>
      <c r="B255" s="13">
        <v>2485</v>
      </c>
      <c r="C255" s="13" t="s">
        <v>1157</v>
      </c>
      <c r="D255" s="13" t="s">
        <v>620</v>
      </c>
      <c r="E255" s="13" t="s">
        <v>633</v>
      </c>
      <c r="F255" s="13" t="s">
        <v>1069</v>
      </c>
      <c r="G255" s="13" t="s">
        <v>197</v>
      </c>
      <c r="H255" s="13" t="s">
        <v>518</v>
      </c>
      <c r="I255" s="13" t="s">
        <v>530</v>
      </c>
      <c r="J255" s="13">
        <v>83892415</v>
      </c>
      <c r="K255" s="13">
        <v>11</v>
      </c>
      <c r="L255" s="13" t="s">
        <v>989</v>
      </c>
      <c r="M255" s="13" t="s">
        <v>990</v>
      </c>
      <c r="N255" s="13">
        <v>-85.2607</v>
      </c>
      <c r="O255" s="13">
        <v>9.8893500000000003</v>
      </c>
    </row>
    <row r="256" spans="1:15" s="70" customFormat="1" x14ac:dyDescent="0.25">
      <c r="A256" s="13">
        <v>244</v>
      </c>
      <c r="B256" s="13">
        <v>2486</v>
      </c>
      <c r="C256" s="13" t="s">
        <v>249</v>
      </c>
      <c r="D256" s="13" t="s">
        <v>620</v>
      </c>
      <c r="E256" s="13" t="s">
        <v>633</v>
      </c>
      <c r="F256" s="13" t="s">
        <v>810</v>
      </c>
      <c r="G256" s="13" t="s">
        <v>249</v>
      </c>
      <c r="H256" s="13" t="s">
        <v>518</v>
      </c>
      <c r="I256" s="13" t="s">
        <v>530</v>
      </c>
      <c r="J256" s="13">
        <v>26551045</v>
      </c>
      <c r="K256" s="13">
        <v>5</v>
      </c>
      <c r="L256" s="13" t="s">
        <v>989</v>
      </c>
      <c r="M256" s="13" t="s">
        <v>990</v>
      </c>
      <c r="N256" s="13">
        <v>-85.240600000000001</v>
      </c>
      <c r="O256" s="13">
        <v>9.8282299999999996</v>
      </c>
    </row>
    <row r="257" spans="1:15" s="70" customFormat="1" x14ac:dyDescent="0.25">
      <c r="A257" s="13">
        <v>33</v>
      </c>
      <c r="B257" s="13">
        <v>2487</v>
      </c>
      <c r="C257" s="13" t="s">
        <v>570</v>
      </c>
      <c r="D257" s="13" t="s">
        <v>620</v>
      </c>
      <c r="E257" s="13" t="s">
        <v>623</v>
      </c>
      <c r="F257" s="13" t="s">
        <v>744</v>
      </c>
      <c r="G257" s="13" t="s">
        <v>570</v>
      </c>
      <c r="H257" s="13" t="s">
        <v>518</v>
      </c>
      <c r="I257" s="13" t="s">
        <v>530</v>
      </c>
      <c r="J257" s="13">
        <v>26820455</v>
      </c>
      <c r="K257" s="13">
        <v>163</v>
      </c>
      <c r="L257" s="13" t="s">
        <v>520</v>
      </c>
      <c r="M257" s="13" t="s">
        <v>521</v>
      </c>
      <c r="N257" s="13">
        <v>-85.665547000000004</v>
      </c>
      <c r="O257" s="13">
        <v>9.9747540000000008</v>
      </c>
    </row>
    <row r="258" spans="1:15" s="70" customFormat="1" x14ac:dyDescent="0.25">
      <c r="A258" s="13">
        <v>66</v>
      </c>
      <c r="B258" s="13">
        <v>2488</v>
      </c>
      <c r="C258" s="13" t="s">
        <v>170</v>
      </c>
      <c r="D258" s="13" t="s">
        <v>620</v>
      </c>
      <c r="E258" s="13" t="s">
        <v>623</v>
      </c>
      <c r="F258" s="13" t="s">
        <v>747</v>
      </c>
      <c r="G258" s="13" t="s">
        <v>170</v>
      </c>
      <c r="H258" s="13" t="s">
        <v>518</v>
      </c>
      <c r="I258" s="13" t="s">
        <v>530</v>
      </c>
      <c r="J258" s="13">
        <v>84202177</v>
      </c>
      <c r="K258" s="13">
        <v>12</v>
      </c>
      <c r="L258" s="13" t="s">
        <v>989</v>
      </c>
      <c r="M258" s="13" t="s">
        <v>990</v>
      </c>
      <c r="N258" s="13">
        <v>-85.565993000000006</v>
      </c>
      <c r="O258" s="17">
        <v>9.9234030000000004</v>
      </c>
    </row>
    <row r="259" spans="1:15" s="70" customFormat="1" x14ac:dyDescent="0.25">
      <c r="A259" s="13">
        <v>188</v>
      </c>
      <c r="B259" s="13">
        <v>2489</v>
      </c>
      <c r="C259" s="13" t="s">
        <v>265</v>
      </c>
      <c r="D259" s="13" t="s">
        <v>620</v>
      </c>
      <c r="E259" s="13" t="s">
        <v>633</v>
      </c>
      <c r="F259" s="13" t="s">
        <v>269</v>
      </c>
      <c r="G259" s="13" t="s">
        <v>265</v>
      </c>
      <c r="H259" s="13" t="s">
        <v>518</v>
      </c>
      <c r="I259" s="13" t="s">
        <v>530</v>
      </c>
      <c r="J259" s="13">
        <v>26596235</v>
      </c>
      <c r="K259" s="13">
        <v>12</v>
      </c>
      <c r="L259" s="13" t="s">
        <v>989</v>
      </c>
      <c r="M259" s="13" t="s">
        <v>990</v>
      </c>
      <c r="N259" s="13">
        <v>-85.353200000000001</v>
      </c>
      <c r="O259" s="13">
        <v>9.9991000000000003</v>
      </c>
    </row>
    <row r="260" spans="1:15" s="70" customFormat="1" x14ac:dyDescent="0.25">
      <c r="A260" s="13">
        <v>103</v>
      </c>
      <c r="B260" s="13">
        <v>2490</v>
      </c>
      <c r="C260" s="13" t="s">
        <v>420</v>
      </c>
      <c r="D260" s="13" t="s">
        <v>620</v>
      </c>
      <c r="E260" s="13" t="s">
        <v>623</v>
      </c>
      <c r="F260" s="13" t="s">
        <v>747</v>
      </c>
      <c r="G260" s="13" t="s">
        <v>420</v>
      </c>
      <c r="H260" s="13" t="s">
        <v>518</v>
      </c>
      <c r="I260" s="13" t="s">
        <v>530</v>
      </c>
      <c r="J260" s="13">
        <v>62435155</v>
      </c>
      <c r="K260" s="13">
        <v>5</v>
      </c>
      <c r="L260" s="13" t="s">
        <v>989</v>
      </c>
      <c r="M260" s="13" t="s">
        <v>990</v>
      </c>
      <c r="N260" s="13">
        <v>-85.497602000000001</v>
      </c>
      <c r="O260" s="13">
        <v>9.953379</v>
      </c>
    </row>
    <row r="261" spans="1:15" s="70" customFormat="1" x14ac:dyDescent="0.25">
      <c r="A261" s="13">
        <v>93</v>
      </c>
      <c r="B261" s="13">
        <v>2491</v>
      </c>
      <c r="C261" s="13" t="s">
        <v>956</v>
      </c>
      <c r="D261" s="13" t="s">
        <v>620</v>
      </c>
      <c r="E261" s="13" t="s">
        <v>623</v>
      </c>
      <c r="F261" s="13" t="s">
        <v>747</v>
      </c>
      <c r="G261" s="13" t="s">
        <v>956</v>
      </c>
      <c r="H261" s="13" t="s">
        <v>518</v>
      </c>
      <c r="I261" s="13" t="s">
        <v>530</v>
      </c>
      <c r="J261" s="13">
        <v>26560455</v>
      </c>
      <c r="K261" s="13">
        <v>129</v>
      </c>
      <c r="L261" s="13" t="s">
        <v>520</v>
      </c>
      <c r="M261" s="13" t="s">
        <v>521</v>
      </c>
      <c r="N261" s="13">
        <v>-85.509521000000007</v>
      </c>
      <c r="O261" s="13">
        <v>9.8803370000000008</v>
      </c>
    </row>
    <row r="262" spans="1:15" s="70" customFormat="1" x14ac:dyDescent="0.25">
      <c r="A262" s="13">
        <v>131</v>
      </c>
      <c r="B262" s="13">
        <v>2492</v>
      </c>
      <c r="C262" s="13" t="s">
        <v>857</v>
      </c>
      <c r="D262" s="13" t="s">
        <v>620</v>
      </c>
      <c r="E262" s="13" t="s">
        <v>623</v>
      </c>
      <c r="F262" s="13" t="s">
        <v>623</v>
      </c>
      <c r="G262" s="13" t="s">
        <v>619</v>
      </c>
      <c r="H262" s="13" t="s">
        <v>518</v>
      </c>
      <c r="I262" s="13" t="s">
        <v>519</v>
      </c>
      <c r="J262" s="13">
        <v>26864933</v>
      </c>
      <c r="K262" s="13">
        <v>292</v>
      </c>
      <c r="L262" s="13" t="s">
        <v>531</v>
      </c>
      <c r="M262" s="13" t="s">
        <v>532</v>
      </c>
      <c r="N262" s="13">
        <v>-85.451201999999995</v>
      </c>
      <c r="O262" s="13">
        <v>10.147102</v>
      </c>
    </row>
    <row r="263" spans="1:15" s="70" customFormat="1" x14ac:dyDescent="0.25">
      <c r="A263" s="13">
        <v>247</v>
      </c>
      <c r="B263" s="13">
        <v>2493</v>
      </c>
      <c r="C263" s="13" t="s">
        <v>1158</v>
      </c>
      <c r="D263" s="13" t="s">
        <v>620</v>
      </c>
      <c r="E263" s="13" t="s">
        <v>633</v>
      </c>
      <c r="F263" s="13" t="s">
        <v>810</v>
      </c>
      <c r="G263" s="13" t="s">
        <v>1158</v>
      </c>
      <c r="H263" s="13" t="s">
        <v>518</v>
      </c>
      <c r="I263" s="13" t="s">
        <v>530</v>
      </c>
      <c r="J263" s="13">
        <v>26551028</v>
      </c>
      <c r="K263" s="13">
        <v>14</v>
      </c>
      <c r="L263" s="13" t="s">
        <v>989</v>
      </c>
      <c r="M263" s="13" t="s">
        <v>990</v>
      </c>
      <c r="N263" s="13">
        <v>-85.229600000000005</v>
      </c>
      <c r="O263" s="13">
        <v>9.8432700000000004</v>
      </c>
    </row>
    <row r="264" spans="1:15" s="70" customFormat="1" x14ac:dyDescent="0.25">
      <c r="A264" s="13">
        <v>225</v>
      </c>
      <c r="B264" s="13">
        <v>2494</v>
      </c>
      <c r="C264" s="13" t="s">
        <v>295</v>
      </c>
      <c r="D264" s="13" t="s">
        <v>620</v>
      </c>
      <c r="E264" s="13" t="s">
        <v>623</v>
      </c>
      <c r="F264" s="13" t="s">
        <v>624</v>
      </c>
      <c r="G264" s="13" t="s">
        <v>295</v>
      </c>
      <c r="H264" s="13" t="s">
        <v>518</v>
      </c>
      <c r="I264" s="13" t="s">
        <v>530</v>
      </c>
      <c r="J264" s="13">
        <v>26871091</v>
      </c>
      <c r="K264" s="13">
        <v>29</v>
      </c>
      <c r="L264" s="13" t="s">
        <v>989</v>
      </c>
      <c r="M264" s="13" t="s">
        <v>990</v>
      </c>
      <c r="N264" s="13">
        <v>-85.281199999999998</v>
      </c>
      <c r="O264" s="13">
        <v>10.146100000000001</v>
      </c>
    </row>
    <row r="265" spans="1:15" s="70" customFormat="1" x14ac:dyDescent="0.25">
      <c r="A265" s="13">
        <v>26</v>
      </c>
      <c r="B265" s="13">
        <v>2496</v>
      </c>
      <c r="C265" s="13" t="s">
        <v>1159</v>
      </c>
      <c r="D265" s="13" t="s">
        <v>620</v>
      </c>
      <c r="E265" s="13" t="s">
        <v>753</v>
      </c>
      <c r="F265" s="13" t="s">
        <v>730</v>
      </c>
      <c r="G265" s="13" t="s">
        <v>1159</v>
      </c>
      <c r="H265" s="13" t="s">
        <v>518</v>
      </c>
      <c r="I265" s="13" t="s">
        <v>530</v>
      </c>
      <c r="J265" s="13"/>
      <c r="K265" s="13">
        <v>1</v>
      </c>
      <c r="L265" s="13" t="s">
        <v>989</v>
      </c>
      <c r="M265" s="145" t="s">
        <v>990</v>
      </c>
      <c r="N265" s="13">
        <v>-85.694699999999997</v>
      </c>
      <c r="O265" s="17">
        <v>10.091799999999999</v>
      </c>
    </row>
    <row r="266" spans="1:15" s="70" customFormat="1" x14ac:dyDescent="0.25">
      <c r="A266" s="13">
        <v>1</v>
      </c>
      <c r="B266" s="13">
        <v>2501</v>
      </c>
      <c r="C266" s="13" t="s">
        <v>1160</v>
      </c>
      <c r="D266" s="13" t="s">
        <v>620</v>
      </c>
      <c r="E266" s="13" t="s">
        <v>753</v>
      </c>
      <c r="F266" s="13" t="s">
        <v>754</v>
      </c>
      <c r="G266" s="13" t="s">
        <v>1160</v>
      </c>
      <c r="H266" s="13" t="s">
        <v>518</v>
      </c>
      <c r="I266" s="13" t="s">
        <v>530</v>
      </c>
      <c r="J266" s="13"/>
      <c r="K266" s="13">
        <v>22</v>
      </c>
      <c r="L266" s="13" t="s">
        <v>989</v>
      </c>
      <c r="M266" s="13" t="s">
        <v>990</v>
      </c>
      <c r="N266" s="13">
        <v>-85.828299999999999</v>
      </c>
      <c r="O266" s="17">
        <v>10.199999999999999</v>
      </c>
    </row>
    <row r="267" spans="1:15" s="70" customFormat="1" x14ac:dyDescent="0.25">
      <c r="A267" s="13">
        <v>46</v>
      </c>
      <c r="B267" s="13">
        <v>2506</v>
      </c>
      <c r="C267" s="13" t="s">
        <v>360</v>
      </c>
      <c r="D267" s="13" t="s">
        <v>620</v>
      </c>
      <c r="E267" s="13" t="s">
        <v>638</v>
      </c>
      <c r="F267" s="13" t="s">
        <v>641</v>
      </c>
      <c r="G267" s="13" t="s">
        <v>360</v>
      </c>
      <c r="H267" s="13" t="s">
        <v>518</v>
      </c>
      <c r="I267" s="13" t="s">
        <v>519</v>
      </c>
      <c r="J267" s="13">
        <v>26512358</v>
      </c>
      <c r="K267" s="13">
        <v>35</v>
      </c>
      <c r="L267" s="13" t="s">
        <v>982</v>
      </c>
      <c r="M267" s="13" t="s">
        <v>983</v>
      </c>
      <c r="N267" s="13">
        <v>-85.605099999999993</v>
      </c>
      <c r="O267" s="17">
        <v>10.4468</v>
      </c>
    </row>
    <row r="268" spans="1:15" s="70" customFormat="1" x14ac:dyDescent="0.25">
      <c r="A268" s="13">
        <v>38</v>
      </c>
      <c r="B268" s="13">
        <v>2508</v>
      </c>
      <c r="C268" s="13" t="s">
        <v>1161</v>
      </c>
      <c r="D268" s="13" t="s">
        <v>620</v>
      </c>
      <c r="E268" s="13" t="s">
        <v>638</v>
      </c>
      <c r="F268" s="13" t="s">
        <v>641</v>
      </c>
      <c r="G268" s="13" t="s">
        <v>1161</v>
      </c>
      <c r="H268" s="13" t="s">
        <v>518</v>
      </c>
      <c r="I268" s="13" t="s">
        <v>519</v>
      </c>
      <c r="J268" s="13">
        <v>26750301</v>
      </c>
      <c r="K268" s="13">
        <v>69</v>
      </c>
      <c r="L268" s="13" t="s">
        <v>982</v>
      </c>
      <c r="M268" s="13" t="s">
        <v>983</v>
      </c>
      <c r="N268" s="13">
        <v>-85.6477</v>
      </c>
      <c r="O268" s="13">
        <v>10.362399999999999</v>
      </c>
    </row>
    <row r="269" spans="1:15" s="70" customFormat="1" x14ac:dyDescent="0.25">
      <c r="A269" s="13">
        <v>53</v>
      </c>
      <c r="B269" s="13">
        <v>2512</v>
      </c>
      <c r="C269" s="13" t="s">
        <v>641</v>
      </c>
      <c r="D269" s="13" t="s">
        <v>620</v>
      </c>
      <c r="E269" s="13" t="s">
        <v>638</v>
      </c>
      <c r="F269" s="13" t="s">
        <v>641</v>
      </c>
      <c r="G269" s="13" t="s">
        <v>641</v>
      </c>
      <c r="H269" s="13" t="s">
        <v>518</v>
      </c>
      <c r="I269" s="13" t="s">
        <v>519</v>
      </c>
      <c r="J269" s="13">
        <v>26511232</v>
      </c>
      <c r="K269" s="13">
        <v>579</v>
      </c>
      <c r="L269" s="13" t="s">
        <v>531</v>
      </c>
      <c r="M269" s="13" t="s">
        <v>532</v>
      </c>
      <c r="N269" s="13">
        <v>-85.586229000000003</v>
      </c>
      <c r="O269" s="13">
        <v>10.407757</v>
      </c>
    </row>
    <row r="270" spans="1:15" s="70" customFormat="1" x14ac:dyDescent="0.25">
      <c r="A270" s="13">
        <v>50</v>
      </c>
      <c r="B270" s="13">
        <v>2513</v>
      </c>
      <c r="C270" s="13" t="s">
        <v>752</v>
      </c>
      <c r="D270" s="13" t="s">
        <v>620</v>
      </c>
      <c r="E270" s="13" t="s">
        <v>638</v>
      </c>
      <c r="F270" s="13" t="s">
        <v>641</v>
      </c>
      <c r="G270" s="13" t="s">
        <v>752</v>
      </c>
      <c r="H270" s="13" t="s">
        <v>518</v>
      </c>
      <c r="I270" s="13" t="s">
        <v>519</v>
      </c>
      <c r="J270" s="13">
        <v>26512183</v>
      </c>
      <c r="K270" s="13">
        <v>132</v>
      </c>
      <c r="L270" s="13" t="s">
        <v>520</v>
      </c>
      <c r="M270" s="13" t="s">
        <v>521</v>
      </c>
      <c r="N270" s="13">
        <v>-85.590900000000005</v>
      </c>
      <c r="O270" s="13">
        <v>10.4054</v>
      </c>
    </row>
    <row r="271" spans="1:15" s="70" customFormat="1" x14ac:dyDescent="0.25">
      <c r="A271" s="13">
        <v>10</v>
      </c>
      <c r="B271" s="13">
        <v>2517</v>
      </c>
      <c r="C271" s="13" t="s">
        <v>1162</v>
      </c>
      <c r="D271" s="13" t="s">
        <v>620</v>
      </c>
      <c r="E271" s="13" t="s">
        <v>753</v>
      </c>
      <c r="F271" s="13" t="s">
        <v>754</v>
      </c>
      <c r="G271" s="13" t="s">
        <v>1163</v>
      </c>
      <c r="H271" s="13" t="s">
        <v>518</v>
      </c>
      <c r="I271" s="13" t="s">
        <v>530</v>
      </c>
      <c r="J271" s="13"/>
      <c r="K271" s="13">
        <v>7</v>
      </c>
      <c r="L271" s="13" t="s">
        <v>989</v>
      </c>
      <c r="M271" s="13" t="s">
        <v>990</v>
      </c>
      <c r="N271" s="13">
        <v>-85.748355000000004</v>
      </c>
      <c r="O271" s="17">
        <v>10.158961</v>
      </c>
    </row>
    <row r="272" spans="1:15" s="70" customFormat="1" x14ac:dyDescent="0.25">
      <c r="A272" s="13">
        <v>104</v>
      </c>
      <c r="B272" s="13">
        <v>2519</v>
      </c>
      <c r="C272" s="13" t="s">
        <v>637</v>
      </c>
      <c r="D272" s="13" t="s">
        <v>620</v>
      </c>
      <c r="E272" s="13" t="s">
        <v>638</v>
      </c>
      <c r="F272" s="13" t="s">
        <v>639</v>
      </c>
      <c r="G272" s="13" t="s">
        <v>637</v>
      </c>
      <c r="H272" s="13" t="s">
        <v>518</v>
      </c>
      <c r="I272" s="13" t="s">
        <v>519</v>
      </c>
      <c r="J272" s="13">
        <v>26888675</v>
      </c>
      <c r="K272" s="13">
        <v>273</v>
      </c>
      <c r="L272" s="13" t="s">
        <v>531</v>
      </c>
      <c r="M272" s="13" t="s">
        <v>532</v>
      </c>
      <c r="N272" s="13">
        <v>-85.497247000000002</v>
      </c>
      <c r="O272" s="17">
        <v>10.388534999999999</v>
      </c>
    </row>
    <row r="273" spans="1:15" s="70" customFormat="1" x14ac:dyDescent="0.25">
      <c r="A273" s="13">
        <v>9</v>
      </c>
      <c r="B273" s="13">
        <v>2523</v>
      </c>
      <c r="C273" s="13" t="s">
        <v>387</v>
      </c>
      <c r="D273" s="13" t="s">
        <v>620</v>
      </c>
      <c r="E273" s="13" t="s">
        <v>753</v>
      </c>
      <c r="F273" s="13" t="s">
        <v>754</v>
      </c>
      <c r="G273" s="13" t="s">
        <v>387</v>
      </c>
      <c r="H273" s="13" t="s">
        <v>518</v>
      </c>
      <c r="I273" s="13" t="s">
        <v>530</v>
      </c>
      <c r="J273" s="13"/>
      <c r="K273" s="13">
        <v>58</v>
      </c>
      <c r="L273" s="13" t="s">
        <v>982</v>
      </c>
      <c r="M273" s="13" t="s">
        <v>983</v>
      </c>
      <c r="N273" s="13">
        <v>-85.756900000000002</v>
      </c>
      <c r="O273" s="13">
        <v>10.142799999999999</v>
      </c>
    </row>
    <row r="274" spans="1:15" s="70" customFormat="1" x14ac:dyDescent="0.25">
      <c r="A274" s="13">
        <v>3</v>
      </c>
      <c r="B274" s="13">
        <v>2528</v>
      </c>
      <c r="C274" s="13" t="s">
        <v>566</v>
      </c>
      <c r="D274" s="13" t="s">
        <v>620</v>
      </c>
      <c r="E274" s="13" t="s">
        <v>753</v>
      </c>
      <c r="F274" s="13" t="s">
        <v>754</v>
      </c>
      <c r="G274" s="13" t="s">
        <v>566</v>
      </c>
      <c r="H274" s="13" t="s">
        <v>518</v>
      </c>
      <c r="I274" s="13" t="s">
        <v>530</v>
      </c>
      <c r="J274" s="13">
        <v>26587269</v>
      </c>
      <c r="K274" s="13">
        <v>138</v>
      </c>
      <c r="L274" s="13" t="s">
        <v>520</v>
      </c>
      <c r="M274" s="13" t="s">
        <v>521</v>
      </c>
      <c r="N274" s="13">
        <v>-85.79701</v>
      </c>
      <c r="O274" s="13">
        <v>10.184990000000001</v>
      </c>
    </row>
    <row r="275" spans="1:15" s="70" customFormat="1" x14ac:dyDescent="0.25">
      <c r="A275" s="13">
        <v>2</v>
      </c>
      <c r="B275" s="13">
        <v>2529</v>
      </c>
      <c r="C275" s="13" t="s">
        <v>1164</v>
      </c>
      <c r="D275" s="13" t="s">
        <v>620</v>
      </c>
      <c r="E275" s="13" t="s">
        <v>753</v>
      </c>
      <c r="F275" s="13" t="s">
        <v>754</v>
      </c>
      <c r="G275" s="13" t="s">
        <v>1164</v>
      </c>
      <c r="H275" s="13" t="s">
        <v>518</v>
      </c>
      <c r="I275" s="13" t="s">
        <v>530</v>
      </c>
      <c r="J275" s="13">
        <v>26587108</v>
      </c>
      <c r="K275" s="13">
        <v>13</v>
      </c>
      <c r="L275" s="13" t="s">
        <v>989</v>
      </c>
      <c r="M275" s="13" t="s">
        <v>990</v>
      </c>
      <c r="N275" s="13">
        <v>-85.812899999999999</v>
      </c>
      <c r="O275" s="13">
        <v>10.1708</v>
      </c>
    </row>
    <row r="276" spans="1:15" s="70" customFormat="1" x14ac:dyDescent="0.25">
      <c r="A276" s="13">
        <v>8</v>
      </c>
      <c r="B276" s="13">
        <v>2532</v>
      </c>
      <c r="C276" s="13" t="s">
        <v>1165</v>
      </c>
      <c r="D276" s="13" t="s">
        <v>620</v>
      </c>
      <c r="E276" s="13" t="s">
        <v>753</v>
      </c>
      <c r="F276" s="13" t="s">
        <v>754</v>
      </c>
      <c r="G276" s="13" t="s">
        <v>1165</v>
      </c>
      <c r="H276" s="13" t="s">
        <v>518</v>
      </c>
      <c r="I276" s="13" t="s">
        <v>530</v>
      </c>
      <c r="J276" s="13">
        <v>26588262</v>
      </c>
      <c r="K276" s="13">
        <v>69</v>
      </c>
      <c r="L276" s="13" t="s">
        <v>982</v>
      </c>
      <c r="M276" s="13" t="s">
        <v>983</v>
      </c>
      <c r="N276" s="13">
        <v>-85.758899999999997</v>
      </c>
      <c r="O276" s="13">
        <v>10.211399999999999</v>
      </c>
    </row>
    <row r="277" spans="1:15" s="70" customFormat="1" x14ac:dyDescent="0.25">
      <c r="A277" s="13">
        <v>29</v>
      </c>
      <c r="B277" s="13">
        <v>2533</v>
      </c>
      <c r="C277" s="13" t="s">
        <v>1166</v>
      </c>
      <c r="D277" s="13" t="s">
        <v>620</v>
      </c>
      <c r="E277" s="13" t="s">
        <v>753</v>
      </c>
      <c r="F277" s="13" t="s">
        <v>754</v>
      </c>
      <c r="G277" s="13" t="s">
        <v>1167</v>
      </c>
      <c r="H277" s="13" t="s">
        <v>518</v>
      </c>
      <c r="I277" s="13" t="s">
        <v>530</v>
      </c>
      <c r="J277" s="13">
        <v>72528022</v>
      </c>
      <c r="K277" s="13">
        <v>6</v>
      </c>
      <c r="L277" s="13" t="s">
        <v>989</v>
      </c>
      <c r="M277" s="145" t="s">
        <v>990</v>
      </c>
      <c r="N277" s="13">
        <v>-85.684725</v>
      </c>
      <c r="O277" s="13">
        <v>10.166195</v>
      </c>
    </row>
    <row r="278" spans="1:15" s="70" customFormat="1" x14ac:dyDescent="0.25">
      <c r="A278" s="13">
        <v>15</v>
      </c>
      <c r="B278" s="13">
        <v>2537</v>
      </c>
      <c r="C278" s="13" t="s">
        <v>773</v>
      </c>
      <c r="D278" s="13" t="s">
        <v>620</v>
      </c>
      <c r="E278" s="13" t="s">
        <v>753</v>
      </c>
      <c r="F278" s="13" t="s">
        <v>730</v>
      </c>
      <c r="G278" s="13" t="s">
        <v>773</v>
      </c>
      <c r="H278" s="13" t="s">
        <v>518</v>
      </c>
      <c r="I278" s="13" t="s">
        <v>530</v>
      </c>
      <c r="J278" s="13"/>
      <c r="K278" s="13">
        <v>10</v>
      </c>
      <c r="L278" s="13" t="s">
        <v>989</v>
      </c>
      <c r="M278" s="13" t="s">
        <v>990</v>
      </c>
      <c r="N278" s="13">
        <v>-85.722499999999997</v>
      </c>
      <c r="O278" s="17">
        <v>10.0601</v>
      </c>
    </row>
    <row r="279" spans="1:15" s="70" customFormat="1" x14ac:dyDescent="0.25">
      <c r="A279" s="13">
        <v>27</v>
      </c>
      <c r="B279" s="13">
        <v>2540</v>
      </c>
      <c r="C279" s="13" t="s">
        <v>1168</v>
      </c>
      <c r="D279" s="13" t="s">
        <v>620</v>
      </c>
      <c r="E279" s="13" t="s">
        <v>753</v>
      </c>
      <c r="F279" s="13" t="s">
        <v>754</v>
      </c>
      <c r="G279" s="13" t="s">
        <v>1168</v>
      </c>
      <c r="H279" s="13" t="s">
        <v>518</v>
      </c>
      <c r="I279" s="13" t="s">
        <v>530</v>
      </c>
      <c r="J279" s="13">
        <v>26580734</v>
      </c>
      <c r="K279" s="13">
        <v>77</v>
      </c>
      <c r="L279" s="13" t="s">
        <v>982</v>
      </c>
      <c r="M279" s="13" t="s">
        <v>983</v>
      </c>
      <c r="N279" s="13">
        <v>-85.693700000000007</v>
      </c>
      <c r="O279" s="17">
        <v>10.2456</v>
      </c>
    </row>
    <row r="280" spans="1:15" s="70" customFormat="1" x14ac:dyDescent="0.25">
      <c r="A280" s="13">
        <v>32</v>
      </c>
      <c r="B280" s="13">
        <v>2541</v>
      </c>
      <c r="C280" s="13" t="s">
        <v>318</v>
      </c>
      <c r="D280" s="13" t="s">
        <v>620</v>
      </c>
      <c r="E280" s="13" t="s">
        <v>753</v>
      </c>
      <c r="F280" s="13" t="s">
        <v>730</v>
      </c>
      <c r="G280" s="13" t="s">
        <v>318</v>
      </c>
      <c r="H280" s="13" t="s">
        <v>518</v>
      </c>
      <c r="I280" s="13" t="s">
        <v>530</v>
      </c>
      <c r="J280" s="13">
        <v>86694107</v>
      </c>
      <c r="K280" s="13">
        <v>4</v>
      </c>
      <c r="L280" s="13" t="s">
        <v>989</v>
      </c>
      <c r="M280" s="13" t="s">
        <v>990</v>
      </c>
      <c r="N280" s="13">
        <v>-85.671099999999996</v>
      </c>
      <c r="O280" s="13">
        <v>10.0419</v>
      </c>
    </row>
    <row r="281" spans="1:15" s="70" customFormat="1" x14ac:dyDescent="0.25">
      <c r="A281" s="13">
        <v>22</v>
      </c>
      <c r="B281" s="13">
        <v>2542</v>
      </c>
      <c r="C281" s="13" t="s">
        <v>315</v>
      </c>
      <c r="D281" s="13" t="s">
        <v>620</v>
      </c>
      <c r="E281" s="13" t="s">
        <v>753</v>
      </c>
      <c r="F281" s="13" t="s">
        <v>730</v>
      </c>
      <c r="G281" s="13" t="s">
        <v>315</v>
      </c>
      <c r="H281" s="13" t="s">
        <v>518</v>
      </c>
      <c r="I281" s="13" t="s">
        <v>530</v>
      </c>
      <c r="J281" s="13"/>
      <c r="K281" s="13">
        <v>8</v>
      </c>
      <c r="L281" s="13" t="s">
        <v>989</v>
      </c>
      <c r="M281" s="13" t="s">
        <v>990</v>
      </c>
      <c r="N281" s="13">
        <v>-85.706070999999994</v>
      </c>
      <c r="O281" s="13">
        <v>10.08954</v>
      </c>
    </row>
    <row r="282" spans="1:15" s="70" customFormat="1" x14ac:dyDescent="0.25">
      <c r="A282" s="13">
        <v>20</v>
      </c>
      <c r="B282" s="13">
        <v>2543</v>
      </c>
      <c r="C282" s="13" t="s">
        <v>313</v>
      </c>
      <c r="D282" s="13" t="s">
        <v>620</v>
      </c>
      <c r="E282" s="13" t="s">
        <v>753</v>
      </c>
      <c r="F282" s="13" t="s">
        <v>730</v>
      </c>
      <c r="G282" s="13" t="s">
        <v>313</v>
      </c>
      <c r="H282" s="13" t="s">
        <v>518</v>
      </c>
      <c r="I282" s="13" t="s">
        <v>530</v>
      </c>
      <c r="J282" s="13"/>
      <c r="K282" s="13">
        <v>7</v>
      </c>
      <c r="L282" s="13" t="s">
        <v>989</v>
      </c>
      <c r="M282" s="13" t="s">
        <v>990</v>
      </c>
      <c r="N282" s="13">
        <v>-85.712800000000001</v>
      </c>
      <c r="O282" s="17">
        <v>10.102600000000001</v>
      </c>
    </row>
    <row r="283" spans="1:15" s="70" customFormat="1" x14ac:dyDescent="0.25">
      <c r="A283" s="13">
        <v>19</v>
      </c>
      <c r="B283" s="13">
        <v>2545</v>
      </c>
      <c r="C283" s="13" t="s">
        <v>690</v>
      </c>
      <c r="D283" s="13" t="s">
        <v>620</v>
      </c>
      <c r="E283" s="13" t="s">
        <v>753</v>
      </c>
      <c r="F283" s="13" t="s">
        <v>754</v>
      </c>
      <c r="G283" s="13" t="s">
        <v>690</v>
      </c>
      <c r="H283" s="13" t="s">
        <v>518</v>
      </c>
      <c r="I283" s="13" t="s">
        <v>530</v>
      </c>
      <c r="J283" s="13">
        <v>84373810</v>
      </c>
      <c r="K283" s="13">
        <v>90</v>
      </c>
      <c r="L283" s="13" t="s">
        <v>982</v>
      </c>
      <c r="M283" s="13" t="s">
        <v>983</v>
      </c>
      <c r="N283" s="13">
        <v>-85.713700000000003</v>
      </c>
      <c r="O283" s="13">
        <v>10.3004</v>
      </c>
    </row>
    <row r="284" spans="1:15" s="70" customFormat="1" x14ac:dyDescent="0.25">
      <c r="A284" s="13">
        <v>35</v>
      </c>
      <c r="B284" s="13">
        <v>2546</v>
      </c>
      <c r="C284" s="13" t="s">
        <v>320</v>
      </c>
      <c r="D284" s="13" t="s">
        <v>620</v>
      </c>
      <c r="E284" s="13" t="s">
        <v>753</v>
      </c>
      <c r="F284" s="13" t="s">
        <v>730</v>
      </c>
      <c r="G284" s="13" t="s">
        <v>320</v>
      </c>
      <c r="H284" s="13" t="s">
        <v>518</v>
      </c>
      <c r="I284" s="13" t="s">
        <v>530</v>
      </c>
      <c r="J284" s="13"/>
      <c r="K284" s="13">
        <v>3</v>
      </c>
      <c r="L284" s="13" t="s">
        <v>989</v>
      </c>
      <c r="M284" s="13" t="s">
        <v>990</v>
      </c>
      <c r="N284" s="13">
        <v>-85.654799999999994</v>
      </c>
      <c r="O284" s="13">
        <v>10.0519</v>
      </c>
    </row>
    <row r="285" spans="1:15" s="70" customFormat="1" x14ac:dyDescent="0.25">
      <c r="A285" s="13">
        <v>63</v>
      </c>
      <c r="B285" s="13">
        <v>2547</v>
      </c>
      <c r="C285" s="13" t="s">
        <v>183</v>
      </c>
      <c r="D285" s="13" t="s">
        <v>620</v>
      </c>
      <c r="E285" s="13" t="s">
        <v>623</v>
      </c>
      <c r="F285" s="13" t="s">
        <v>623</v>
      </c>
      <c r="G285" s="13" t="s">
        <v>183</v>
      </c>
      <c r="H285" s="13" t="s">
        <v>518</v>
      </c>
      <c r="I285" s="13" t="s">
        <v>519</v>
      </c>
      <c r="J285" s="13"/>
      <c r="K285" s="13">
        <v>40</v>
      </c>
      <c r="L285" s="13" t="s">
        <v>982</v>
      </c>
      <c r="M285" s="13" t="s">
        <v>983</v>
      </c>
      <c r="N285" s="13">
        <v>-85.567723999999998</v>
      </c>
      <c r="O285" s="13">
        <v>10.147508999999999</v>
      </c>
    </row>
    <row r="286" spans="1:15" s="70" customFormat="1" x14ac:dyDescent="0.25">
      <c r="A286" s="13">
        <v>111</v>
      </c>
      <c r="B286" s="13">
        <v>2551</v>
      </c>
      <c r="C286" s="13" t="s">
        <v>1169</v>
      </c>
      <c r="D286" s="13" t="s">
        <v>620</v>
      </c>
      <c r="E286" s="13" t="s">
        <v>638</v>
      </c>
      <c r="F286" s="13" t="s">
        <v>639</v>
      </c>
      <c r="G286" s="13" t="s">
        <v>1169</v>
      </c>
      <c r="H286" s="13" t="s">
        <v>518</v>
      </c>
      <c r="I286" s="13" t="s">
        <v>519</v>
      </c>
      <c r="J286" s="13">
        <v>26887343</v>
      </c>
      <c r="K286" s="13">
        <v>40</v>
      </c>
      <c r="L286" s="13" t="s">
        <v>982</v>
      </c>
      <c r="M286" s="13" t="s">
        <v>983</v>
      </c>
      <c r="N286" s="13">
        <v>-85.489778999999999</v>
      </c>
      <c r="O286" s="13">
        <v>10.421457999999999</v>
      </c>
    </row>
    <row r="287" spans="1:15" s="70" customFormat="1" x14ac:dyDescent="0.25">
      <c r="A287" s="13">
        <v>28</v>
      </c>
      <c r="B287" s="13">
        <v>2553</v>
      </c>
      <c r="C287" s="13" t="s">
        <v>212</v>
      </c>
      <c r="D287" s="13" t="s">
        <v>620</v>
      </c>
      <c r="E287" s="13" t="s">
        <v>753</v>
      </c>
      <c r="F287" s="13" t="s">
        <v>730</v>
      </c>
      <c r="G287" s="13" t="s">
        <v>212</v>
      </c>
      <c r="H287" s="13" t="s">
        <v>518</v>
      </c>
      <c r="I287" s="13" t="s">
        <v>530</v>
      </c>
      <c r="J287" s="13"/>
      <c r="K287" s="13">
        <v>4</v>
      </c>
      <c r="L287" s="13" t="s">
        <v>989</v>
      </c>
      <c r="M287" s="13" t="s">
        <v>990</v>
      </c>
      <c r="N287" s="13">
        <v>-85.687399999999997</v>
      </c>
      <c r="O287" s="17">
        <v>10.071099999999999</v>
      </c>
    </row>
    <row r="288" spans="1:15" s="70" customFormat="1" x14ac:dyDescent="0.25">
      <c r="A288" s="13">
        <v>4</v>
      </c>
      <c r="B288" s="13">
        <v>2554</v>
      </c>
      <c r="C288" s="13" t="s">
        <v>1170</v>
      </c>
      <c r="D288" s="13" t="s">
        <v>620</v>
      </c>
      <c r="E288" s="13" t="s">
        <v>753</v>
      </c>
      <c r="F288" s="13" t="s">
        <v>730</v>
      </c>
      <c r="G288" s="13" t="s">
        <v>1170</v>
      </c>
      <c r="H288" s="13" t="s">
        <v>518</v>
      </c>
      <c r="I288" s="13" t="s">
        <v>530</v>
      </c>
      <c r="J288" s="13">
        <v>86135622</v>
      </c>
      <c r="K288" s="13">
        <v>3</v>
      </c>
      <c r="L288" s="13" t="s">
        <v>989</v>
      </c>
      <c r="M288" s="13" t="s">
        <v>990</v>
      </c>
      <c r="N288" s="13">
        <v>-85.793649000000002</v>
      </c>
      <c r="O288" s="13">
        <v>10.120346</v>
      </c>
    </row>
    <row r="289" spans="1:15" s="70" customFormat="1" x14ac:dyDescent="0.25">
      <c r="A289" s="13">
        <v>62</v>
      </c>
      <c r="B289" s="13">
        <v>2556</v>
      </c>
      <c r="C289" s="13" t="s">
        <v>640</v>
      </c>
      <c r="D289" s="13" t="s">
        <v>620</v>
      </c>
      <c r="E289" s="13" t="s">
        <v>638</v>
      </c>
      <c r="F289" s="13" t="s">
        <v>641</v>
      </c>
      <c r="G289" s="13" t="s">
        <v>642</v>
      </c>
      <c r="H289" s="13" t="s">
        <v>518</v>
      </c>
      <c r="I289" s="13" t="s">
        <v>519</v>
      </c>
      <c r="J289" s="13"/>
      <c r="K289" s="13">
        <v>109</v>
      </c>
      <c r="L289" s="13" t="s">
        <v>520</v>
      </c>
      <c r="M289" s="13" t="s">
        <v>521</v>
      </c>
      <c r="N289" s="13">
        <v>-85.568600000000004</v>
      </c>
      <c r="O289" s="13">
        <v>10.355399999999999</v>
      </c>
    </row>
    <row r="290" spans="1:15" s="70" customFormat="1" x14ac:dyDescent="0.25">
      <c r="A290" s="13">
        <v>13</v>
      </c>
      <c r="B290" s="13">
        <v>2558</v>
      </c>
      <c r="C290" s="13" t="s">
        <v>422</v>
      </c>
      <c r="D290" s="13" t="s">
        <v>620</v>
      </c>
      <c r="E290" s="13" t="s">
        <v>753</v>
      </c>
      <c r="F290" s="13" t="s">
        <v>754</v>
      </c>
      <c r="G290" s="13" t="s">
        <v>422</v>
      </c>
      <c r="H290" s="13" t="s">
        <v>518</v>
      </c>
      <c r="I290" s="13" t="s">
        <v>530</v>
      </c>
      <c r="J290" s="13">
        <v>26580831</v>
      </c>
      <c r="K290" s="13">
        <v>48</v>
      </c>
      <c r="L290" s="13" t="s">
        <v>982</v>
      </c>
      <c r="M290" s="13" t="s">
        <v>983</v>
      </c>
      <c r="N290" s="13">
        <v>-85.731899999999996</v>
      </c>
      <c r="O290" s="17">
        <v>10.2347</v>
      </c>
    </row>
    <row r="291" spans="1:15" s="70" customFormat="1" x14ac:dyDescent="0.25">
      <c r="A291" s="13">
        <v>68</v>
      </c>
      <c r="B291" s="13">
        <v>2563</v>
      </c>
      <c r="C291" s="13" t="s">
        <v>362</v>
      </c>
      <c r="D291" s="13" t="s">
        <v>620</v>
      </c>
      <c r="E291" s="13" t="s">
        <v>638</v>
      </c>
      <c r="F291" s="13" t="s">
        <v>639</v>
      </c>
      <c r="G291" s="13" t="s">
        <v>362</v>
      </c>
      <c r="H291" s="13" t="s">
        <v>518</v>
      </c>
      <c r="I291" s="13" t="s">
        <v>519</v>
      </c>
      <c r="J291" s="13">
        <v>26886050</v>
      </c>
      <c r="K291" s="13">
        <v>53</v>
      </c>
      <c r="L291" s="13" t="s">
        <v>982</v>
      </c>
      <c r="M291" s="13" t="s">
        <v>983</v>
      </c>
      <c r="N291" s="13">
        <v>-85.562202999999997</v>
      </c>
      <c r="O291" s="17">
        <v>10.472004</v>
      </c>
    </row>
    <row r="292" spans="1:15" s="70" customFormat="1" x14ac:dyDescent="0.25">
      <c r="A292" s="13">
        <v>43</v>
      </c>
      <c r="B292" s="13">
        <v>2564</v>
      </c>
      <c r="C292" s="13" t="s">
        <v>1171</v>
      </c>
      <c r="D292" s="13" t="s">
        <v>620</v>
      </c>
      <c r="E292" s="13" t="s">
        <v>638</v>
      </c>
      <c r="F292" s="13" t="s">
        <v>641</v>
      </c>
      <c r="G292" s="13" t="s">
        <v>1171</v>
      </c>
      <c r="H292" s="13" t="s">
        <v>518</v>
      </c>
      <c r="I292" s="13" t="s">
        <v>519</v>
      </c>
      <c r="J292" s="13">
        <v>26511909</v>
      </c>
      <c r="K292" s="13">
        <v>52</v>
      </c>
      <c r="L292" s="13" t="s">
        <v>982</v>
      </c>
      <c r="M292" s="13" t="s">
        <v>983</v>
      </c>
      <c r="N292" s="13">
        <v>-85.624200000000002</v>
      </c>
      <c r="O292" s="17">
        <v>10.418799999999999</v>
      </c>
    </row>
    <row r="293" spans="1:15" s="70" customFormat="1" x14ac:dyDescent="0.25">
      <c r="A293" s="13">
        <v>6</v>
      </c>
      <c r="B293" s="13">
        <v>2565</v>
      </c>
      <c r="C293" s="13" t="s">
        <v>1172</v>
      </c>
      <c r="D293" s="13" t="s">
        <v>620</v>
      </c>
      <c r="E293" s="13" t="s">
        <v>753</v>
      </c>
      <c r="F293" s="13" t="s">
        <v>730</v>
      </c>
      <c r="G293" s="13" t="s">
        <v>1172</v>
      </c>
      <c r="H293" s="13" t="s">
        <v>518</v>
      </c>
      <c r="I293" s="13" t="s">
        <v>530</v>
      </c>
      <c r="J293" s="13">
        <v>26828126</v>
      </c>
      <c r="K293" s="13">
        <v>65</v>
      </c>
      <c r="L293" s="13" t="s">
        <v>982</v>
      </c>
      <c r="M293" s="13" t="s">
        <v>983</v>
      </c>
      <c r="N293" s="13">
        <v>-85.762699999999995</v>
      </c>
      <c r="O293" s="17">
        <v>10.084199999999999</v>
      </c>
    </row>
    <row r="294" spans="1:15" s="70" customFormat="1" x14ac:dyDescent="0.25">
      <c r="A294" s="13">
        <v>24</v>
      </c>
      <c r="B294" s="13">
        <v>2570</v>
      </c>
      <c r="C294" s="13" t="s">
        <v>755</v>
      </c>
      <c r="D294" s="13" t="s">
        <v>620</v>
      </c>
      <c r="E294" s="13" t="s">
        <v>753</v>
      </c>
      <c r="F294" s="13" t="s">
        <v>730</v>
      </c>
      <c r="G294" s="13" t="s">
        <v>755</v>
      </c>
      <c r="H294" s="13" t="s">
        <v>518</v>
      </c>
      <c r="I294" s="13" t="s">
        <v>530</v>
      </c>
      <c r="J294" s="13">
        <v>25379652</v>
      </c>
      <c r="K294" s="13">
        <v>96</v>
      </c>
      <c r="L294" s="13" t="s">
        <v>520</v>
      </c>
      <c r="M294" s="13" t="s">
        <v>521</v>
      </c>
      <c r="N294" s="13">
        <v>-85.703119000000001</v>
      </c>
      <c r="O294" s="13">
        <v>9.9979270000000007</v>
      </c>
    </row>
    <row r="295" spans="1:15" s="70" customFormat="1" x14ac:dyDescent="0.25">
      <c r="A295" s="13">
        <v>57</v>
      </c>
      <c r="B295" s="13">
        <v>2571</v>
      </c>
      <c r="C295" s="13" t="s">
        <v>1173</v>
      </c>
      <c r="D295" s="13" t="s">
        <v>620</v>
      </c>
      <c r="E295" s="13" t="s">
        <v>638</v>
      </c>
      <c r="F295" s="13" t="s">
        <v>641</v>
      </c>
      <c r="G295" s="13" t="s">
        <v>1173</v>
      </c>
      <c r="H295" s="13" t="s">
        <v>518</v>
      </c>
      <c r="I295" s="13" t="s">
        <v>519</v>
      </c>
      <c r="J295" s="13">
        <v>26511898</v>
      </c>
      <c r="K295" s="13">
        <v>57</v>
      </c>
      <c r="L295" s="13" t="s">
        <v>982</v>
      </c>
      <c r="M295" s="13" t="s">
        <v>983</v>
      </c>
      <c r="N295" s="13">
        <v>-85.583500000000001</v>
      </c>
      <c r="O295" s="17">
        <v>10.3857</v>
      </c>
    </row>
    <row r="296" spans="1:15" s="70" customFormat="1" x14ac:dyDescent="0.25">
      <c r="A296" s="13">
        <v>11</v>
      </c>
      <c r="B296" s="13">
        <v>2575</v>
      </c>
      <c r="C296" s="13" t="s">
        <v>420</v>
      </c>
      <c r="D296" s="13" t="s">
        <v>620</v>
      </c>
      <c r="E296" s="13" t="s">
        <v>753</v>
      </c>
      <c r="F296" s="13" t="s">
        <v>754</v>
      </c>
      <c r="G296" s="13" t="s">
        <v>420</v>
      </c>
      <c r="H296" s="13" t="s">
        <v>518</v>
      </c>
      <c r="I296" s="13" t="s">
        <v>530</v>
      </c>
      <c r="J296" s="13">
        <v>26580951</v>
      </c>
      <c r="K296" s="13">
        <v>49</v>
      </c>
      <c r="L296" s="13" t="s">
        <v>982</v>
      </c>
      <c r="M296" s="13" t="s">
        <v>983</v>
      </c>
      <c r="N296" s="13">
        <v>-85.744200000000006</v>
      </c>
      <c r="O296" s="13">
        <v>10.2699</v>
      </c>
    </row>
    <row r="297" spans="1:15" s="70" customFormat="1" x14ac:dyDescent="0.25">
      <c r="A297" s="13">
        <v>25</v>
      </c>
      <c r="B297" s="13">
        <v>2576</v>
      </c>
      <c r="C297" s="13" t="s">
        <v>1174</v>
      </c>
      <c r="D297" s="13" t="s">
        <v>620</v>
      </c>
      <c r="E297" s="13" t="s">
        <v>753</v>
      </c>
      <c r="F297" s="13" t="s">
        <v>754</v>
      </c>
      <c r="G297" s="13" t="s">
        <v>1174</v>
      </c>
      <c r="H297" s="13" t="s">
        <v>518</v>
      </c>
      <c r="I297" s="13" t="s">
        <v>530</v>
      </c>
      <c r="J297" s="13">
        <v>85760738</v>
      </c>
      <c r="K297" s="13">
        <v>10</v>
      </c>
      <c r="L297" s="13" t="s">
        <v>989</v>
      </c>
      <c r="M297" s="13" t="s">
        <v>990</v>
      </c>
      <c r="N297" s="13">
        <v>-85.702067</v>
      </c>
      <c r="O297" s="13">
        <v>10.207431</v>
      </c>
    </row>
    <row r="298" spans="1:15" s="70" customFormat="1" x14ac:dyDescent="0.25">
      <c r="A298" s="13">
        <v>12</v>
      </c>
      <c r="B298" s="13">
        <v>2579</v>
      </c>
      <c r="C298" s="13" t="s">
        <v>1175</v>
      </c>
      <c r="D298" s="13" t="s">
        <v>620</v>
      </c>
      <c r="E298" s="13" t="s">
        <v>753</v>
      </c>
      <c r="F298" s="13" t="s">
        <v>730</v>
      </c>
      <c r="G298" s="13" t="s">
        <v>1175</v>
      </c>
      <c r="H298" s="13" t="s">
        <v>518</v>
      </c>
      <c r="I298" s="13" t="s">
        <v>530</v>
      </c>
      <c r="J298" s="13">
        <v>26825037</v>
      </c>
      <c r="K298" s="13">
        <v>42</v>
      </c>
      <c r="L298" s="13" t="s">
        <v>982</v>
      </c>
      <c r="M298" s="13" t="s">
        <v>983</v>
      </c>
      <c r="N298" s="13">
        <v>-85.741100000000003</v>
      </c>
      <c r="O298" s="13">
        <v>10.0335</v>
      </c>
    </row>
    <row r="299" spans="1:15" s="70" customFormat="1" x14ac:dyDescent="0.25">
      <c r="A299" s="13">
        <v>44</v>
      </c>
      <c r="B299" s="13">
        <v>2581</v>
      </c>
      <c r="C299" s="13" t="s">
        <v>635</v>
      </c>
      <c r="D299" s="13" t="s">
        <v>620</v>
      </c>
      <c r="E299" s="13" t="s">
        <v>638</v>
      </c>
      <c r="F299" s="13" t="s">
        <v>641</v>
      </c>
      <c r="G299" s="13" t="s">
        <v>636</v>
      </c>
      <c r="H299" s="13" t="s">
        <v>518</v>
      </c>
      <c r="I299" s="13" t="s">
        <v>519</v>
      </c>
      <c r="J299" s="13">
        <v>26511256</v>
      </c>
      <c r="K299" s="13">
        <v>205</v>
      </c>
      <c r="L299" s="13" t="s">
        <v>520</v>
      </c>
      <c r="M299" s="13" t="s">
        <v>521</v>
      </c>
      <c r="N299" s="13">
        <v>-85.620099999999994</v>
      </c>
      <c r="O299" s="13">
        <v>10.3894</v>
      </c>
    </row>
    <row r="300" spans="1:15" s="70" customFormat="1" x14ac:dyDescent="0.25">
      <c r="A300" s="13">
        <v>47</v>
      </c>
      <c r="B300" s="13">
        <v>2582</v>
      </c>
      <c r="C300" s="13" t="s">
        <v>643</v>
      </c>
      <c r="D300" s="13" t="s">
        <v>620</v>
      </c>
      <c r="E300" s="13" t="s">
        <v>638</v>
      </c>
      <c r="F300" s="13" t="s">
        <v>641</v>
      </c>
      <c r="G300" s="13" t="s">
        <v>643</v>
      </c>
      <c r="H300" s="13" t="s">
        <v>518</v>
      </c>
      <c r="I300" s="13" t="s">
        <v>519</v>
      </c>
      <c r="J300" s="13">
        <v>26511000</v>
      </c>
      <c r="K300" s="13">
        <v>98</v>
      </c>
      <c r="L300" s="13" t="s">
        <v>520</v>
      </c>
      <c r="M300" s="13" t="s">
        <v>521</v>
      </c>
      <c r="N300" s="13">
        <v>-85.602900000000005</v>
      </c>
      <c r="O300" s="13">
        <v>10.4129</v>
      </c>
    </row>
    <row r="301" spans="1:15" s="70" customFormat="1" x14ac:dyDescent="0.25">
      <c r="A301" s="13">
        <v>5</v>
      </c>
      <c r="B301" s="13">
        <v>2587</v>
      </c>
      <c r="C301" s="13" t="s">
        <v>1176</v>
      </c>
      <c r="D301" s="13" t="s">
        <v>620</v>
      </c>
      <c r="E301" s="13" t="s">
        <v>753</v>
      </c>
      <c r="F301" s="13" t="s">
        <v>754</v>
      </c>
      <c r="G301" s="13" t="s">
        <v>1176</v>
      </c>
      <c r="H301" s="13" t="s">
        <v>518</v>
      </c>
      <c r="I301" s="13" t="s">
        <v>530</v>
      </c>
      <c r="J301" s="13">
        <v>26529029</v>
      </c>
      <c r="K301" s="13">
        <v>63</v>
      </c>
      <c r="L301" s="13" t="s">
        <v>982</v>
      </c>
      <c r="M301" s="13" t="s">
        <v>983</v>
      </c>
      <c r="N301" s="13">
        <v>-85.788399999999996</v>
      </c>
      <c r="O301" s="13">
        <v>10.1396</v>
      </c>
    </row>
    <row r="302" spans="1:15" s="70" customFormat="1" x14ac:dyDescent="0.25">
      <c r="A302" s="13">
        <v>21</v>
      </c>
      <c r="B302" s="13">
        <v>2588</v>
      </c>
      <c r="C302" s="13" t="s">
        <v>756</v>
      </c>
      <c r="D302" s="13" t="s">
        <v>620</v>
      </c>
      <c r="E302" s="13" t="s">
        <v>753</v>
      </c>
      <c r="F302" s="13" t="s">
        <v>754</v>
      </c>
      <c r="G302" s="13" t="s">
        <v>756</v>
      </c>
      <c r="H302" s="13" t="s">
        <v>518</v>
      </c>
      <c r="I302" s="13" t="s">
        <v>530</v>
      </c>
      <c r="J302" s="13">
        <v>26580935</v>
      </c>
      <c r="K302" s="13">
        <v>184</v>
      </c>
      <c r="L302" s="13" t="s">
        <v>520</v>
      </c>
      <c r="M302" s="13" t="s">
        <v>521</v>
      </c>
      <c r="N302" s="13">
        <v>-85.708209999999994</v>
      </c>
      <c r="O302" s="13">
        <v>10.245977999999999</v>
      </c>
    </row>
    <row r="303" spans="1:15" s="70" customFormat="1" x14ac:dyDescent="0.25">
      <c r="A303" s="13">
        <v>0</v>
      </c>
      <c r="B303" s="13">
        <v>2589</v>
      </c>
      <c r="C303" s="13" t="s">
        <v>1177</v>
      </c>
      <c r="D303" s="13" t="s">
        <v>620</v>
      </c>
      <c r="E303" s="13" t="s">
        <v>753</v>
      </c>
      <c r="F303" s="13" t="s">
        <v>754</v>
      </c>
      <c r="G303" s="13" t="s">
        <v>1177</v>
      </c>
      <c r="H303" s="13" t="s">
        <v>518</v>
      </c>
      <c r="I303" s="13" t="s">
        <v>530</v>
      </c>
      <c r="J303" s="13">
        <v>26534315</v>
      </c>
      <c r="K303" s="13">
        <v>38</v>
      </c>
      <c r="L303" s="13" t="s">
        <v>982</v>
      </c>
      <c r="M303" s="13" t="s">
        <v>983</v>
      </c>
      <c r="N303" s="13">
        <v>-85.828692000000004</v>
      </c>
      <c r="O303" s="13">
        <v>10.199355000000001</v>
      </c>
    </row>
    <row r="304" spans="1:15" s="70" customFormat="1" x14ac:dyDescent="0.25">
      <c r="A304" s="13">
        <v>16</v>
      </c>
      <c r="B304" s="13">
        <v>2592</v>
      </c>
      <c r="C304" s="13" t="s">
        <v>1178</v>
      </c>
      <c r="D304" s="13" t="s">
        <v>620</v>
      </c>
      <c r="E304" s="13" t="s">
        <v>753</v>
      </c>
      <c r="F304" s="13" t="s">
        <v>754</v>
      </c>
      <c r="G304" s="13" t="s">
        <v>1178</v>
      </c>
      <c r="H304" s="13" t="s">
        <v>518</v>
      </c>
      <c r="I304" s="13" t="s">
        <v>530</v>
      </c>
      <c r="J304" s="13"/>
      <c r="K304" s="13">
        <v>40</v>
      </c>
      <c r="L304" s="13" t="s">
        <v>982</v>
      </c>
      <c r="M304" s="13" t="s">
        <v>983</v>
      </c>
      <c r="N304" s="13">
        <v>-85.721100000000007</v>
      </c>
      <c r="O304" s="13">
        <v>10.2912</v>
      </c>
    </row>
    <row r="305" spans="1:15" s="70" customFormat="1" x14ac:dyDescent="0.25">
      <c r="A305" s="13">
        <v>357</v>
      </c>
      <c r="B305" s="13">
        <v>2594</v>
      </c>
      <c r="C305" s="13" t="s">
        <v>247</v>
      </c>
      <c r="D305" s="13" t="s">
        <v>620</v>
      </c>
      <c r="E305" s="13" t="s">
        <v>716</v>
      </c>
      <c r="F305" s="13" t="s">
        <v>1179</v>
      </c>
      <c r="G305" s="13" t="s">
        <v>247</v>
      </c>
      <c r="H305" s="13" t="s">
        <v>518</v>
      </c>
      <c r="I305" s="13" t="s">
        <v>530</v>
      </c>
      <c r="J305" s="13">
        <v>88135564</v>
      </c>
      <c r="K305" s="13">
        <v>5</v>
      </c>
      <c r="L305" s="13" t="s">
        <v>989</v>
      </c>
      <c r="M305" s="13" t="s">
        <v>990</v>
      </c>
      <c r="N305" s="13">
        <v>-85.031147000000004</v>
      </c>
      <c r="O305" s="13">
        <v>10.628052</v>
      </c>
    </row>
    <row r="306" spans="1:15" s="70" customFormat="1" x14ac:dyDescent="0.25">
      <c r="A306" s="13">
        <v>388</v>
      </c>
      <c r="B306" s="13">
        <v>2600</v>
      </c>
      <c r="C306" s="13" t="s">
        <v>1180</v>
      </c>
      <c r="D306" s="13" t="s">
        <v>620</v>
      </c>
      <c r="E306" s="13" t="s">
        <v>649</v>
      </c>
      <c r="F306" s="13" t="s">
        <v>555</v>
      </c>
      <c r="G306" s="13" t="s">
        <v>1180</v>
      </c>
      <c r="H306" s="13" t="s">
        <v>518</v>
      </c>
      <c r="I306" s="13" t="s">
        <v>530</v>
      </c>
      <c r="J306" s="13">
        <v>26381304</v>
      </c>
      <c r="K306" s="13">
        <v>37</v>
      </c>
      <c r="L306" s="13" t="s">
        <v>982</v>
      </c>
      <c r="M306" s="13" t="s">
        <v>983</v>
      </c>
      <c r="N306" s="13">
        <v>-84.953800000000001</v>
      </c>
      <c r="O306" s="13">
        <v>10.1965</v>
      </c>
    </row>
    <row r="307" spans="1:15" s="70" customFormat="1" x14ac:dyDescent="0.25">
      <c r="A307" s="13">
        <v>436</v>
      </c>
      <c r="B307" s="13">
        <v>2602</v>
      </c>
      <c r="C307" s="13" t="s">
        <v>1181</v>
      </c>
      <c r="D307" s="13" t="s">
        <v>620</v>
      </c>
      <c r="E307" s="13" t="s">
        <v>649</v>
      </c>
      <c r="F307" s="13" t="s">
        <v>811</v>
      </c>
      <c r="G307" s="13" t="s">
        <v>1181</v>
      </c>
      <c r="H307" s="13" t="s">
        <v>518</v>
      </c>
      <c r="I307" s="13" t="s">
        <v>530</v>
      </c>
      <c r="J307" s="13">
        <v>26457352</v>
      </c>
      <c r="K307" s="13">
        <v>11</v>
      </c>
      <c r="L307" s="13" t="s">
        <v>989</v>
      </c>
      <c r="M307" s="13" t="s">
        <v>990</v>
      </c>
      <c r="N307" s="13">
        <v>-84.856899999999996</v>
      </c>
      <c r="O307" s="13">
        <v>10.3283</v>
      </c>
    </row>
    <row r="308" spans="1:15" s="70" customFormat="1" x14ac:dyDescent="0.25">
      <c r="A308" s="13">
        <v>270</v>
      </c>
      <c r="B308" s="13">
        <v>2606</v>
      </c>
      <c r="C308" s="13" t="s">
        <v>717</v>
      </c>
      <c r="D308" s="13" t="s">
        <v>620</v>
      </c>
      <c r="E308" s="13" t="s">
        <v>716</v>
      </c>
      <c r="F308" s="13" t="s">
        <v>717</v>
      </c>
      <c r="G308" s="13" t="s">
        <v>717</v>
      </c>
      <c r="H308" s="13" t="s">
        <v>518</v>
      </c>
      <c r="I308" s="13" t="s">
        <v>519</v>
      </c>
      <c r="J308" s="13">
        <v>26740462</v>
      </c>
      <c r="K308" s="13">
        <v>347</v>
      </c>
      <c r="L308" s="13" t="s">
        <v>531</v>
      </c>
      <c r="M308" s="13" t="s">
        <v>532</v>
      </c>
      <c r="N308" s="13">
        <v>-85.194000000000003</v>
      </c>
      <c r="O308" s="17">
        <v>10.3695</v>
      </c>
    </row>
    <row r="309" spans="1:15" s="70" customFormat="1" x14ac:dyDescent="0.25">
      <c r="A309" s="13">
        <v>438</v>
      </c>
      <c r="B309" s="13">
        <v>2611</v>
      </c>
      <c r="C309" s="13" t="s">
        <v>324</v>
      </c>
      <c r="D309" s="13" t="s">
        <v>620</v>
      </c>
      <c r="E309" s="13" t="s">
        <v>645</v>
      </c>
      <c r="F309" s="13" t="s">
        <v>646</v>
      </c>
      <c r="G309" s="13" t="s">
        <v>324</v>
      </c>
      <c r="H309" s="13" t="s">
        <v>518</v>
      </c>
      <c r="I309" s="13" t="s">
        <v>530</v>
      </c>
      <c r="J309" s="13">
        <v>26456452</v>
      </c>
      <c r="K309" s="13">
        <v>24</v>
      </c>
      <c r="L309" s="13" t="s">
        <v>989</v>
      </c>
      <c r="M309" s="13" t="s">
        <v>990</v>
      </c>
      <c r="N309" s="13">
        <v>-84.854399999999998</v>
      </c>
      <c r="O309" s="13">
        <v>10.3446</v>
      </c>
    </row>
    <row r="310" spans="1:15" s="70" customFormat="1" x14ac:dyDescent="0.25">
      <c r="A310" s="13">
        <v>281</v>
      </c>
      <c r="B310" s="13">
        <v>2612</v>
      </c>
      <c r="C310" s="13" t="s">
        <v>1182</v>
      </c>
      <c r="D310" s="13" t="s">
        <v>620</v>
      </c>
      <c r="E310" s="13" t="s">
        <v>649</v>
      </c>
      <c r="F310" s="13" t="s">
        <v>650</v>
      </c>
      <c r="G310" s="13" t="s">
        <v>1183</v>
      </c>
      <c r="H310" s="13" t="s">
        <v>518</v>
      </c>
      <c r="I310" s="13" t="s">
        <v>530</v>
      </c>
      <c r="J310" s="13">
        <v>26687990</v>
      </c>
      <c r="K310" s="13">
        <v>58</v>
      </c>
      <c r="L310" s="13" t="s">
        <v>982</v>
      </c>
      <c r="M310" s="13" t="s">
        <v>983</v>
      </c>
      <c r="N310" s="13">
        <v>-85.168998000000002</v>
      </c>
      <c r="O310" s="17">
        <v>10.192983999999999</v>
      </c>
    </row>
    <row r="311" spans="1:15" s="70" customFormat="1" x14ac:dyDescent="0.25">
      <c r="A311" s="13">
        <v>408</v>
      </c>
      <c r="B311" s="13">
        <v>2614</v>
      </c>
      <c r="C311" s="13" t="s">
        <v>385</v>
      </c>
      <c r="D311" s="13" t="s">
        <v>620</v>
      </c>
      <c r="E311" s="13" t="s">
        <v>645</v>
      </c>
      <c r="F311" s="13" t="s">
        <v>646</v>
      </c>
      <c r="G311" s="13" t="s">
        <v>385</v>
      </c>
      <c r="H311" s="13" t="s">
        <v>518</v>
      </c>
      <c r="I311" s="13" t="s">
        <v>530</v>
      </c>
      <c r="J311" s="13">
        <v>26952149</v>
      </c>
      <c r="K311" s="13">
        <v>5</v>
      </c>
      <c r="L311" s="13" t="s">
        <v>989</v>
      </c>
      <c r="M311" s="13" t="s">
        <v>990</v>
      </c>
      <c r="N311" s="13">
        <v>-84.925200000000004</v>
      </c>
      <c r="O311" s="17">
        <v>10.426299999999999</v>
      </c>
    </row>
    <row r="312" spans="1:15" s="70" customFormat="1" x14ac:dyDescent="0.25">
      <c r="A312" s="13">
        <v>432</v>
      </c>
      <c r="B312" s="13">
        <v>2615</v>
      </c>
      <c r="C312" s="13" t="s">
        <v>644</v>
      </c>
      <c r="D312" s="13" t="s">
        <v>620</v>
      </c>
      <c r="E312" s="13" t="s">
        <v>645</v>
      </c>
      <c r="F312" s="13" t="s">
        <v>646</v>
      </c>
      <c r="G312" s="13" t="s">
        <v>644</v>
      </c>
      <c r="H312" s="13" t="s">
        <v>518</v>
      </c>
      <c r="I312" s="13" t="s">
        <v>530</v>
      </c>
      <c r="J312" s="13">
        <v>26938072</v>
      </c>
      <c r="K312" s="13">
        <v>132</v>
      </c>
      <c r="L312" s="13" t="s">
        <v>520</v>
      </c>
      <c r="M312" s="13" t="s">
        <v>521</v>
      </c>
      <c r="N312" s="13">
        <v>-84.873900000000006</v>
      </c>
      <c r="O312" s="13">
        <v>10.3581</v>
      </c>
    </row>
    <row r="313" spans="1:15" s="70" customFormat="1" x14ac:dyDescent="0.25">
      <c r="A313" s="13">
        <v>412</v>
      </c>
      <c r="B313" s="13">
        <v>2616</v>
      </c>
      <c r="C313" s="13" t="s">
        <v>417</v>
      </c>
      <c r="D313" s="13" t="s">
        <v>620</v>
      </c>
      <c r="E313" s="13" t="s">
        <v>649</v>
      </c>
      <c r="F313" s="13" t="s">
        <v>811</v>
      </c>
      <c r="G313" s="13" t="s">
        <v>417</v>
      </c>
      <c r="H313" s="13" t="s">
        <v>518</v>
      </c>
      <c r="I313" s="13" t="s">
        <v>530</v>
      </c>
      <c r="J313" s="13">
        <v>26938047</v>
      </c>
      <c r="K313" s="13">
        <v>34</v>
      </c>
      <c r="L313" s="13" t="s">
        <v>982</v>
      </c>
      <c r="M313" s="13" t="s">
        <v>983</v>
      </c>
      <c r="N313" s="13">
        <v>-84.919300000000007</v>
      </c>
      <c r="O313" s="13">
        <v>10.3704</v>
      </c>
    </row>
    <row r="314" spans="1:15" s="70" customFormat="1" x14ac:dyDescent="0.25">
      <c r="A314" s="13">
        <v>246</v>
      </c>
      <c r="B314" s="13">
        <v>2617</v>
      </c>
      <c r="C314" s="13" t="s">
        <v>377</v>
      </c>
      <c r="D314" s="13" t="s">
        <v>620</v>
      </c>
      <c r="E314" s="13" t="s">
        <v>716</v>
      </c>
      <c r="F314" s="13" t="s">
        <v>356</v>
      </c>
      <c r="G314" s="13" t="s">
        <v>1184</v>
      </c>
      <c r="H314" s="13" t="s">
        <v>518</v>
      </c>
      <c r="I314" s="13" t="s">
        <v>530</v>
      </c>
      <c r="J314" s="13"/>
      <c r="K314" s="13">
        <v>23</v>
      </c>
      <c r="L314" s="13" t="s">
        <v>989</v>
      </c>
      <c r="M314" s="13" t="s">
        <v>990</v>
      </c>
      <c r="N314" s="13">
        <v>-85.230890000000002</v>
      </c>
      <c r="O314" s="17">
        <v>10.211774999999999</v>
      </c>
    </row>
    <row r="315" spans="1:15" s="70" customFormat="1" x14ac:dyDescent="0.25">
      <c r="A315" s="13">
        <v>317</v>
      </c>
      <c r="B315" s="13">
        <v>2620</v>
      </c>
      <c r="C315" s="13" t="s">
        <v>650</v>
      </c>
      <c r="D315" s="13" t="s">
        <v>620</v>
      </c>
      <c r="E315" s="13" t="s">
        <v>649</v>
      </c>
      <c r="F315" s="13" t="s">
        <v>650</v>
      </c>
      <c r="G315" s="13" t="s">
        <v>650</v>
      </c>
      <c r="H315" s="13" t="s">
        <v>518</v>
      </c>
      <c r="I315" s="13" t="s">
        <v>530</v>
      </c>
      <c r="J315" s="13">
        <v>26780028</v>
      </c>
      <c r="K315" s="13">
        <v>223</v>
      </c>
      <c r="L315" s="13" t="s">
        <v>520</v>
      </c>
      <c r="M315" s="13" t="s">
        <v>521</v>
      </c>
      <c r="N315" s="13">
        <v>-85.109010999999995</v>
      </c>
      <c r="O315" s="13">
        <v>10.184430000000001</v>
      </c>
    </row>
    <row r="316" spans="1:15" s="70" customFormat="1" x14ac:dyDescent="0.25">
      <c r="A316" s="13">
        <v>301</v>
      </c>
      <c r="B316" s="13">
        <v>2622</v>
      </c>
      <c r="C316" s="13" t="s">
        <v>413</v>
      </c>
      <c r="D316" s="13" t="s">
        <v>620</v>
      </c>
      <c r="E316" s="13" t="s">
        <v>649</v>
      </c>
      <c r="F316" s="13" t="s">
        <v>650</v>
      </c>
      <c r="G316" s="13" t="s">
        <v>1185</v>
      </c>
      <c r="H316" s="13" t="s">
        <v>518</v>
      </c>
      <c r="I316" s="13" t="s">
        <v>530</v>
      </c>
      <c r="J316" s="13"/>
      <c r="K316" s="13">
        <v>34</v>
      </c>
      <c r="L316" s="13" t="s">
        <v>982</v>
      </c>
      <c r="M316" s="13" t="s">
        <v>983</v>
      </c>
      <c r="N316" s="13">
        <v>-85.136499999999998</v>
      </c>
      <c r="O316" s="13">
        <v>10.238899999999999</v>
      </c>
    </row>
    <row r="317" spans="1:15" s="70" customFormat="1" x14ac:dyDescent="0.25">
      <c r="A317" s="13">
        <v>332</v>
      </c>
      <c r="B317" s="13">
        <v>2623</v>
      </c>
      <c r="C317" s="13" t="s">
        <v>1186</v>
      </c>
      <c r="D317" s="13" t="s">
        <v>620</v>
      </c>
      <c r="E317" s="13" t="s">
        <v>716</v>
      </c>
      <c r="F317" s="13" t="s">
        <v>1179</v>
      </c>
      <c r="G317" s="13" t="s">
        <v>1179</v>
      </c>
      <c r="H317" s="13" t="s">
        <v>518</v>
      </c>
      <c r="I317" s="13" t="s">
        <v>530</v>
      </c>
      <c r="J317" s="13"/>
      <c r="K317" s="13">
        <v>70</v>
      </c>
      <c r="L317" s="13" t="s">
        <v>982</v>
      </c>
      <c r="M317" s="13" t="s">
        <v>983</v>
      </c>
      <c r="N317" s="13">
        <v>-85.087100000000007</v>
      </c>
      <c r="O317" s="13">
        <v>10.5441</v>
      </c>
    </row>
    <row r="318" spans="1:15" s="70" customFormat="1" x14ac:dyDescent="0.25">
      <c r="A318" s="13">
        <v>364</v>
      </c>
      <c r="B318" s="13">
        <v>2627</v>
      </c>
      <c r="C318" s="13" t="s">
        <v>672</v>
      </c>
      <c r="D318" s="13" t="s">
        <v>620</v>
      </c>
      <c r="E318" s="13" t="s">
        <v>645</v>
      </c>
      <c r="F318" s="13" t="s">
        <v>582</v>
      </c>
      <c r="G318" s="13" t="s">
        <v>672</v>
      </c>
      <c r="H318" s="13" t="s">
        <v>518</v>
      </c>
      <c r="I318" s="13" t="s">
        <v>530</v>
      </c>
      <c r="J318" s="13">
        <v>26957186</v>
      </c>
      <c r="K318" s="13">
        <v>9</v>
      </c>
      <c r="L318" s="13" t="s">
        <v>989</v>
      </c>
      <c r="M318" s="13" t="s">
        <v>990</v>
      </c>
      <c r="N318" s="13">
        <v>-85.009710999999996</v>
      </c>
      <c r="O318" s="13">
        <v>10.532774</v>
      </c>
    </row>
    <row r="319" spans="1:15" s="70" customFormat="1" x14ac:dyDescent="0.25">
      <c r="A319" s="13">
        <v>423</v>
      </c>
      <c r="B319" s="13">
        <v>2628</v>
      </c>
      <c r="C319" s="13" t="s">
        <v>240</v>
      </c>
      <c r="D319" s="13" t="s">
        <v>620</v>
      </c>
      <c r="E319" s="13" t="s">
        <v>649</v>
      </c>
      <c r="F319" s="13" t="s">
        <v>555</v>
      </c>
      <c r="G319" s="13" t="s">
        <v>240</v>
      </c>
      <c r="H319" s="13" t="s">
        <v>518</v>
      </c>
      <c r="I319" s="13" t="s">
        <v>530</v>
      </c>
      <c r="J319" s="13"/>
      <c r="K319" s="13">
        <v>8</v>
      </c>
      <c r="L319" s="13" t="s">
        <v>989</v>
      </c>
      <c r="M319" s="13" t="s">
        <v>990</v>
      </c>
      <c r="N319" s="13">
        <v>-84.895240999999999</v>
      </c>
      <c r="O319" s="17">
        <v>10.258965999999999</v>
      </c>
    </row>
    <row r="320" spans="1:15" s="70" customFormat="1" x14ac:dyDescent="0.25">
      <c r="A320" s="13">
        <v>350</v>
      </c>
      <c r="B320" s="13">
        <v>2629</v>
      </c>
      <c r="C320" s="13" t="s">
        <v>566</v>
      </c>
      <c r="D320" s="13" t="s">
        <v>620</v>
      </c>
      <c r="E320" s="13" t="s">
        <v>645</v>
      </c>
      <c r="F320" s="13" t="s">
        <v>1040</v>
      </c>
      <c r="G320" s="13" t="s">
        <v>566</v>
      </c>
      <c r="H320" s="13" t="s">
        <v>518</v>
      </c>
      <c r="I320" s="13" t="s">
        <v>530</v>
      </c>
      <c r="J320" s="13">
        <v>86364067</v>
      </c>
      <c r="K320" s="13">
        <v>11</v>
      </c>
      <c r="L320" s="13" t="s">
        <v>989</v>
      </c>
      <c r="M320" s="13" t="s">
        <v>990</v>
      </c>
      <c r="N320" s="13">
        <v>-85.044700000000006</v>
      </c>
      <c r="O320" s="17">
        <v>10.611499999999999</v>
      </c>
    </row>
    <row r="321" spans="1:15" s="70" customFormat="1" x14ac:dyDescent="0.25">
      <c r="A321" s="13">
        <v>326</v>
      </c>
      <c r="B321" s="13">
        <v>2630</v>
      </c>
      <c r="C321" s="13" t="s">
        <v>230</v>
      </c>
      <c r="D321" s="13" t="s">
        <v>620</v>
      </c>
      <c r="E321" s="13" t="s">
        <v>703</v>
      </c>
      <c r="F321" s="13" t="s">
        <v>702</v>
      </c>
      <c r="G321" s="13" t="s">
        <v>230</v>
      </c>
      <c r="H321" s="13" t="s">
        <v>518</v>
      </c>
      <c r="I321" s="13" t="s">
        <v>530</v>
      </c>
      <c r="J321" s="13">
        <v>24665067</v>
      </c>
      <c r="K321" s="13">
        <v>7</v>
      </c>
      <c r="L321" s="13" t="s">
        <v>989</v>
      </c>
      <c r="M321" s="13" t="s">
        <v>990</v>
      </c>
      <c r="N321" s="13">
        <v>-85.0976</v>
      </c>
      <c r="O321" s="13">
        <v>10.664300000000001</v>
      </c>
    </row>
    <row r="322" spans="1:15" s="70" customFormat="1" x14ac:dyDescent="0.25">
      <c r="A322" s="13">
        <v>337</v>
      </c>
      <c r="B322" s="13">
        <v>2632</v>
      </c>
      <c r="C322" s="13" t="s">
        <v>1187</v>
      </c>
      <c r="D322" s="13" t="s">
        <v>620</v>
      </c>
      <c r="E322" s="13" t="s">
        <v>649</v>
      </c>
      <c r="F322" s="13" t="s">
        <v>650</v>
      </c>
      <c r="G322" s="13" t="s">
        <v>1187</v>
      </c>
      <c r="H322" s="13" t="s">
        <v>518</v>
      </c>
      <c r="I322" s="13" t="s">
        <v>530</v>
      </c>
      <c r="J322" s="13">
        <v>26780447</v>
      </c>
      <c r="K322" s="13">
        <v>24</v>
      </c>
      <c r="L322" s="13" t="s">
        <v>989</v>
      </c>
      <c r="M322" s="13" t="s">
        <v>990</v>
      </c>
      <c r="N322" s="13">
        <v>-85.077399999999997</v>
      </c>
      <c r="O322" s="17">
        <v>10.1877</v>
      </c>
    </row>
    <row r="323" spans="1:15" s="70" customFormat="1" x14ac:dyDescent="0.25">
      <c r="A323" s="13">
        <v>393</v>
      </c>
      <c r="B323" s="13">
        <v>2633</v>
      </c>
      <c r="C323" s="13" t="s">
        <v>1188</v>
      </c>
      <c r="D323" s="13" t="s">
        <v>620</v>
      </c>
      <c r="E323" s="13" t="s">
        <v>645</v>
      </c>
      <c r="F323" s="13" t="s">
        <v>1040</v>
      </c>
      <c r="G323" s="13" t="s">
        <v>1188</v>
      </c>
      <c r="H323" s="13" t="s">
        <v>518</v>
      </c>
      <c r="I323" s="13" t="s">
        <v>530</v>
      </c>
      <c r="J323" s="13">
        <v>85253515</v>
      </c>
      <c r="K323" s="13">
        <v>36</v>
      </c>
      <c r="L323" s="13" t="s">
        <v>982</v>
      </c>
      <c r="M323" s="13" t="s">
        <v>983</v>
      </c>
      <c r="N323" s="13">
        <v>-84.949299999999994</v>
      </c>
      <c r="O323" s="17">
        <v>10.5573</v>
      </c>
    </row>
    <row r="324" spans="1:15" s="70" customFormat="1" x14ac:dyDescent="0.25">
      <c r="A324" s="13">
        <v>384</v>
      </c>
      <c r="B324" s="13">
        <v>2634</v>
      </c>
      <c r="C324" s="13" t="s">
        <v>1189</v>
      </c>
      <c r="D324" s="13" t="s">
        <v>620</v>
      </c>
      <c r="E324" s="13" t="s">
        <v>645</v>
      </c>
      <c r="F324" s="13" t="s">
        <v>1190</v>
      </c>
      <c r="G324" s="13" t="s">
        <v>1189</v>
      </c>
      <c r="H324" s="13" t="s">
        <v>518</v>
      </c>
      <c r="I324" s="13" t="s">
        <v>530</v>
      </c>
      <c r="J324" s="13">
        <v>26954180</v>
      </c>
      <c r="K324" s="13">
        <v>11</v>
      </c>
      <c r="L324" s="13" t="s">
        <v>989</v>
      </c>
      <c r="M324" s="13" t="s">
        <v>990</v>
      </c>
      <c r="N324" s="13">
        <v>-84.967200000000005</v>
      </c>
      <c r="O324" s="17">
        <v>10.387499999999999</v>
      </c>
    </row>
    <row r="325" spans="1:15" s="70" customFormat="1" x14ac:dyDescent="0.25">
      <c r="A325" s="13">
        <v>420</v>
      </c>
      <c r="B325" s="13">
        <v>2635</v>
      </c>
      <c r="C325" s="13" t="s">
        <v>1191</v>
      </c>
      <c r="D325" s="13" t="s">
        <v>620</v>
      </c>
      <c r="E325" s="13" t="s">
        <v>649</v>
      </c>
      <c r="F325" s="13" t="s">
        <v>811</v>
      </c>
      <c r="G325" s="13" t="s">
        <v>1191</v>
      </c>
      <c r="H325" s="13" t="s">
        <v>518</v>
      </c>
      <c r="I325" s="13" t="s">
        <v>530</v>
      </c>
      <c r="J325" s="13">
        <v>26938353</v>
      </c>
      <c r="K325" s="13">
        <v>9</v>
      </c>
      <c r="L325" s="13" t="s">
        <v>989</v>
      </c>
      <c r="M325" s="13" t="s">
        <v>990</v>
      </c>
      <c r="N325" s="13">
        <v>-84.903000000000006</v>
      </c>
      <c r="O325" s="17">
        <v>10.3688</v>
      </c>
    </row>
    <row r="326" spans="1:15" s="70" customFormat="1" x14ac:dyDescent="0.25">
      <c r="A326" s="13">
        <v>421</v>
      </c>
      <c r="B326" s="13">
        <v>2636</v>
      </c>
      <c r="C326" s="13" t="s">
        <v>1191</v>
      </c>
      <c r="D326" s="13" t="s">
        <v>620</v>
      </c>
      <c r="E326" s="13" t="s">
        <v>645</v>
      </c>
      <c r="F326" s="13" t="s">
        <v>646</v>
      </c>
      <c r="G326" s="13" t="s">
        <v>778</v>
      </c>
      <c r="H326" s="13" t="s">
        <v>518</v>
      </c>
      <c r="I326" s="13" t="s">
        <v>530</v>
      </c>
      <c r="J326" s="13">
        <v>26938303</v>
      </c>
      <c r="K326" s="13">
        <v>40</v>
      </c>
      <c r="L326" s="13" t="s">
        <v>982</v>
      </c>
      <c r="M326" s="13" t="s">
        <v>983</v>
      </c>
      <c r="N326" s="13">
        <v>-84.902900000000002</v>
      </c>
      <c r="O326" s="13">
        <v>10.3819</v>
      </c>
    </row>
    <row r="327" spans="1:15" s="70" customFormat="1" x14ac:dyDescent="0.25">
      <c r="A327" s="13">
        <v>446</v>
      </c>
      <c r="B327" s="13">
        <v>2637</v>
      </c>
      <c r="C327" s="13" t="s">
        <v>1192</v>
      </c>
      <c r="D327" s="13" t="s">
        <v>620</v>
      </c>
      <c r="E327" s="13" t="s">
        <v>645</v>
      </c>
      <c r="F327" s="13" t="s">
        <v>646</v>
      </c>
      <c r="G327" s="13" t="s">
        <v>1193</v>
      </c>
      <c r="H327" s="13" t="s">
        <v>518</v>
      </c>
      <c r="I327" s="13" t="s">
        <v>530</v>
      </c>
      <c r="J327" s="13">
        <v>26456074</v>
      </c>
      <c r="K327" s="13">
        <v>9</v>
      </c>
      <c r="L327" s="13" t="s">
        <v>989</v>
      </c>
      <c r="M327" s="13" t="s">
        <v>990</v>
      </c>
      <c r="N327" s="13">
        <v>-84.835899999999995</v>
      </c>
      <c r="O327" s="13">
        <v>10.3498</v>
      </c>
    </row>
    <row r="328" spans="1:15" s="70" customFormat="1" x14ac:dyDescent="0.25">
      <c r="A328" s="13">
        <v>377</v>
      </c>
      <c r="B328" s="13">
        <v>2639</v>
      </c>
      <c r="C328" s="13" t="s">
        <v>1194</v>
      </c>
      <c r="D328" s="13" t="s">
        <v>620</v>
      </c>
      <c r="E328" s="13" t="s">
        <v>645</v>
      </c>
      <c r="F328" s="13" t="s">
        <v>1190</v>
      </c>
      <c r="G328" s="13" t="s">
        <v>1190</v>
      </c>
      <c r="H328" s="13" t="s">
        <v>518</v>
      </c>
      <c r="I328" s="13" t="s">
        <v>530</v>
      </c>
      <c r="J328" s="13">
        <v>26953450</v>
      </c>
      <c r="K328" s="13">
        <v>48</v>
      </c>
      <c r="L328" s="13" t="s">
        <v>982</v>
      </c>
      <c r="M328" s="13" t="s">
        <v>983</v>
      </c>
      <c r="N328" s="13">
        <v>-84.985766999999996</v>
      </c>
      <c r="O328" s="13">
        <v>10.416218000000001</v>
      </c>
    </row>
    <row r="329" spans="1:15" s="70" customFormat="1" x14ac:dyDescent="0.25">
      <c r="A329" s="13">
        <v>325</v>
      </c>
      <c r="B329" s="13">
        <v>2640</v>
      </c>
      <c r="C329" s="13" t="s">
        <v>751</v>
      </c>
      <c r="D329" s="13" t="s">
        <v>620</v>
      </c>
      <c r="E329" s="13" t="s">
        <v>649</v>
      </c>
      <c r="F329" s="13" t="s">
        <v>650</v>
      </c>
      <c r="G329" s="13" t="s">
        <v>751</v>
      </c>
      <c r="H329" s="13" t="s">
        <v>518</v>
      </c>
      <c r="I329" s="13" t="s">
        <v>530</v>
      </c>
      <c r="J329" s="13">
        <v>26687643</v>
      </c>
      <c r="K329" s="13">
        <v>48</v>
      </c>
      <c r="L329" s="13" t="s">
        <v>982</v>
      </c>
      <c r="M329" s="13" t="s">
        <v>983</v>
      </c>
      <c r="N329" s="13">
        <v>-85.100295000000003</v>
      </c>
      <c r="O329" s="13">
        <v>10.264709999999999</v>
      </c>
    </row>
    <row r="330" spans="1:15" s="70" customFormat="1" x14ac:dyDescent="0.25">
      <c r="A330" s="13">
        <v>278</v>
      </c>
      <c r="B330" s="13">
        <v>2645</v>
      </c>
      <c r="C330" s="13" t="s">
        <v>1195</v>
      </c>
      <c r="D330" s="13" t="s">
        <v>620</v>
      </c>
      <c r="E330" s="13" t="s">
        <v>716</v>
      </c>
      <c r="F330" s="13" t="s">
        <v>717</v>
      </c>
      <c r="G330" s="13" t="s">
        <v>1195</v>
      </c>
      <c r="H330" s="13" t="s">
        <v>518</v>
      </c>
      <c r="I330" s="13" t="s">
        <v>519</v>
      </c>
      <c r="J330" s="13">
        <v>26740235</v>
      </c>
      <c r="K330" s="13">
        <v>36</v>
      </c>
      <c r="L330" s="13" t="s">
        <v>982</v>
      </c>
      <c r="M330" s="13" t="s">
        <v>983</v>
      </c>
      <c r="N330" s="13">
        <v>-85.1755</v>
      </c>
      <c r="O330" s="17">
        <v>10.347099999999999</v>
      </c>
    </row>
    <row r="331" spans="1:15" s="70" customFormat="1" x14ac:dyDescent="0.25">
      <c r="A331" s="13">
        <v>349</v>
      </c>
      <c r="B331" s="13">
        <v>2647</v>
      </c>
      <c r="C331" s="13" t="s">
        <v>232</v>
      </c>
      <c r="D331" s="13" t="s">
        <v>620</v>
      </c>
      <c r="E331" s="13" t="s">
        <v>716</v>
      </c>
      <c r="F331" s="13" t="s">
        <v>172</v>
      </c>
      <c r="G331" s="13" t="s">
        <v>232</v>
      </c>
      <c r="H331" s="13" t="s">
        <v>518</v>
      </c>
      <c r="I331" s="13" t="s">
        <v>530</v>
      </c>
      <c r="J331" s="13">
        <v>26748451</v>
      </c>
      <c r="K331" s="13">
        <v>20</v>
      </c>
      <c r="L331" s="13" t="s">
        <v>989</v>
      </c>
      <c r="M331" s="13" t="s">
        <v>990</v>
      </c>
      <c r="N331" s="13">
        <v>-85.052700000000002</v>
      </c>
      <c r="O331" s="17">
        <v>10.3498</v>
      </c>
    </row>
    <row r="332" spans="1:15" s="70" customFormat="1" x14ac:dyDescent="0.25">
      <c r="A332" s="13">
        <v>445</v>
      </c>
      <c r="B332" s="13">
        <v>2648</v>
      </c>
      <c r="C332" s="13" t="s">
        <v>621</v>
      </c>
      <c r="D332" s="13" t="s">
        <v>620</v>
      </c>
      <c r="E332" s="13" t="s">
        <v>645</v>
      </c>
      <c r="F332" s="13" t="s">
        <v>646</v>
      </c>
      <c r="G332" s="13" t="s">
        <v>621</v>
      </c>
      <c r="H332" s="13" t="s">
        <v>518</v>
      </c>
      <c r="I332" s="13" t="s">
        <v>530</v>
      </c>
      <c r="J332" s="13">
        <v>26457253</v>
      </c>
      <c r="K332" s="13">
        <v>14</v>
      </c>
      <c r="L332" s="13" t="s">
        <v>989</v>
      </c>
      <c r="M332" s="13" t="s">
        <v>990</v>
      </c>
      <c r="N332" s="13">
        <v>-84.839200000000005</v>
      </c>
      <c r="O332" s="17">
        <v>10.3384</v>
      </c>
    </row>
    <row r="333" spans="1:15" s="70" customFormat="1" x14ac:dyDescent="0.25">
      <c r="A333" s="13">
        <v>405</v>
      </c>
      <c r="B333" s="13">
        <v>2652</v>
      </c>
      <c r="C333" s="13" t="s">
        <v>1196</v>
      </c>
      <c r="D333" s="13" t="s">
        <v>620</v>
      </c>
      <c r="E333" s="13" t="s">
        <v>649</v>
      </c>
      <c r="F333" s="13" t="s">
        <v>811</v>
      </c>
      <c r="G333" s="13" t="s">
        <v>1196</v>
      </c>
      <c r="H333" s="13" t="s">
        <v>518</v>
      </c>
      <c r="I333" s="13" t="s">
        <v>530</v>
      </c>
      <c r="J333" s="13">
        <v>83535713</v>
      </c>
      <c r="K333" s="13">
        <v>55</v>
      </c>
      <c r="L333" s="13" t="s">
        <v>982</v>
      </c>
      <c r="M333" s="13" t="s">
        <v>983</v>
      </c>
      <c r="N333" s="13">
        <v>-84.928600000000003</v>
      </c>
      <c r="O333" s="13">
        <v>10.3017</v>
      </c>
    </row>
    <row r="334" spans="1:15" s="70" customFormat="1" x14ac:dyDescent="0.25">
      <c r="A334" s="13">
        <v>402</v>
      </c>
      <c r="B334" s="13">
        <v>2656</v>
      </c>
      <c r="C334" s="13" t="s">
        <v>680</v>
      </c>
      <c r="D334" s="13" t="s">
        <v>620</v>
      </c>
      <c r="E334" s="13" t="s">
        <v>649</v>
      </c>
      <c r="F334" s="13" t="s">
        <v>555</v>
      </c>
      <c r="G334" s="13" t="s">
        <v>680</v>
      </c>
      <c r="H334" s="13" t="s">
        <v>518</v>
      </c>
      <c r="I334" s="13" t="s">
        <v>530</v>
      </c>
      <c r="J334" s="13">
        <v>26381004</v>
      </c>
      <c r="K334" s="13">
        <v>33</v>
      </c>
      <c r="L334" s="13" t="s">
        <v>982</v>
      </c>
      <c r="M334" s="13" t="s">
        <v>983</v>
      </c>
      <c r="N334" s="13">
        <v>-84.937299999999993</v>
      </c>
      <c r="O334" s="13">
        <v>10.1828</v>
      </c>
    </row>
    <row r="335" spans="1:15" s="70" customFormat="1" x14ac:dyDescent="0.25">
      <c r="A335" s="13">
        <v>440</v>
      </c>
      <c r="B335" s="13">
        <v>2657</v>
      </c>
      <c r="C335" s="13" t="s">
        <v>84</v>
      </c>
      <c r="D335" s="13" t="s">
        <v>620</v>
      </c>
      <c r="E335" s="13" t="s">
        <v>645</v>
      </c>
      <c r="F335" s="13" t="s">
        <v>646</v>
      </c>
      <c r="G335" s="13" t="s">
        <v>84</v>
      </c>
      <c r="H335" s="13" t="s">
        <v>518</v>
      </c>
      <c r="I335" s="13" t="s">
        <v>530</v>
      </c>
      <c r="J335" s="13">
        <v>26455357</v>
      </c>
      <c r="K335" s="13">
        <v>5</v>
      </c>
      <c r="L335" s="13" t="s">
        <v>989</v>
      </c>
      <c r="M335" s="13" t="s">
        <v>990</v>
      </c>
      <c r="N335" s="13">
        <v>-84.851600000000005</v>
      </c>
      <c r="O335" s="13">
        <v>10.3605</v>
      </c>
    </row>
    <row r="336" spans="1:15" s="70" customFormat="1" x14ac:dyDescent="0.25">
      <c r="A336" s="13">
        <v>360</v>
      </c>
      <c r="B336" s="13">
        <v>2659</v>
      </c>
      <c r="C336" s="13" t="s">
        <v>240</v>
      </c>
      <c r="D336" s="13" t="s">
        <v>620</v>
      </c>
      <c r="E336" s="13" t="s">
        <v>645</v>
      </c>
      <c r="F336" s="13" t="s">
        <v>582</v>
      </c>
      <c r="G336" s="13" t="s">
        <v>240</v>
      </c>
      <c r="H336" s="13" t="s">
        <v>518</v>
      </c>
      <c r="I336" s="13" t="s">
        <v>530</v>
      </c>
      <c r="J336" s="13">
        <v>26951060</v>
      </c>
      <c r="K336" s="13">
        <v>143</v>
      </c>
      <c r="L336" s="13" t="s">
        <v>520</v>
      </c>
      <c r="M336" s="13" t="s">
        <v>521</v>
      </c>
      <c r="N336" s="13">
        <v>-85.020791000000003</v>
      </c>
      <c r="O336" s="13">
        <v>10.489817</v>
      </c>
    </row>
    <row r="337" spans="1:15" s="70" customFormat="1" x14ac:dyDescent="0.25">
      <c r="A337" s="13">
        <v>372</v>
      </c>
      <c r="B337" s="13">
        <v>2660</v>
      </c>
      <c r="C337" s="13" t="s">
        <v>343</v>
      </c>
      <c r="D337" s="13" t="s">
        <v>620</v>
      </c>
      <c r="E337" s="13" t="s">
        <v>645</v>
      </c>
      <c r="F337" s="13" t="s">
        <v>582</v>
      </c>
      <c r="G337" s="13" t="s">
        <v>343</v>
      </c>
      <c r="H337" s="13" t="s">
        <v>518</v>
      </c>
      <c r="I337" s="13" t="s">
        <v>530</v>
      </c>
      <c r="J337" s="13">
        <v>26956319</v>
      </c>
      <c r="K337" s="13">
        <v>11</v>
      </c>
      <c r="L337" s="13" t="s">
        <v>989</v>
      </c>
      <c r="M337" s="13" t="s">
        <v>990</v>
      </c>
      <c r="N337" s="13">
        <v>-84.995130000000003</v>
      </c>
      <c r="O337" s="13">
        <v>10.501448</v>
      </c>
    </row>
    <row r="338" spans="1:15" s="70" customFormat="1" x14ac:dyDescent="0.25">
      <c r="A338" s="13">
        <v>419</v>
      </c>
      <c r="B338" s="13">
        <v>2661</v>
      </c>
      <c r="C338" s="13" t="s">
        <v>1197</v>
      </c>
      <c r="D338" s="13" t="s">
        <v>620</v>
      </c>
      <c r="E338" s="13" t="s">
        <v>645</v>
      </c>
      <c r="F338" s="13" t="s">
        <v>646</v>
      </c>
      <c r="G338" s="13" t="s">
        <v>728</v>
      </c>
      <c r="H338" s="13" t="s">
        <v>518</v>
      </c>
      <c r="I338" s="13" t="s">
        <v>530</v>
      </c>
      <c r="J338" s="13">
        <v>26938192</v>
      </c>
      <c r="K338" s="13">
        <v>14</v>
      </c>
      <c r="L338" s="13" t="s">
        <v>989</v>
      </c>
      <c r="M338" s="13" t="s">
        <v>990</v>
      </c>
      <c r="N338" s="13">
        <v>-84.903400000000005</v>
      </c>
      <c r="O338" s="17">
        <v>10.3994</v>
      </c>
    </row>
    <row r="339" spans="1:15" s="70" customFormat="1" x14ac:dyDescent="0.25">
      <c r="A339" s="13">
        <v>267</v>
      </c>
      <c r="B339" s="13">
        <v>2665</v>
      </c>
      <c r="C339" s="13" t="s">
        <v>356</v>
      </c>
      <c r="D339" s="13" t="s">
        <v>620</v>
      </c>
      <c r="E339" s="13" t="s">
        <v>1589</v>
      </c>
      <c r="F339" s="13" t="s">
        <v>356</v>
      </c>
      <c r="G339" s="13" t="s">
        <v>356</v>
      </c>
      <c r="H339" s="13" t="s">
        <v>518</v>
      </c>
      <c r="I339" s="13" t="s">
        <v>530</v>
      </c>
      <c r="J339" s="13">
        <v>26687637</v>
      </c>
      <c r="K339" s="13">
        <v>35</v>
      </c>
      <c r="L339" s="13" t="s">
        <v>982</v>
      </c>
      <c r="M339" s="13" t="s">
        <v>983</v>
      </c>
      <c r="N339" s="147">
        <v>-85.196325819446997</v>
      </c>
      <c r="O339" s="147">
        <v>10.2606633499136</v>
      </c>
    </row>
    <row r="340" spans="1:15" s="70" customFormat="1" x14ac:dyDescent="0.25">
      <c r="A340" s="13">
        <v>417</v>
      </c>
      <c r="B340" s="13">
        <v>2666</v>
      </c>
      <c r="C340" s="13" t="s">
        <v>1198</v>
      </c>
      <c r="D340" s="13" t="s">
        <v>620</v>
      </c>
      <c r="E340" s="13" t="s">
        <v>649</v>
      </c>
      <c r="F340" s="13" t="s">
        <v>555</v>
      </c>
      <c r="G340" s="13" t="s">
        <v>1198</v>
      </c>
      <c r="H340" s="13" t="s">
        <v>518</v>
      </c>
      <c r="I340" s="13" t="s">
        <v>530</v>
      </c>
      <c r="J340" s="13">
        <v>26381055</v>
      </c>
      <c r="K340" s="13">
        <v>63</v>
      </c>
      <c r="L340" s="13" t="s">
        <v>982</v>
      </c>
      <c r="M340" s="13" t="s">
        <v>983</v>
      </c>
      <c r="N340" s="13">
        <v>-84.905199999999994</v>
      </c>
      <c r="O340" s="13">
        <v>10.1843</v>
      </c>
    </row>
    <row r="341" spans="1:15" s="70" customFormat="1" x14ac:dyDescent="0.25">
      <c r="A341" s="13">
        <v>313</v>
      </c>
      <c r="B341" s="13">
        <v>2667</v>
      </c>
      <c r="C341" s="13" t="s">
        <v>385</v>
      </c>
      <c r="D341" s="13" t="s">
        <v>620</v>
      </c>
      <c r="E341" s="13" t="s">
        <v>649</v>
      </c>
      <c r="F341" s="13" t="s">
        <v>650</v>
      </c>
      <c r="G341" s="13" t="s">
        <v>385</v>
      </c>
      <c r="H341" s="13" t="s">
        <v>518</v>
      </c>
      <c r="I341" s="13" t="s">
        <v>530</v>
      </c>
      <c r="J341" s="13">
        <v>26780274</v>
      </c>
      <c r="K341" s="13">
        <v>55</v>
      </c>
      <c r="L341" s="13" t="s">
        <v>982</v>
      </c>
      <c r="M341" s="13" t="s">
        <v>983</v>
      </c>
      <c r="N341" s="13">
        <v>-85.111900000000006</v>
      </c>
      <c r="O341" s="13">
        <v>10.228400000000001</v>
      </c>
    </row>
    <row r="342" spans="1:15" s="70" customFormat="1" x14ac:dyDescent="0.25">
      <c r="A342" s="13">
        <v>396</v>
      </c>
      <c r="B342" s="13">
        <v>2668</v>
      </c>
      <c r="C342" s="13" t="s">
        <v>646</v>
      </c>
      <c r="D342" s="13" t="s">
        <v>620</v>
      </c>
      <c r="E342" s="13" t="s">
        <v>645</v>
      </c>
      <c r="F342" s="13" t="s">
        <v>646</v>
      </c>
      <c r="G342" s="13" t="s">
        <v>646</v>
      </c>
      <c r="H342" s="13" t="s">
        <v>518</v>
      </c>
      <c r="I342" s="13" t="s">
        <v>530</v>
      </c>
      <c r="J342" s="13">
        <v>26955655</v>
      </c>
      <c r="K342" s="13">
        <v>98</v>
      </c>
      <c r="L342" s="13" t="s">
        <v>520</v>
      </c>
      <c r="M342" s="13" t="s">
        <v>521</v>
      </c>
      <c r="N342" s="13">
        <v>-84.945004999999995</v>
      </c>
      <c r="O342" s="13">
        <v>10.431236</v>
      </c>
    </row>
    <row r="343" spans="1:15" s="70" customFormat="1" x14ac:dyDescent="0.25">
      <c r="A343" s="13">
        <v>430</v>
      </c>
      <c r="B343" s="13">
        <v>2670</v>
      </c>
      <c r="C343" s="13" t="s">
        <v>183</v>
      </c>
      <c r="D343" s="13" t="s">
        <v>620</v>
      </c>
      <c r="E343" s="13" t="s">
        <v>645</v>
      </c>
      <c r="F343" s="13" t="s">
        <v>646</v>
      </c>
      <c r="G343" s="13" t="s">
        <v>183</v>
      </c>
      <c r="H343" s="13" t="s">
        <v>518</v>
      </c>
      <c r="I343" s="13" t="s">
        <v>530</v>
      </c>
      <c r="J343" s="13">
        <v>26939003</v>
      </c>
      <c r="K343" s="13">
        <v>28</v>
      </c>
      <c r="L343" s="13" t="s">
        <v>989</v>
      </c>
      <c r="M343" s="13" t="s">
        <v>990</v>
      </c>
      <c r="N343" s="13">
        <v>-84.880399999999995</v>
      </c>
      <c r="O343" s="13">
        <v>10.3751</v>
      </c>
    </row>
    <row r="344" spans="1:15" s="70" customFormat="1" x14ac:dyDescent="0.25">
      <c r="A344" s="13">
        <v>383</v>
      </c>
      <c r="B344" s="13">
        <v>2671</v>
      </c>
      <c r="C344" s="13" t="s">
        <v>1199</v>
      </c>
      <c r="D344" s="13" t="s">
        <v>620</v>
      </c>
      <c r="E344" s="13" t="s">
        <v>645</v>
      </c>
      <c r="F344" s="13" t="s">
        <v>1040</v>
      </c>
      <c r="G344" s="13" t="s">
        <v>1199</v>
      </c>
      <c r="H344" s="13" t="s">
        <v>518</v>
      </c>
      <c r="I344" s="13" t="s">
        <v>530</v>
      </c>
      <c r="J344" s="13">
        <v>26588012</v>
      </c>
      <c r="K344" s="13">
        <v>43</v>
      </c>
      <c r="L344" s="13" t="s">
        <v>982</v>
      </c>
      <c r="M344" s="13" t="s">
        <v>983</v>
      </c>
      <c r="N344" s="13">
        <v>-84.970200000000006</v>
      </c>
      <c r="O344" s="17">
        <v>10.560499999999999</v>
      </c>
    </row>
    <row r="345" spans="1:15" s="70" customFormat="1" x14ac:dyDescent="0.25">
      <c r="A345" s="13">
        <v>381</v>
      </c>
      <c r="B345" s="13">
        <v>2672</v>
      </c>
      <c r="C345" s="13" t="s">
        <v>647</v>
      </c>
      <c r="D345" s="13" t="s">
        <v>620</v>
      </c>
      <c r="E345" s="13" t="s">
        <v>645</v>
      </c>
      <c r="F345" s="13" t="s">
        <v>582</v>
      </c>
      <c r="G345" s="13" t="s">
        <v>647</v>
      </c>
      <c r="H345" s="13" t="s">
        <v>518</v>
      </c>
      <c r="I345" s="13" t="s">
        <v>530</v>
      </c>
      <c r="J345" s="13">
        <v>21006488</v>
      </c>
      <c r="K345" s="13">
        <v>98</v>
      </c>
      <c r="L345" s="13" t="s">
        <v>520</v>
      </c>
      <c r="M345" s="13" t="s">
        <v>521</v>
      </c>
      <c r="N345" s="13">
        <v>-84.976422999999997</v>
      </c>
      <c r="O345" s="13">
        <v>10.514335000000001</v>
      </c>
    </row>
    <row r="346" spans="1:15" s="70" customFormat="1" x14ac:dyDescent="0.25">
      <c r="A346" s="13">
        <v>368</v>
      </c>
      <c r="B346" s="13">
        <v>2674</v>
      </c>
      <c r="C346" s="13" t="s">
        <v>674</v>
      </c>
      <c r="D346" s="13" t="s">
        <v>620</v>
      </c>
      <c r="E346" s="13" t="s">
        <v>645</v>
      </c>
      <c r="F346" s="13" t="s">
        <v>1040</v>
      </c>
      <c r="G346" s="13" t="s">
        <v>674</v>
      </c>
      <c r="H346" s="13" t="s">
        <v>518</v>
      </c>
      <c r="I346" s="13" t="s">
        <v>530</v>
      </c>
      <c r="J346" s="13">
        <v>26922045</v>
      </c>
      <c r="K346" s="13">
        <v>16</v>
      </c>
      <c r="L346" s="13" t="s">
        <v>989</v>
      </c>
      <c r="M346" s="13" t="s">
        <v>990</v>
      </c>
      <c r="N346" s="13">
        <v>-84.997957999999997</v>
      </c>
      <c r="O346" s="13">
        <v>10.560364</v>
      </c>
    </row>
    <row r="347" spans="1:15" s="70" customFormat="1" x14ac:dyDescent="0.25">
      <c r="A347" s="13">
        <v>414</v>
      </c>
      <c r="B347" s="13">
        <v>2675</v>
      </c>
      <c r="C347" s="13" t="s">
        <v>1200</v>
      </c>
      <c r="D347" s="13" t="s">
        <v>620</v>
      </c>
      <c r="E347" s="13" t="s">
        <v>649</v>
      </c>
      <c r="F347" s="13" t="s">
        <v>811</v>
      </c>
      <c r="G347" s="13" t="s">
        <v>1200</v>
      </c>
      <c r="H347" s="13" t="s">
        <v>518</v>
      </c>
      <c r="I347" s="13" t="s">
        <v>530</v>
      </c>
      <c r="J347" s="13">
        <v>26938019</v>
      </c>
      <c r="K347" s="13">
        <v>6</v>
      </c>
      <c r="L347" s="13" t="s">
        <v>989</v>
      </c>
      <c r="M347" s="13" t="s">
        <v>990</v>
      </c>
      <c r="N347" s="13">
        <v>-84.911199999999994</v>
      </c>
      <c r="O347" s="13">
        <v>10.348599999999999</v>
      </c>
    </row>
    <row r="348" spans="1:15" s="70" customFormat="1" x14ac:dyDescent="0.25">
      <c r="A348" s="13">
        <v>292</v>
      </c>
      <c r="B348" s="13">
        <v>2677</v>
      </c>
      <c r="C348" s="13" t="s">
        <v>648</v>
      </c>
      <c r="D348" s="13" t="s">
        <v>620</v>
      </c>
      <c r="E348" s="13" t="s">
        <v>649</v>
      </c>
      <c r="F348" s="13" t="s">
        <v>650</v>
      </c>
      <c r="G348" s="13" t="s">
        <v>648</v>
      </c>
      <c r="H348" s="13" t="s">
        <v>518</v>
      </c>
      <c r="I348" s="13" t="s">
        <v>530</v>
      </c>
      <c r="J348" s="13">
        <v>26780233</v>
      </c>
      <c r="K348" s="13">
        <v>134</v>
      </c>
      <c r="L348" s="13" t="s">
        <v>520</v>
      </c>
      <c r="M348" s="13" t="s">
        <v>521</v>
      </c>
      <c r="N348" s="13">
        <v>-85.155100000000004</v>
      </c>
      <c r="O348" s="13">
        <v>10.189299999999999</v>
      </c>
    </row>
    <row r="349" spans="1:15" s="70" customFormat="1" x14ac:dyDescent="0.25">
      <c r="A349" s="13">
        <v>298</v>
      </c>
      <c r="B349" s="13">
        <v>2679</v>
      </c>
      <c r="C349" s="13" t="s">
        <v>765</v>
      </c>
      <c r="D349" s="13" t="s">
        <v>620</v>
      </c>
      <c r="E349" s="13" t="s">
        <v>716</v>
      </c>
      <c r="F349" s="13" t="s">
        <v>1179</v>
      </c>
      <c r="G349" s="13" t="s">
        <v>765</v>
      </c>
      <c r="H349" s="13" t="s">
        <v>518</v>
      </c>
      <c r="I349" s="13" t="s">
        <v>530</v>
      </c>
      <c r="J349" s="13">
        <v>88624133</v>
      </c>
      <c r="K349" s="13">
        <v>4</v>
      </c>
      <c r="L349" s="13" t="s">
        <v>989</v>
      </c>
      <c r="M349" s="13" t="s">
        <v>990</v>
      </c>
      <c r="N349" s="13">
        <v>-85.142713000000001</v>
      </c>
      <c r="O349" s="13">
        <v>10.498792</v>
      </c>
    </row>
    <row r="350" spans="1:15" s="70" customFormat="1" x14ac:dyDescent="0.25">
      <c r="A350" s="13">
        <v>395</v>
      </c>
      <c r="B350" s="13">
        <v>2680</v>
      </c>
      <c r="C350" s="13" t="s">
        <v>1201</v>
      </c>
      <c r="D350" s="13" t="s">
        <v>620</v>
      </c>
      <c r="E350" s="13" t="s">
        <v>649</v>
      </c>
      <c r="F350" s="13" t="s">
        <v>555</v>
      </c>
      <c r="G350" s="13" t="s">
        <v>555</v>
      </c>
      <c r="H350" s="13" t="s">
        <v>518</v>
      </c>
      <c r="I350" s="13" t="s">
        <v>530</v>
      </c>
      <c r="J350" s="13">
        <v>26620783</v>
      </c>
      <c r="K350" s="13">
        <v>75</v>
      </c>
      <c r="L350" s="13" t="s">
        <v>982</v>
      </c>
      <c r="M350" s="13" t="s">
        <v>983</v>
      </c>
      <c r="N350" s="13">
        <v>-84.946200000000005</v>
      </c>
      <c r="O350" s="13">
        <v>10.2616</v>
      </c>
    </row>
    <row r="351" spans="1:15" s="70" customFormat="1" x14ac:dyDescent="0.25">
      <c r="A351" s="13">
        <v>352</v>
      </c>
      <c r="B351" s="13">
        <v>2681</v>
      </c>
      <c r="C351" s="13" t="s">
        <v>555</v>
      </c>
      <c r="D351" s="13" t="s">
        <v>620</v>
      </c>
      <c r="E351" s="13" t="s">
        <v>716</v>
      </c>
      <c r="F351" s="13" t="s">
        <v>172</v>
      </c>
      <c r="G351" s="13" t="s">
        <v>555</v>
      </c>
      <c r="H351" s="13" t="s">
        <v>518</v>
      </c>
      <c r="I351" s="13" t="s">
        <v>530</v>
      </c>
      <c r="J351" s="13">
        <v>87553068</v>
      </c>
      <c r="K351" s="13">
        <v>3</v>
      </c>
      <c r="L351" s="13" t="s">
        <v>989</v>
      </c>
      <c r="M351" s="13" t="s">
        <v>990</v>
      </c>
      <c r="N351" s="13">
        <v>-85.039199999999994</v>
      </c>
      <c r="O351" s="13">
        <v>10.381</v>
      </c>
    </row>
    <row r="352" spans="1:15" s="70" customFormat="1" x14ac:dyDescent="0.25">
      <c r="A352" s="13">
        <v>336</v>
      </c>
      <c r="B352" s="13">
        <v>2682</v>
      </c>
      <c r="C352" s="13" t="s">
        <v>172</v>
      </c>
      <c r="D352" s="13" t="s">
        <v>620</v>
      </c>
      <c r="E352" s="13" t="s">
        <v>716</v>
      </c>
      <c r="F352" s="13" t="s">
        <v>172</v>
      </c>
      <c r="G352" s="13" t="s">
        <v>172</v>
      </c>
      <c r="H352" s="13" t="s">
        <v>518</v>
      </c>
      <c r="I352" s="13" t="s">
        <v>530</v>
      </c>
      <c r="J352" s="13">
        <v>26748033</v>
      </c>
      <c r="K352" s="13">
        <v>153</v>
      </c>
      <c r="L352" s="13" t="s">
        <v>520</v>
      </c>
      <c r="M352" s="13" t="s">
        <v>521</v>
      </c>
      <c r="N352" s="13">
        <v>-85.078599999999994</v>
      </c>
      <c r="O352" s="13">
        <v>10.3538</v>
      </c>
    </row>
    <row r="353" spans="1:15" s="70" customFormat="1" x14ac:dyDescent="0.25">
      <c r="A353" s="13">
        <v>406</v>
      </c>
      <c r="B353" s="13">
        <v>2683</v>
      </c>
      <c r="C353" s="13" t="s">
        <v>172</v>
      </c>
      <c r="D353" s="13" t="s">
        <v>620</v>
      </c>
      <c r="E353" s="13" t="s">
        <v>645</v>
      </c>
      <c r="F353" s="13" t="s">
        <v>646</v>
      </c>
      <c r="G353" s="13" t="s">
        <v>172</v>
      </c>
      <c r="H353" s="13" t="s">
        <v>518</v>
      </c>
      <c r="I353" s="13" t="s">
        <v>530</v>
      </c>
      <c r="J353" s="13">
        <v>26954155</v>
      </c>
      <c r="K353" s="13">
        <v>41</v>
      </c>
      <c r="L353" s="13" t="s">
        <v>982</v>
      </c>
      <c r="M353" s="13" t="s">
        <v>983</v>
      </c>
      <c r="N353" s="13">
        <v>-84.928100000000001</v>
      </c>
      <c r="O353" s="17">
        <v>10.411</v>
      </c>
    </row>
    <row r="354" spans="1:15" s="70" customFormat="1" x14ac:dyDescent="0.25">
      <c r="A354" s="13">
        <v>273</v>
      </c>
      <c r="B354" s="13">
        <v>2687</v>
      </c>
      <c r="C354" s="13" t="s">
        <v>787</v>
      </c>
      <c r="D354" s="13" t="s">
        <v>620</v>
      </c>
      <c r="E354" s="13" t="s">
        <v>716</v>
      </c>
      <c r="F354" s="13" t="s">
        <v>356</v>
      </c>
      <c r="G354" s="13" t="s">
        <v>787</v>
      </c>
      <c r="H354" s="13" t="s">
        <v>518</v>
      </c>
      <c r="I354" s="13" t="s">
        <v>530</v>
      </c>
      <c r="J354" s="13">
        <v>26688042</v>
      </c>
      <c r="K354" s="13">
        <v>39</v>
      </c>
      <c r="L354" s="13" t="s">
        <v>982</v>
      </c>
      <c r="M354" s="13" t="s">
        <v>983</v>
      </c>
      <c r="N354" s="13">
        <v>-85.190417999999994</v>
      </c>
      <c r="O354" s="13">
        <v>10.239610000000001</v>
      </c>
    </row>
    <row r="355" spans="1:15" s="70" customFormat="1" x14ac:dyDescent="0.25">
      <c r="A355" s="13">
        <v>345</v>
      </c>
      <c r="B355" s="13">
        <v>2688</v>
      </c>
      <c r="C355" s="13" t="s">
        <v>341</v>
      </c>
      <c r="D355" s="13" t="s">
        <v>620</v>
      </c>
      <c r="E355" s="13" t="s">
        <v>716</v>
      </c>
      <c r="F355" s="13" t="s">
        <v>1179</v>
      </c>
      <c r="G355" s="13" t="s">
        <v>341</v>
      </c>
      <c r="H355" s="13" t="s">
        <v>518</v>
      </c>
      <c r="I355" s="13" t="s">
        <v>530</v>
      </c>
      <c r="J355" s="13">
        <v>87157002</v>
      </c>
      <c r="K355" s="13">
        <v>59</v>
      </c>
      <c r="L355" s="13" t="s">
        <v>982</v>
      </c>
      <c r="M355" s="13" t="s">
        <v>983</v>
      </c>
      <c r="N355" s="13">
        <v>-85.058999999999997</v>
      </c>
      <c r="O355" s="17">
        <v>10.639099999999999</v>
      </c>
    </row>
    <row r="356" spans="1:15" s="70" customFormat="1" x14ac:dyDescent="0.25">
      <c r="A356" s="13">
        <v>375</v>
      </c>
      <c r="B356" s="13">
        <v>2689</v>
      </c>
      <c r="C356" s="13" t="s">
        <v>1202</v>
      </c>
      <c r="D356" s="13" t="s">
        <v>620</v>
      </c>
      <c r="E356" s="13" t="s">
        <v>645</v>
      </c>
      <c r="F356" s="13" t="s">
        <v>1190</v>
      </c>
      <c r="G356" s="13" t="s">
        <v>1202</v>
      </c>
      <c r="H356" s="13" t="s">
        <v>518</v>
      </c>
      <c r="I356" s="13" t="s">
        <v>530</v>
      </c>
      <c r="J356" s="13">
        <v>26953052</v>
      </c>
      <c r="K356" s="13">
        <v>15</v>
      </c>
      <c r="L356" s="13" t="s">
        <v>989</v>
      </c>
      <c r="M356" s="13" t="s">
        <v>990</v>
      </c>
      <c r="N356" s="13">
        <v>-84.99051</v>
      </c>
      <c r="O356" s="13">
        <v>10.372332999999999</v>
      </c>
    </row>
    <row r="357" spans="1:15" s="70" customFormat="1" x14ac:dyDescent="0.25">
      <c r="A357" s="13">
        <v>358</v>
      </c>
      <c r="B357" s="13">
        <v>2690</v>
      </c>
      <c r="C357" s="13" t="s">
        <v>1203</v>
      </c>
      <c r="D357" s="13" t="s">
        <v>620</v>
      </c>
      <c r="E357" s="13" t="s">
        <v>645</v>
      </c>
      <c r="F357" s="13" t="s">
        <v>1040</v>
      </c>
      <c r="G357" s="13" t="s">
        <v>1040</v>
      </c>
      <c r="H357" s="13" t="s">
        <v>518</v>
      </c>
      <c r="I357" s="13" t="s">
        <v>530</v>
      </c>
      <c r="J357" s="13">
        <v>26921110</v>
      </c>
      <c r="K357" s="13">
        <v>55</v>
      </c>
      <c r="L357" s="13" t="s">
        <v>982</v>
      </c>
      <c r="M357" s="13" t="s">
        <v>983</v>
      </c>
      <c r="N357" s="13">
        <v>-85.025999999999996</v>
      </c>
      <c r="O357" s="17">
        <v>10.570499999999999</v>
      </c>
    </row>
    <row r="358" spans="1:15" s="70" customFormat="1" x14ac:dyDescent="0.25">
      <c r="A358" s="13">
        <v>410</v>
      </c>
      <c r="B358" s="13">
        <v>2692</v>
      </c>
      <c r="C358" s="13" t="s">
        <v>1204</v>
      </c>
      <c r="D358" s="13" t="s">
        <v>620</v>
      </c>
      <c r="E358" s="13" t="s">
        <v>649</v>
      </c>
      <c r="F358" s="13" t="s">
        <v>811</v>
      </c>
      <c r="G358" s="13" t="s">
        <v>1205</v>
      </c>
      <c r="H358" s="13" t="s">
        <v>518</v>
      </c>
      <c r="I358" s="13" t="s">
        <v>530</v>
      </c>
      <c r="J358" s="13">
        <v>88970591</v>
      </c>
      <c r="K358" s="13">
        <v>22</v>
      </c>
      <c r="L358" s="13" t="s">
        <v>989</v>
      </c>
      <c r="M358" s="13" t="s">
        <v>990</v>
      </c>
      <c r="N358" s="13">
        <v>-84.924099999999996</v>
      </c>
      <c r="O358" s="17">
        <v>10.324</v>
      </c>
    </row>
    <row r="359" spans="1:15" s="70" customFormat="1" x14ac:dyDescent="0.25">
      <c r="A359" s="13">
        <v>434</v>
      </c>
      <c r="B359" s="13">
        <v>2694</v>
      </c>
      <c r="C359" s="13" t="s">
        <v>1206</v>
      </c>
      <c r="D359" s="13" t="s">
        <v>620</v>
      </c>
      <c r="E359" s="13" t="s">
        <v>645</v>
      </c>
      <c r="F359" s="13" t="s">
        <v>646</v>
      </c>
      <c r="G359" s="13" t="s">
        <v>1206</v>
      </c>
      <c r="H359" s="13" t="s">
        <v>518</v>
      </c>
      <c r="I359" s="13" t="s">
        <v>530</v>
      </c>
      <c r="J359" s="13">
        <v>26938475</v>
      </c>
      <c r="K359" s="13">
        <v>7</v>
      </c>
      <c r="L359" s="13" t="s">
        <v>989</v>
      </c>
      <c r="M359" s="13" t="s">
        <v>990</v>
      </c>
      <c r="N359" s="13">
        <v>-84.866500000000002</v>
      </c>
      <c r="O359" s="13">
        <v>10.3482</v>
      </c>
    </row>
    <row r="360" spans="1:15" s="70" customFormat="1" x14ac:dyDescent="0.25">
      <c r="A360" s="13">
        <v>444</v>
      </c>
      <c r="B360" s="13">
        <v>2695</v>
      </c>
      <c r="C360" s="13" t="s">
        <v>1207</v>
      </c>
      <c r="D360" s="13" t="s">
        <v>620</v>
      </c>
      <c r="E360" s="13" t="s">
        <v>649</v>
      </c>
      <c r="F360" s="13" t="s">
        <v>811</v>
      </c>
      <c r="G360" s="13" t="s">
        <v>1208</v>
      </c>
      <c r="H360" s="13" t="s">
        <v>518</v>
      </c>
      <c r="I360" s="13" t="s">
        <v>530</v>
      </c>
      <c r="J360" s="13">
        <v>26457276</v>
      </c>
      <c r="K360" s="13">
        <v>57</v>
      </c>
      <c r="L360" s="13" t="s">
        <v>982</v>
      </c>
      <c r="M360" s="13" t="s">
        <v>983</v>
      </c>
      <c r="N360" s="13">
        <v>-84.843714000000006</v>
      </c>
      <c r="O360" s="13">
        <v>10.327546</v>
      </c>
    </row>
    <row r="361" spans="1:15" s="70" customFormat="1" x14ac:dyDescent="0.25">
      <c r="A361" s="13">
        <v>347</v>
      </c>
      <c r="B361" s="13">
        <v>2696</v>
      </c>
      <c r="C361" s="13" t="s">
        <v>607</v>
      </c>
      <c r="D361" s="13" t="s">
        <v>620</v>
      </c>
      <c r="E361" s="13" t="s">
        <v>716</v>
      </c>
      <c r="F361" s="13" t="s">
        <v>172</v>
      </c>
      <c r="G361" s="13" t="s">
        <v>607</v>
      </c>
      <c r="H361" s="13" t="s">
        <v>518</v>
      </c>
      <c r="I361" s="13" t="s">
        <v>530</v>
      </c>
      <c r="J361" s="13">
        <v>83546751</v>
      </c>
      <c r="K361" s="13">
        <v>29</v>
      </c>
      <c r="L361" s="13" t="s">
        <v>989</v>
      </c>
      <c r="M361" s="13" t="s">
        <v>990</v>
      </c>
      <c r="N361" s="13">
        <v>-85.055599999999998</v>
      </c>
      <c r="O361" s="17">
        <v>10.331</v>
      </c>
    </row>
    <row r="362" spans="1:15" s="70" customFormat="1" x14ac:dyDescent="0.25">
      <c r="A362" s="13">
        <v>354</v>
      </c>
      <c r="B362" s="13">
        <v>2697</v>
      </c>
      <c r="C362" s="13" t="s">
        <v>218</v>
      </c>
      <c r="D362" s="13" t="s">
        <v>620</v>
      </c>
      <c r="E362" s="13" t="s">
        <v>649</v>
      </c>
      <c r="F362" s="13" t="s">
        <v>650</v>
      </c>
      <c r="G362" s="13" t="s">
        <v>218</v>
      </c>
      <c r="H362" s="13" t="s">
        <v>518</v>
      </c>
      <c r="I362" s="13" t="s">
        <v>530</v>
      </c>
      <c r="J362" s="13">
        <v>26613308</v>
      </c>
      <c r="K362" s="13">
        <v>13</v>
      </c>
      <c r="L362" s="13" t="s">
        <v>989</v>
      </c>
      <c r="M362" s="13" t="s">
        <v>990</v>
      </c>
      <c r="N362" s="13">
        <v>-85.038899999999998</v>
      </c>
      <c r="O362" s="13">
        <v>10.1883</v>
      </c>
    </row>
    <row r="363" spans="1:15" s="70" customFormat="1" x14ac:dyDescent="0.25">
      <c r="A363" s="13">
        <v>374</v>
      </c>
      <c r="B363" s="13">
        <v>2698</v>
      </c>
      <c r="C363" s="13" t="s">
        <v>1108</v>
      </c>
      <c r="D363" s="13" t="s">
        <v>620</v>
      </c>
      <c r="E363" s="13" t="s">
        <v>645</v>
      </c>
      <c r="F363" s="13" t="s">
        <v>1190</v>
      </c>
      <c r="G363" s="13" t="s">
        <v>1108</v>
      </c>
      <c r="H363" s="13" t="s">
        <v>518</v>
      </c>
      <c r="I363" s="13" t="s">
        <v>530</v>
      </c>
      <c r="J363" s="13">
        <v>26954011</v>
      </c>
      <c r="K363" s="13">
        <v>7</v>
      </c>
      <c r="L363" s="13" t="s">
        <v>989</v>
      </c>
      <c r="M363" s="13" t="s">
        <v>990</v>
      </c>
      <c r="N363" s="13">
        <v>-84.991324000000006</v>
      </c>
      <c r="O363" s="13">
        <v>10.388064</v>
      </c>
    </row>
    <row r="364" spans="1:15" s="70" customFormat="1" x14ac:dyDescent="0.25">
      <c r="A364" s="13">
        <v>353</v>
      </c>
      <c r="B364" s="13">
        <v>2700</v>
      </c>
      <c r="C364" s="13" t="s">
        <v>757</v>
      </c>
      <c r="D364" s="13" t="s">
        <v>606</v>
      </c>
      <c r="E364" s="13" t="s">
        <v>606</v>
      </c>
      <c r="F364" s="13" t="s">
        <v>98</v>
      </c>
      <c r="G364" s="13" t="s">
        <v>757</v>
      </c>
      <c r="H364" s="13" t="s">
        <v>518</v>
      </c>
      <c r="I364" s="13" t="s">
        <v>530</v>
      </c>
      <c r="J364" s="13">
        <v>26613419</v>
      </c>
      <c r="K364" s="13">
        <v>97</v>
      </c>
      <c r="L364" s="13" t="s">
        <v>520</v>
      </c>
      <c r="M364" s="13" t="s">
        <v>521</v>
      </c>
      <c r="N364" s="13">
        <v>-85.03895</v>
      </c>
      <c r="O364" s="13">
        <v>10.157614000000001</v>
      </c>
    </row>
    <row r="365" spans="1:15" s="70" customFormat="1" x14ac:dyDescent="0.25">
      <c r="A365" s="13">
        <v>359</v>
      </c>
      <c r="B365" s="13">
        <v>2701</v>
      </c>
      <c r="C365" s="13" t="s">
        <v>1209</v>
      </c>
      <c r="D365" s="13" t="s">
        <v>606</v>
      </c>
      <c r="E365" s="13" t="s">
        <v>606</v>
      </c>
      <c r="F365" s="13" t="s">
        <v>758</v>
      </c>
      <c r="G365" s="13" t="s">
        <v>1209</v>
      </c>
      <c r="H365" s="13" t="s">
        <v>518</v>
      </c>
      <c r="I365" s="13" t="s">
        <v>530</v>
      </c>
      <c r="J365" s="13">
        <v>26830515</v>
      </c>
      <c r="K365" s="13">
        <v>45</v>
      </c>
      <c r="L365" s="13" t="s">
        <v>982</v>
      </c>
      <c r="M365" s="13" t="s">
        <v>983</v>
      </c>
      <c r="N365" s="13">
        <v>-85.025844050000003</v>
      </c>
      <c r="O365" s="17">
        <v>9.7014464280000006</v>
      </c>
    </row>
    <row r="366" spans="1:15" s="70" customFormat="1" x14ac:dyDescent="0.25">
      <c r="A366" s="13">
        <v>339</v>
      </c>
      <c r="B366" s="13">
        <v>2702</v>
      </c>
      <c r="C366" s="13" t="s">
        <v>728</v>
      </c>
      <c r="D366" s="13" t="s">
        <v>606</v>
      </c>
      <c r="E366" s="13" t="s">
        <v>606</v>
      </c>
      <c r="F366" s="13" t="s">
        <v>707</v>
      </c>
      <c r="G366" s="13" t="s">
        <v>489</v>
      </c>
      <c r="H366" s="13" t="s">
        <v>518</v>
      </c>
      <c r="I366" s="13" t="s">
        <v>530</v>
      </c>
      <c r="J366" s="13">
        <v>83027585</v>
      </c>
      <c r="K366" s="13">
        <v>55</v>
      </c>
      <c r="L366" s="13" t="s">
        <v>982</v>
      </c>
      <c r="M366" s="13" t="s">
        <v>983</v>
      </c>
      <c r="N366" s="13">
        <v>-85.069199999999995</v>
      </c>
      <c r="O366" s="13">
        <v>9.9937799999999992</v>
      </c>
    </row>
    <row r="367" spans="1:15" s="70" customFormat="1" x14ac:dyDescent="0.25">
      <c r="A367" s="13">
        <v>411</v>
      </c>
      <c r="B367" s="13">
        <v>2703</v>
      </c>
      <c r="C367" s="13" t="s">
        <v>1210</v>
      </c>
      <c r="D367" s="13" t="s">
        <v>606</v>
      </c>
      <c r="E367" s="13" t="s">
        <v>606</v>
      </c>
      <c r="F367" s="13" t="s">
        <v>766</v>
      </c>
      <c r="G367" s="13" t="s">
        <v>1210</v>
      </c>
      <c r="H367" s="13" t="s">
        <v>518</v>
      </c>
      <c r="I367" s="13" t="s">
        <v>530</v>
      </c>
      <c r="J367" s="13">
        <v>26500435</v>
      </c>
      <c r="K367" s="13">
        <v>43</v>
      </c>
      <c r="L367" s="13" t="s">
        <v>982</v>
      </c>
      <c r="M367" s="13" t="s">
        <v>983</v>
      </c>
      <c r="N367" s="13">
        <v>-84.922561000000002</v>
      </c>
      <c r="O367" s="17">
        <v>9.918018</v>
      </c>
    </row>
    <row r="368" spans="1:15" s="70" customFormat="1" x14ac:dyDescent="0.25">
      <c r="A368" s="13">
        <v>268</v>
      </c>
      <c r="B368" s="13">
        <v>2704</v>
      </c>
      <c r="C368" s="13" t="s">
        <v>1211</v>
      </c>
      <c r="D368" s="13" t="s">
        <v>606</v>
      </c>
      <c r="E368" s="13" t="s">
        <v>606</v>
      </c>
      <c r="F368" s="13" t="s">
        <v>758</v>
      </c>
      <c r="G368" s="13" t="s">
        <v>1211</v>
      </c>
      <c r="H368" s="13" t="s">
        <v>518</v>
      </c>
      <c r="I368" s="13" t="s">
        <v>530</v>
      </c>
      <c r="J368" s="13">
        <v>22064391</v>
      </c>
      <c r="K368" s="13">
        <v>70</v>
      </c>
      <c r="L368" s="13" t="s">
        <v>982</v>
      </c>
      <c r="M368" s="13" t="s">
        <v>983</v>
      </c>
      <c r="N368" s="13">
        <v>-85.195841999999999</v>
      </c>
      <c r="O368" s="13">
        <v>9.6935289999999998</v>
      </c>
    </row>
    <row r="369" spans="1:15" s="70" customFormat="1" x14ac:dyDescent="0.25">
      <c r="A369" s="13">
        <v>285</v>
      </c>
      <c r="B369" s="13">
        <v>2705</v>
      </c>
      <c r="C369" s="13" t="s">
        <v>759</v>
      </c>
      <c r="D369" s="13" t="s">
        <v>606</v>
      </c>
      <c r="E369" s="13" t="s">
        <v>606</v>
      </c>
      <c r="F369" s="13" t="s">
        <v>758</v>
      </c>
      <c r="G369" s="13" t="s">
        <v>759</v>
      </c>
      <c r="H369" s="13" t="s">
        <v>518</v>
      </c>
      <c r="I369" s="13" t="s">
        <v>530</v>
      </c>
      <c r="J369" s="13">
        <v>26400305</v>
      </c>
      <c r="K369" s="13">
        <v>277</v>
      </c>
      <c r="L369" s="13" t="s">
        <v>531</v>
      </c>
      <c r="M369" s="13" t="s">
        <v>532</v>
      </c>
      <c r="N369" s="13">
        <v>-85.163572419999994</v>
      </c>
      <c r="O369" s="13">
        <v>9.639483383</v>
      </c>
    </row>
    <row r="370" spans="1:15" s="70" customFormat="1" x14ac:dyDescent="0.25">
      <c r="A370" s="13">
        <v>385</v>
      </c>
      <c r="B370" s="13">
        <v>2706</v>
      </c>
      <c r="C370" s="13" t="s">
        <v>1212</v>
      </c>
      <c r="D370" s="13" t="s">
        <v>606</v>
      </c>
      <c r="E370" s="13" t="s">
        <v>606</v>
      </c>
      <c r="F370" s="13" t="s">
        <v>766</v>
      </c>
      <c r="G370" s="13" t="s">
        <v>1213</v>
      </c>
      <c r="H370" s="13" t="s">
        <v>518</v>
      </c>
      <c r="I370" s="13" t="s">
        <v>530</v>
      </c>
      <c r="J370" s="13">
        <v>26831070</v>
      </c>
      <c r="K370" s="13">
        <v>61</v>
      </c>
      <c r="L370" s="13" t="s">
        <v>982</v>
      </c>
      <c r="M370" s="13" t="s">
        <v>983</v>
      </c>
      <c r="N370" s="13">
        <v>-84.956193909999996</v>
      </c>
      <c r="O370" s="13">
        <v>9.7765367839999993</v>
      </c>
    </row>
    <row r="371" spans="1:15" s="70" customFormat="1" x14ac:dyDescent="0.25">
      <c r="A371" s="13">
        <v>426</v>
      </c>
      <c r="B371" s="13">
        <v>2710</v>
      </c>
      <c r="C371" s="13" t="s">
        <v>433</v>
      </c>
      <c r="D371" s="13" t="s">
        <v>606</v>
      </c>
      <c r="E371" s="13" t="s">
        <v>606</v>
      </c>
      <c r="F371" s="13" t="s">
        <v>652</v>
      </c>
      <c r="G371" s="13" t="s">
        <v>433</v>
      </c>
      <c r="H371" s="13" t="s">
        <v>518</v>
      </c>
      <c r="I371" s="13" t="s">
        <v>530</v>
      </c>
      <c r="J371" s="13">
        <v>22065981</v>
      </c>
      <c r="K371" s="13">
        <v>55</v>
      </c>
      <c r="L371" s="13" t="s">
        <v>982</v>
      </c>
      <c r="M371" s="13" t="s">
        <v>983</v>
      </c>
      <c r="N371" s="13">
        <v>-84.884808030000002</v>
      </c>
      <c r="O371" s="17">
        <v>10.142568750000001</v>
      </c>
    </row>
    <row r="372" spans="1:15" s="70" customFormat="1" x14ac:dyDescent="0.25">
      <c r="A372" s="13">
        <v>458</v>
      </c>
      <c r="B372" s="13">
        <v>2711</v>
      </c>
      <c r="C372" s="13" t="s">
        <v>1214</v>
      </c>
      <c r="D372" s="13" t="s">
        <v>606</v>
      </c>
      <c r="E372" s="13" t="s">
        <v>606</v>
      </c>
      <c r="F372" s="13" t="s">
        <v>763</v>
      </c>
      <c r="G372" s="13" t="s">
        <v>1214</v>
      </c>
      <c r="H372" s="13" t="s">
        <v>518</v>
      </c>
      <c r="I372" s="13" t="s">
        <v>530</v>
      </c>
      <c r="J372" s="13">
        <v>22065600</v>
      </c>
      <c r="K372" s="13">
        <v>5</v>
      </c>
      <c r="L372" s="13" t="s">
        <v>989</v>
      </c>
      <c r="M372" s="13" t="s">
        <v>990</v>
      </c>
      <c r="N372" s="13">
        <v>-84.772998999999999</v>
      </c>
      <c r="O372" s="13">
        <v>10.166435</v>
      </c>
    </row>
    <row r="373" spans="1:15" s="70" customFormat="1" x14ac:dyDescent="0.25">
      <c r="A373" s="13">
        <v>454</v>
      </c>
      <c r="B373" s="13">
        <v>2712</v>
      </c>
      <c r="C373" s="13" t="s">
        <v>760</v>
      </c>
      <c r="D373" s="13" t="s">
        <v>606</v>
      </c>
      <c r="E373" s="13" t="s">
        <v>606</v>
      </c>
      <c r="F373" s="13" t="s">
        <v>657</v>
      </c>
      <c r="G373" s="13" t="s">
        <v>760</v>
      </c>
      <c r="H373" s="13" t="s">
        <v>518</v>
      </c>
      <c r="I373" s="13" t="s">
        <v>530</v>
      </c>
      <c r="J373" s="13">
        <v>26611319</v>
      </c>
      <c r="K373" s="13">
        <v>131</v>
      </c>
      <c r="L373" s="13" t="s">
        <v>520</v>
      </c>
      <c r="M373" s="13" t="s">
        <v>521</v>
      </c>
      <c r="N373" s="13">
        <v>-84.798063760000005</v>
      </c>
      <c r="O373" s="13">
        <v>10.05711771</v>
      </c>
    </row>
    <row r="374" spans="1:15" s="70" customFormat="1" x14ac:dyDescent="0.25">
      <c r="A374" s="13">
        <v>370</v>
      </c>
      <c r="B374" s="13">
        <v>2717</v>
      </c>
      <c r="C374" s="13" t="s">
        <v>1215</v>
      </c>
      <c r="D374" s="13" t="s">
        <v>606</v>
      </c>
      <c r="E374" s="13" t="s">
        <v>606</v>
      </c>
      <c r="F374" s="13" t="s">
        <v>766</v>
      </c>
      <c r="G374" s="13" t="s">
        <v>1215</v>
      </c>
      <c r="H374" s="13" t="s">
        <v>518</v>
      </c>
      <c r="I374" s="13" t="s">
        <v>530</v>
      </c>
      <c r="J374" s="13"/>
      <c r="K374" s="13">
        <v>10</v>
      </c>
      <c r="L374" s="13" t="s">
        <v>989</v>
      </c>
      <c r="M374" s="13" t="s">
        <v>990</v>
      </c>
      <c r="N374" s="13">
        <v>-84.996453000000002</v>
      </c>
      <c r="O374" s="13">
        <v>10.10346</v>
      </c>
    </row>
    <row r="375" spans="1:15" s="70" customFormat="1" x14ac:dyDescent="0.25">
      <c r="A375" s="13">
        <v>463</v>
      </c>
      <c r="B375" s="13">
        <v>2720</v>
      </c>
      <c r="C375" s="13" t="s">
        <v>1216</v>
      </c>
      <c r="D375" s="13" t="s">
        <v>606</v>
      </c>
      <c r="E375" s="13" t="s">
        <v>606</v>
      </c>
      <c r="F375" s="13" t="s">
        <v>1217</v>
      </c>
      <c r="G375" s="13" t="s">
        <v>1216</v>
      </c>
      <c r="H375" s="13" t="s">
        <v>518</v>
      </c>
      <c r="I375" s="13" t="s">
        <v>530</v>
      </c>
      <c r="J375" s="13">
        <v>26615985</v>
      </c>
      <c r="K375" s="13">
        <v>24</v>
      </c>
      <c r="L375" s="13" t="s">
        <v>989</v>
      </c>
      <c r="M375" s="13" t="s">
        <v>990</v>
      </c>
      <c r="N375" s="13">
        <v>-84.721808179999996</v>
      </c>
      <c r="O375" s="13">
        <v>10.20376843</v>
      </c>
    </row>
    <row r="376" spans="1:15" s="70" customFormat="1" x14ac:dyDescent="0.25">
      <c r="A376" s="13">
        <v>263</v>
      </c>
      <c r="B376" s="13">
        <v>2721</v>
      </c>
      <c r="C376" s="13" t="s">
        <v>467</v>
      </c>
      <c r="D376" s="13" t="s">
        <v>606</v>
      </c>
      <c r="E376" s="13" t="s">
        <v>606</v>
      </c>
      <c r="F376" s="13" t="s">
        <v>758</v>
      </c>
      <c r="G376" s="13" t="s">
        <v>467</v>
      </c>
      <c r="H376" s="13" t="s">
        <v>518</v>
      </c>
      <c r="I376" s="13" t="s">
        <v>530</v>
      </c>
      <c r="J376" s="13">
        <v>26500014</v>
      </c>
      <c r="K376" s="13">
        <v>9</v>
      </c>
      <c r="L376" s="13" t="s">
        <v>989</v>
      </c>
      <c r="M376" s="13" t="s">
        <v>990</v>
      </c>
      <c r="N376" s="13">
        <v>-85.201297420000003</v>
      </c>
      <c r="O376" s="13">
        <v>9.7332150659999996</v>
      </c>
    </row>
    <row r="377" spans="1:15" s="70" customFormat="1" x14ac:dyDescent="0.25">
      <c r="A377" s="13">
        <v>386</v>
      </c>
      <c r="B377" s="13">
        <v>2722</v>
      </c>
      <c r="C377" s="13" t="s">
        <v>1218</v>
      </c>
      <c r="D377" s="13" t="s">
        <v>606</v>
      </c>
      <c r="E377" s="13" t="s">
        <v>606</v>
      </c>
      <c r="F377" s="13" t="s">
        <v>766</v>
      </c>
      <c r="G377" s="13" t="s">
        <v>1218</v>
      </c>
      <c r="H377" s="13" t="s">
        <v>518</v>
      </c>
      <c r="I377" s="13" t="s">
        <v>530</v>
      </c>
      <c r="J377" s="13">
        <v>26502052</v>
      </c>
      <c r="K377" s="13">
        <v>13</v>
      </c>
      <c r="L377" s="13" t="s">
        <v>989</v>
      </c>
      <c r="M377" s="13" t="s">
        <v>990</v>
      </c>
      <c r="N377" s="13">
        <v>-84.955439420000005</v>
      </c>
      <c r="O377" s="13">
        <v>9.9303386880000009</v>
      </c>
    </row>
    <row r="378" spans="1:15" s="70" customFormat="1" x14ac:dyDescent="0.25">
      <c r="A378" s="13">
        <v>443</v>
      </c>
      <c r="B378" s="13">
        <v>2724</v>
      </c>
      <c r="C378" s="13" t="s">
        <v>763</v>
      </c>
      <c r="D378" s="13" t="s">
        <v>606</v>
      </c>
      <c r="E378" s="13" t="s">
        <v>606</v>
      </c>
      <c r="F378" s="13" t="s">
        <v>763</v>
      </c>
      <c r="G378" s="13" t="s">
        <v>1219</v>
      </c>
      <c r="H378" s="13" t="s">
        <v>518</v>
      </c>
      <c r="I378" s="13" t="s">
        <v>530</v>
      </c>
      <c r="J378" s="13">
        <v>26391444</v>
      </c>
      <c r="K378" s="13">
        <v>5</v>
      </c>
      <c r="L378" s="13" t="s">
        <v>989</v>
      </c>
      <c r="M378" s="13" t="s">
        <v>990</v>
      </c>
      <c r="N378" s="13">
        <v>-84.845048869999999</v>
      </c>
      <c r="O378" s="17">
        <v>10.14106788</v>
      </c>
    </row>
    <row r="379" spans="1:15" s="70" customFormat="1" x14ac:dyDescent="0.25">
      <c r="A379" s="13">
        <v>308</v>
      </c>
      <c r="B379" s="13">
        <v>2725</v>
      </c>
      <c r="C379" s="13" t="s">
        <v>1220</v>
      </c>
      <c r="D379" s="13" t="s">
        <v>606</v>
      </c>
      <c r="E379" s="13" t="s">
        <v>606</v>
      </c>
      <c r="F379" s="13" t="s">
        <v>761</v>
      </c>
      <c r="G379" s="13" t="s">
        <v>1221</v>
      </c>
      <c r="H379" s="13" t="s">
        <v>518</v>
      </c>
      <c r="I379" s="13" t="s">
        <v>530</v>
      </c>
      <c r="J379" s="13">
        <v>26615290</v>
      </c>
      <c r="K379" s="13">
        <v>76</v>
      </c>
      <c r="L379" s="13" t="s">
        <v>982</v>
      </c>
      <c r="M379" s="13" t="s">
        <v>983</v>
      </c>
      <c r="N379" s="13">
        <v>-85.118096570000006</v>
      </c>
      <c r="O379" s="17">
        <v>10.0901674</v>
      </c>
    </row>
    <row r="380" spans="1:15" s="70" customFormat="1" x14ac:dyDescent="0.25">
      <c r="A380" s="13">
        <v>455</v>
      </c>
      <c r="B380" s="13">
        <v>2726</v>
      </c>
      <c r="C380" s="13" t="s">
        <v>397</v>
      </c>
      <c r="D380" s="13" t="s">
        <v>606</v>
      </c>
      <c r="E380" s="13" t="s">
        <v>606</v>
      </c>
      <c r="F380" s="13" t="s">
        <v>657</v>
      </c>
      <c r="G380" s="13" t="s">
        <v>397</v>
      </c>
      <c r="H380" s="13" t="s">
        <v>518</v>
      </c>
      <c r="I380" s="13" t="s">
        <v>530</v>
      </c>
      <c r="J380" s="13">
        <v>26391191</v>
      </c>
      <c r="K380" s="13">
        <v>68</v>
      </c>
      <c r="L380" s="13" t="s">
        <v>982</v>
      </c>
      <c r="M380" s="13" t="s">
        <v>983</v>
      </c>
      <c r="N380" s="13">
        <v>-84.797990240000004</v>
      </c>
      <c r="O380" s="17">
        <v>10.088983649999999</v>
      </c>
    </row>
    <row r="381" spans="1:15" s="70" customFormat="1" x14ac:dyDescent="0.25">
      <c r="A381" s="13">
        <v>348</v>
      </c>
      <c r="B381" s="13">
        <v>2730</v>
      </c>
      <c r="C381" s="13" t="s">
        <v>1222</v>
      </c>
      <c r="D381" s="13" t="s">
        <v>606</v>
      </c>
      <c r="E381" s="13" t="s">
        <v>606</v>
      </c>
      <c r="F381" s="13" t="s">
        <v>758</v>
      </c>
      <c r="G381" s="13" t="s">
        <v>387</v>
      </c>
      <c r="H381" s="13" t="s">
        <v>518</v>
      </c>
      <c r="I381" s="13" t="s">
        <v>530</v>
      </c>
      <c r="J381" s="13"/>
      <c r="K381" s="13">
        <v>10</v>
      </c>
      <c r="L381" s="13" t="s">
        <v>989</v>
      </c>
      <c r="M381" s="13" t="s">
        <v>990</v>
      </c>
      <c r="N381" s="13">
        <v>-85.054167000000007</v>
      </c>
      <c r="O381" s="13">
        <v>9.7015919999999998</v>
      </c>
    </row>
    <row r="382" spans="1:15" s="70" customFormat="1" x14ac:dyDescent="0.25">
      <c r="A382" s="13">
        <v>428</v>
      </c>
      <c r="B382" s="13">
        <v>2736</v>
      </c>
      <c r="C382" s="13" t="s">
        <v>1223</v>
      </c>
      <c r="D382" s="13" t="s">
        <v>606</v>
      </c>
      <c r="E382" s="13" t="s">
        <v>606</v>
      </c>
      <c r="F382" s="13" t="s">
        <v>652</v>
      </c>
      <c r="G382" s="13" t="s">
        <v>1223</v>
      </c>
      <c r="H382" s="13" t="s">
        <v>518</v>
      </c>
      <c r="I382" s="13" t="s">
        <v>530</v>
      </c>
      <c r="J382" s="13"/>
      <c r="K382" s="13">
        <v>3</v>
      </c>
      <c r="L382" s="13" t="s">
        <v>989</v>
      </c>
      <c r="M382" s="13" t="s">
        <v>990</v>
      </c>
      <c r="N382" s="13">
        <v>-84.881349599999993</v>
      </c>
      <c r="O382" s="17">
        <v>10.06572184</v>
      </c>
    </row>
    <row r="383" spans="1:15" s="70" customFormat="1" x14ac:dyDescent="0.25">
      <c r="A383" s="13">
        <v>321</v>
      </c>
      <c r="B383" s="13">
        <v>2737</v>
      </c>
      <c r="C383" s="13" t="s">
        <v>858</v>
      </c>
      <c r="D383" s="13" t="s">
        <v>606</v>
      </c>
      <c r="E383" s="13" t="s">
        <v>606</v>
      </c>
      <c r="F383" s="13" t="s">
        <v>758</v>
      </c>
      <c r="G383" s="13" t="s">
        <v>758</v>
      </c>
      <c r="H383" s="13" t="s">
        <v>518</v>
      </c>
      <c r="I383" s="13" t="s">
        <v>530</v>
      </c>
      <c r="J383" s="13">
        <v>26421069</v>
      </c>
      <c r="K383" s="13">
        <v>263</v>
      </c>
      <c r="L383" s="13" t="s">
        <v>531</v>
      </c>
      <c r="M383" s="13" t="s">
        <v>532</v>
      </c>
      <c r="N383" s="13">
        <v>-85.103758450000001</v>
      </c>
      <c r="O383" s="17">
        <v>9.6890375029999998</v>
      </c>
    </row>
    <row r="384" spans="1:15" s="70" customFormat="1" x14ac:dyDescent="0.25">
      <c r="A384" s="13">
        <v>477</v>
      </c>
      <c r="B384" s="13">
        <v>2739</v>
      </c>
      <c r="C384" s="13" t="s">
        <v>238</v>
      </c>
      <c r="D384" s="13" t="s">
        <v>606</v>
      </c>
      <c r="E384" s="13" t="s">
        <v>1224</v>
      </c>
      <c r="F384" s="13" t="s">
        <v>1225</v>
      </c>
      <c r="G384" s="13" t="s">
        <v>238</v>
      </c>
      <c r="H384" s="13" t="s">
        <v>518</v>
      </c>
      <c r="I384" s="13" t="s">
        <v>530</v>
      </c>
      <c r="J384" s="13">
        <v>26352345</v>
      </c>
      <c r="K384" s="13">
        <v>3</v>
      </c>
      <c r="L384" s="13" t="s">
        <v>989</v>
      </c>
      <c r="M384" s="13" t="s">
        <v>990</v>
      </c>
      <c r="N384" s="13">
        <v>-84.653779999999998</v>
      </c>
      <c r="O384" s="17">
        <v>10.085364</v>
      </c>
    </row>
    <row r="385" spans="1:15" s="70" customFormat="1" x14ac:dyDescent="0.25">
      <c r="A385" s="13">
        <v>276</v>
      </c>
      <c r="B385" s="13">
        <v>2743</v>
      </c>
      <c r="C385" s="13" t="s">
        <v>762</v>
      </c>
      <c r="D385" s="13" t="s">
        <v>606</v>
      </c>
      <c r="E385" s="13" t="s">
        <v>606</v>
      </c>
      <c r="F385" s="13" t="s">
        <v>761</v>
      </c>
      <c r="G385" s="13" t="s">
        <v>762</v>
      </c>
      <c r="H385" s="13" t="s">
        <v>518</v>
      </c>
      <c r="I385" s="13" t="s">
        <v>530</v>
      </c>
      <c r="J385" s="13">
        <v>26615578</v>
      </c>
      <c r="K385" s="13">
        <v>101</v>
      </c>
      <c r="L385" s="13" t="s">
        <v>520</v>
      </c>
      <c r="M385" s="13" t="s">
        <v>521</v>
      </c>
      <c r="N385" s="13">
        <v>-85.181183619999999</v>
      </c>
      <c r="O385" s="13">
        <v>10.10593925</v>
      </c>
    </row>
    <row r="386" spans="1:15" s="70" customFormat="1" x14ac:dyDescent="0.25">
      <c r="A386" s="13">
        <v>470</v>
      </c>
      <c r="B386" s="13">
        <v>2748</v>
      </c>
      <c r="C386" s="13" t="s">
        <v>1226</v>
      </c>
      <c r="D386" s="13" t="s">
        <v>606</v>
      </c>
      <c r="E386" s="13" t="s">
        <v>606</v>
      </c>
      <c r="F386" s="13" t="s">
        <v>1217</v>
      </c>
      <c r="G386" s="13" t="s">
        <v>1226</v>
      </c>
      <c r="H386" s="13" t="s">
        <v>518</v>
      </c>
      <c r="I386" s="13" t="s">
        <v>530</v>
      </c>
      <c r="J386" s="13">
        <v>26478172</v>
      </c>
      <c r="K386" s="13">
        <v>29</v>
      </c>
      <c r="L386" s="13" t="s">
        <v>989</v>
      </c>
      <c r="M386" s="13" t="s">
        <v>990</v>
      </c>
      <c r="N386" s="13">
        <v>-84.687725999999998</v>
      </c>
      <c r="O386" s="13">
        <v>10.240049000000001</v>
      </c>
    </row>
    <row r="387" spans="1:15" s="70" customFormat="1" x14ac:dyDescent="0.25">
      <c r="A387" s="13">
        <v>380</v>
      </c>
      <c r="B387" s="13">
        <v>2749</v>
      </c>
      <c r="C387" s="13" t="s">
        <v>385</v>
      </c>
      <c r="D387" s="13" t="s">
        <v>606</v>
      </c>
      <c r="E387" s="13" t="s">
        <v>606</v>
      </c>
      <c r="F387" s="13" t="s">
        <v>707</v>
      </c>
      <c r="G387" s="13" t="s">
        <v>385</v>
      </c>
      <c r="H387" s="13" t="s">
        <v>518</v>
      </c>
      <c r="I387" s="13" t="s">
        <v>530</v>
      </c>
      <c r="J387" s="13">
        <v>26418905</v>
      </c>
      <c r="K387" s="13">
        <v>16</v>
      </c>
      <c r="L387" s="13" t="s">
        <v>989</v>
      </c>
      <c r="M387" s="13" t="s">
        <v>990</v>
      </c>
      <c r="N387" s="13">
        <v>-84.978544229999997</v>
      </c>
      <c r="O387" s="17">
        <v>9.9173215419999998</v>
      </c>
    </row>
    <row r="388" spans="1:15" s="70" customFormat="1" x14ac:dyDescent="0.25">
      <c r="A388" s="13">
        <v>418</v>
      </c>
      <c r="B388" s="13">
        <v>2750</v>
      </c>
      <c r="C388" s="13" t="s">
        <v>431</v>
      </c>
      <c r="D388" s="13" t="s">
        <v>606</v>
      </c>
      <c r="E388" s="13" t="s">
        <v>606</v>
      </c>
      <c r="F388" s="13" t="s">
        <v>652</v>
      </c>
      <c r="G388" s="13" t="s">
        <v>431</v>
      </c>
      <c r="H388" s="13" t="s">
        <v>518</v>
      </c>
      <c r="I388" s="13" t="s">
        <v>530</v>
      </c>
      <c r="J388" s="13">
        <v>26381333</v>
      </c>
      <c r="K388" s="13">
        <v>43</v>
      </c>
      <c r="L388" s="13" t="s">
        <v>982</v>
      </c>
      <c r="M388" s="13" t="s">
        <v>983</v>
      </c>
      <c r="N388" s="13">
        <v>-84.904482400000006</v>
      </c>
      <c r="O388" s="13">
        <v>10.13336958</v>
      </c>
    </row>
    <row r="389" spans="1:15" s="70" customFormat="1" x14ac:dyDescent="0.25">
      <c r="A389" s="13">
        <v>425</v>
      </c>
      <c r="B389" s="13">
        <v>2751</v>
      </c>
      <c r="C389" s="13" t="s">
        <v>395</v>
      </c>
      <c r="D389" s="13" t="s">
        <v>606</v>
      </c>
      <c r="E389" s="13" t="s">
        <v>606</v>
      </c>
      <c r="F389" s="13" t="s">
        <v>766</v>
      </c>
      <c r="G389" s="13" t="s">
        <v>395</v>
      </c>
      <c r="H389" s="13" t="s">
        <v>518</v>
      </c>
      <c r="I389" s="13" t="s">
        <v>530</v>
      </c>
      <c r="J389" s="13"/>
      <c r="K389" s="13">
        <v>9</v>
      </c>
      <c r="L389" s="13" t="s">
        <v>989</v>
      </c>
      <c r="M389" s="13" t="s">
        <v>990</v>
      </c>
      <c r="N389" s="13">
        <v>-84.887854000000004</v>
      </c>
      <c r="O389" s="13">
        <v>9.8323959999999992</v>
      </c>
    </row>
    <row r="390" spans="1:15" s="70" customFormat="1" x14ac:dyDescent="0.25">
      <c r="A390" s="13">
        <v>371</v>
      </c>
      <c r="B390" s="13">
        <v>2752</v>
      </c>
      <c r="C390" s="13" t="s">
        <v>441</v>
      </c>
      <c r="D390" s="13" t="s">
        <v>606</v>
      </c>
      <c r="E390" s="13" t="s">
        <v>606</v>
      </c>
      <c r="F390" s="13" t="s">
        <v>707</v>
      </c>
      <c r="G390" s="13" t="s">
        <v>441</v>
      </c>
      <c r="H390" s="13" t="s">
        <v>518</v>
      </c>
      <c r="I390" s="13" t="s">
        <v>530</v>
      </c>
      <c r="J390" s="13">
        <v>26418033</v>
      </c>
      <c r="K390" s="13">
        <v>61</v>
      </c>
      <c r="L390" s="13" t="s">
        <v>982</v>
      </c>
      <c r="M390" s="13" t="s">
        <v>983</v>
      </c>
      <c r="N390" s="13">
        <v>-84.995426339999995</v>
      </c>
      <c r="O390" s="17">
        <v>9.9319561140000001</v>
      </c>
    </row>
    <row r="391" spans="1:15" s="70" customFormat="1" x14ac:dyDescent="0.25">
      <c r="A391" s="13">
        <v>331</v>
      </c>
      <c r="B391" s="13">
        <v>2753</v>
      </c>
      <c r="C391" s="13" t="s">
        <v>437</v>
      </c>
      <c r="D391" s="13" t="s">
        <v>606</v>
      </c>
      <c r="E391" s="13" t="s">
        <v>606</v>
      </c>
      <c r="F391" s="13" t="s">
        <v>758</v>
      </c>
      <c r="G391" s="13" t="s">
        <v>437</v>
      </c>
      <c r="H391" s="13" t="s">
        <v>518</v>
      </c>
      <c r="I391" s="13" t="s">
        <v>530</v>
      </c>
      <c r="J391" s="13">
        <v>26421576</v>
      </c>
      <c r="K391" s="13">
        <v>57</v>
      </c>
      <c r="L391" s="13" t="s">
        <v>982</v>
      </c>
      <c r="M391" s="13" t="s">
        <v>983</v>
      </c>
      <c r="N391" s="13">
        <v>-85.088054</v>
      </c>
      <c r="O391" s="13">
        <v>9.6030809999999995</v>
      </c>
    </row>
    <row r="392" spans="1:15" s="70" customFormat="1" x14ac:dyDescent="0.25">
      <c r="A392" s="13">
        <v>322</v>
      </c>
      <c r="B392" s="13">
        <v>2754</v>
      </c>
      <c r="C392" s="13" t="s">
        <v>1070</v>
      </c>
      <c r="D392" s="13" t="s">
        <v>606</v>
      </c>
      <c r="E392" s="13" t="s">
        <v>606</v>
      </c>
      <c r="F392" s="13" t="s">
        <v>707</v>
      </c>
      <c r="G392" s="13" t="s">
        <v>1070</v>
      </c>
      <c r="H392" s="13" t="s">
        <v>518</v>
      </c>
      <c r="I392" s="13" t="s">
        <v>530</v>
      </c>
      <c r="J392" s="13">
        <v>26500635</v>
      </c>
      <c r="K392" s="13">
        <v>51</v>
      </c>
      <c r="L392" s="13" t="s">
        <v>982</v>
      </c>
      <c r="M392" s="13" t="s">
        <v>983</v>
      </c>
      <c r="N392" s="13">
        <v>-85.103399640000006</v>
      </c>
      <c r="O392" s="17">
        <v>9.9363953669999994</v>
      </c>
    </row>
    <row r="393" spans="1:15" s="70" customFormat="1" x14ac:dyDescent="0.25">
      <c r="A393" s="13">
        <v>475</v>
      </c>
      <c r="B393" s="13">
        <v>2756</v>
      </c>
      <c r="C393" s="13" t="s">
        <v>834</v>
      </c>
      <c r="D393" s="13" t="s">
        <v>606</v>
      </c>
      <c r="E393" s="13" t="s">
        <v>832</v>
      </c>
      <c r="F393" s="13" t="s">
        <v>833</v>
      </c>
      <c r="G393" s="13" t="s">
        <v>834</v>
      </c>
      <c r="H393" s="13" t="s">
        <v>518</v>
      </c>
      <c r="I393" s="13" t="s">
        <v>530</v>
      </c>
      <c r="J393" s="13">
        <v>26478010</v>
      </c>
      <c r="K393" s="13">
        <v>35</v>
      </c>
      <c r="L393" s="13" t="s">
        <v>982</v>
      </c>
      <c r="M393" s="13" t="s">
        <v>983</v>
      </c>
      <c r="N393" s="13">
        <v>-84.672026529999997</v>
      </c>
      <c r="O393" s="17">
        <v>10.215509750000001</v>
      </c>
    </row>
    <row r="394" spans="1:15" s="70" customFormat="1" x14ac:dyDescent="0.25">
      <c r="A394" s="13">
        <v>315</v>
      </c>
      <c r="B394" s="13">
        <v>2757</v>
      </c>
      <c r="C394" s="13" t="s">
        <v>379</v>
      </c>
      <c r="D394" s="13" t="s">
        <v>606</v>
      </c>
      <c r="E394" s="13" t="s">
        <v>606</v>
      </c>
      <c r="F394" s="13" t="s">
        <v>707</v>
      </c>
      <c r="G394" s="13" t="s">
        <v>1227</v>
      </c>
      <c r="H394" s="13" t="s">
        <v>518</v>
      </c>
      <c r="I394" s="13" t="s">
        <v>530</v>
      </c>
      <c r="J394" s="13">
        <v>26500014</v>
      </c>
      <c r="K394" s="13">
        <v>7</v>
      </c>
      <c r="L394" s="13" t="s">
        <v>989</v>
      </c>
      <c r="M394" s="13" t="s">
        <v>990</v>
      </c>
      <c r="N394" s="13">
        <v>-85.110748139999998</v>
      </c>
      <c r="O394" s="17">
        <v>9.8422683860000006</v>
      </c>
    </row>
    <row r="395" spans="1:15" s="70" customFormat="1" x14ac:dyDescent="0.25">
      <c r="A395" s="13">
        <v>448</v>
      </c>
      <c r="B395" s="13">
        <v>2759</v>
      </c>
      <c r="C395" s="13" t="s">
        <v>1228</v>
      </c>
      <c r="D395" s="13" t="s">
        <v>606</v>
      </c>
      <c r="E395" s="13" t="s">
        <v>606</v>
      </c>
      <c r="F395" s="13" t="s">
        <v>657</v>
      </c>
      <c r="G395" s="13" t="s">
        <v>1228</v>
      </c>
      <c r="H395" s="13" t="s">
        <v>518</v>
      </c>
      <c r="I395" s="13" t="s">
        <v>530</v>
      </c>
      <c r="J395" s="13">
        <v>26615527</v>
      </c>
      <c r="K395" s="13">
        <v>59</v>
      </c>
      <c r="L395" s="13" t="s">
        <v>982</v>
      </c>
      <c r="M395" s="13" t="s">
        <v>983</v>
      </c>
      <c r="N395" s="13">
        <v>-84.824989029999998</v>
      </c>
      <c r="O395" s="17">
        <v>10.060060630000001</v>
      </c>
    </row>
    <row r="396" spans="1:15" s="70" customFormat="1" x14ac:dyDescent="0.25">
      <c r="A396" s="13">
        <v>287</v>
      </c>
      <c r="B396" s="13">
        <v>2760</v>
      </c>
      <c r="C396" s="13" t="s">
        <v>1229</v>
      </c>
      <c r="D396" s="13" t="s">
        <v>606</v>
      </c>
      <c r="E396" s="13" t="s">
        <v>606</v>
      </c>
      <c r="F396" s="13" t="s">
        <v>761</v>
      </c>
      <c r="G396" s="13" t="s">
        <v>160</v>
      </c>
      <c r="H396" s="13" t="s">
        <v>518</v>
      </c>
      <c r="I396" s="13" t="s">
        <v>530</v>
      </c>
      <c r="J396" s="13">
        <v>26610470</v>
      </c>
      <c r="K396" s="13">
        <v>82</v>
      </c>
      <c r="L396" s="13" t="s">
        <v>982</v>
      </c>
      <c r="M396" s="13" t="s">
        <v>983</v>
      </c>
      <c r="N396" s="13">
        <v>-85.160295790000006</v>
      </c>
      <c r="O396" s="17">
        <v>10.10576399</v>
      </c>
    </row>
    <row r="397" spans="1:15" s="70" customFormat="1" x14ac:dyDescent="0.25">
      <c r="A397" s="13">
        <v>416</v>
      </c>
      <c r="B397" s="13">
        <v>2761</v>
      </c>
      <c r="C397" s="13" t="s">
        <v>859</v>
      </c>
      <c r="D397" s="13" t="s">
        <v>606</v>
      </c>
      <c r="E397" s="13" t="s">
        <v>606</v>
      </c>
      <c r="F397" s="13" t="s">
        <v>652</v>
      </c>
      <c r="G397" s="13" t="s">
        <v>652</v>
      </c>
      <c r="H397" s="13" t="s">
        <v>518</v>
      </c>
      <c r="I397" s="13" t="s">
        <v>530</v>
      </c>
      <c r="J397" s="13">
        <v>26461146</v>
      </c>
      <c r="K397" s="13">
        <v>164</v>
      </c>
      <c r="L397" s="13" t="s">
        <v>520</v>
      </c>
      <c r="M397" s="13" t="s">
        <v>521</v>
      </c>
      <c r="N397" s="13">
        <v>-84.907924989999998</v>
      </c>
      <c r="O397" s="17">
        <v>10.04463855</v>
      </c>
    </row>
    <row r="398" spans="1:15" s="70" customFormat="1" x14ac:dyDescent="0.25">
      <c r="A398" s="13">
        <v>293</v>
      </c>
      <c r="B398" s="13">
        <v>2762</v>
      </c>
      <c r="C398" s="13" t="s">
        <v>1230</v>
      </c>
      <c r="D398" s="13" t="s">
        <v>606</v>
      </c>
      <c r="E398" s="13" t="s">
        <v>606</v>
      </c>
      <c r="F398" s="13" t="s">
        <v>707</v>
      </c>
      <c r="G398" s="13" t="s">
        <v>1231</v>
      </c>
      <c r="H398" s="13" t="s">
        <v>518</v>
      </c>
      <c r="I398" s="13" t="s">
        <v>530</v>
      </c>
      <c r="J398" s="13">
        <v>26508207</v>
      </c>
      <c r="K398" s="13">
        <v>58</v>
      </c>
      <c r="L398" s="13" t="s">
        <v>982</v>
      </c>
      <c r="M398" s="13" t="s">
        <v>983</v>
      </c>
      <c r="N398" s="13">
        <v>-85.152861029999997</v>
      </c>
      <c r="O398" s="17">
        <v>9.9919050459999994</v>
      </c>
    </row>
    <row r="399" spans="1:15" s="70" customFormat="1" x14ac:dyDescent="0.25">
      <c r="A399" s="13">
        <v>379</v>
      </c>
      <c r="B399" s="13">
        <v>2763</v>
      </c>
      <c r="C399" s="13" t="s">
        <v>1161</v>
      </c>
      <c r="D399" s="13" t="s">
        <v>606</v>
      </c>
      <c r="E399" s="13" t="s">
        <v>606</v>
      </c>
      <c r="F399" s="13" t="s">
        <v>98</v>
      </c>
      <c r="G399" s="13" t="s">
        <v>1161</v>
      </c>
      <c r="H399" s="13" t="s">
        <v>518</v>
      </c>
      <c r="I399" s="13" t="s">
        <v>530</v>
      </c>
      <c r="J399" s="13">
        <v>26388009</v>
      </c>
      <c r="K399" s="13">
        <v>72</v>
      </c>
      <c r="L399" s="13" t="s">
        <v>982</v>
      </c>
      <c r="M399" s="13" t="s">
        <v>983</v>
      </c>
      <c r="N399" s="13">
        <v>-84.980607719999995</v>
      </c>
      <c r="O399" s="13">
        <v>10.14372191</v>
      </c>
    </row>
    <row r="400" spans="1:15" s="70" customFormat="1" x14ac:dyDescent="0.25">
      <c r="A400" s="13">
        <v>275</v>
      </c>
      <c r="B400" s="13">
        <v>2765</v>
      </c>
      <c r="C400" s="13" t="s">
        <v>730</v>
      </c>
      <c r="D400" s="13" t="s">
        <v>606</v>
      </c>
      <c r="E400" s="13" t="s">
        <v>606</v>
      </c>
      <c r="F400" s="13" t="s">
        <v>707</v>
      </c>
      <c r="G400" s="13" t="s">
        <v>730</v>
      </c>
      <c r="H400" s="13" t="s">
        <v>518</v>
      </c>
      <c r="I400" s="13" t="s">
        <v>530</v>
      </c>
      <c r="J400" s="13">
        <v>25140517</v>
      </c>
      <c r="K400" s="13">
        <v>3</v>
      </c>
      <c r="L400" s="13" t="s">
        <v>989</v>
      </c>
      <c r="M400" s="13" t="s">
        <v>990</v>
      </c>
      <c r="N400" s="13">
        <v>-85.182000939999995</v>
      </c>
      <c r="O400" s="13">
        <v>9.9234509420000006</v>
      </c>
    </row>
    <row r="401" spans="1:15" s="70" customFormat="1" x14ac:dyDescent="0.25">
      <c r="A401" s="13">
        <v>320</v>
      </c>
      <c r="B401" s="13">
        <v>2766</v>
      </c>
      <c r="C401" s="13" t="s">
        <v>1232</v>
      </c>
      <c r="D401" s="13" t="s">
        <v>606</v>
      </c>
      <c r="E401" s="13" t="s">
        <v>606</v>
      </c>
      <c r="F401" s="13" t="s">
        <v>707</v>
      </c>
      <c r="G401" s="13" t="s">
        <v>1232</v>
      </c>
      <c r="H401" s="13" t="s">
        <v>518</v>
      </c>
      <c r="I401" s="13" t="s">
        <v>530</v>
      </c>
      <c r="J401" s="13">
        <v>26500967</v>
      </c>
      <c r="K401" s="13">
        <v>40</v>
      </c>
      <c r="L401" s="13" t="s">
        <v>982</v>
      </c>
      <c r="M401" s="13" t="s">
        <v>983</v>
      </c>
      <c r="N401" s="13">
        <v>-85.103822230000006</v>
      </c>
      <c r="O401" s="13">
        <v>9.9199130279999999</v>
      </c>
    </row>
    <row r="402" spans="1:15" s="70" customFormat="1" x14ac:dyDescent="0.25">
      <c r="A402" s="13">
        <v>435</v>
      </c>
      <c r="B402" s="13">
        <v>2767</v>
      </c>
      <c r="C402" s="13" t="s">
        <v>354</v>
      </c>
      <c r="D402" s="13" t="s">
        <v>606</v>
      </c>
      <c r="E402" s="13" t="s">
        <v>606</v>
      </c>
      <c r="F402" s="13" t="s">
        <v>487</v>
      </c>
      <c r="G402" s="13" t="s">
        <v>354</v>
      </c>
      <c r="H402" s="13" t="s">
        <v>518</v>
      </c>
      <c r="I402" s="13" t="s">
        <v>530</v>
      </c>
      <c r="J402" s="13">
        <v>26471279</v>
      </c>
      <c r="K402" s="13">
        <v>19</v>
      </c>
      <c r="L402" s="13" t="s">
        <v>989</v>
      </c>
      <c r="M402" s="13" t="s">
        <v>990</v>
      </c>
      <c r="N402" s="13">
        <v>-84.866041999999993</v>
      </c>
      <c r="O402" s="17">
        <v>10.174047</v>
      </c>
    </row>
    <row r="403" spans="1:15" s="70" customFormat="1" x14ac:dyDescent="0.25">
      <c r="A403" s="13">
        <v>351</v>
      </c>
      <c r="B403" s="13">
        <v>2768</v>
      </c>
      <c r="C403" s="13" t="s">
        <v>1233</v>
      </c>
      <c r="D403" s="13" t="s">
        <v>606</v>
      </c>
      <c r="E403" s="13" t="s">
        <v>606</v>
      </c>
      <c r="F403" s="13" t="s">
        <v>766</v>
      </c>
      <c r="G403" s="13" t="s">
        <v>1233</v>
      </c>
      <c r="H403" s="13" t="s">
        <v>518</v>
      </c>
      <c r="I403" s="13" t="s">
        <v>530</v>
      </c>
      <c r="J403" s="13">
        <v>26830205</v>
      </c>
      <c r="K403" s="13">
        <v>51</v>
      </c>
      <c r="L403" s="13" t="s">
        <v>982</v>
      </c>
      <c r="M403" s="13" t="s">
        <v>983</v>
      </c>
      <c r="N403" s="13">
        <v>-85.041236409999996</v>
      </c>
      <c r="O403" s="17">
        <v>9.7171436090000007</v>
      </c>
    </row>
    <row r="404" spans="1:15" s="70" customFormat="1" x14ac:dyDescent="0.25">
      <c r="A404" s="13">
        <v>392</v>
      </c>
      <c r="B404" s="13">
        <v>2769</v>
      </c>
      <c r="C404" s="13" t="s">
        <v>1234</v>
      </c>
      <c r="D404" s="13" t="s">
        <v>606</v>
      </c>
      <c r="E404" s="13" t="s">
        <v>606</v>
      </c>
      <c r="F404" s="13" t="s">
        <v>652</v>
      </c>
      <c r="G404" s="13" t="s">
        <v>1234</v>
      </c>
      <c r="H404" s="13" t="s">
        <v>518</v>
      </c>
      <c r="I404" s="13" t="s">
        <v>530</v>
      </c>
      <c r="J404" s="13">
        <v>88256106</v>
      </c>
      <c r="K404" s="13">
        <v>64</v>
      </c>
      <c r="L404" s="13" t="s">
        <v>982</v>
      </c>
      <c r="M404" s="13" t="s">
        <v>983</v>
      </c>
      <c r="N404" s="13">
        <v>-84.949510169999996</v>
      </c>
      <c r="O404" s="13">
        <v>10.120047919999999</v>
      </c>
    </row>
    <row r="405" spans="1:15" s="70" customFormat="1" x14ac:dyDescent="0.25">
      <c r="A405" s="13">
        <v>415</v>
      </c>
      <c r="B405" s="13">
        <v>2772</v>
      </c>
      <c r="C405" s="13" t="s">
        <v>1235</v>
      </c>
      <c r="D405" s="13" t="s">
        <v>606</v>
      </c>
      <c r="E405" s="13" t="s">
        <v>606</v>
      </c>
      <c r="F405" s="13" t="s">
        <v>652</v>
      </c>
      <c r="G405" s="13" t="s">
        <v>1235</v>
      </c>
      <c r="H405" s="13" t="s">
        <v>518</v>
      </c>
      <c r="I405" s="13" t="s">
        <v>530</v>
      </c>
      <c r="J405" s="13">
        <v>26381310</v>
      </c>
      <c r="K405" s="13">
        <v>8</v>
      </c>
      <c r="L405" s="13" t="s">
        <v>989</v>
      </c>
      <c r="M405" s="13" t="s">
        <v>990</v>
      </c>
      <c r="N405" s="13">
        <v>-84.908535090000001</v>
      </c>
      <c r="O405" s="13">
        <v>10.16764622</v>
      </c>
    </row>
    <row r="406" spans="1:15" s="70" customFormat="1" x14ac:dyDescent="0.25">
      <c r="A406" s="13">
        <v>356</v>
      </c>
      <c r="B406" s="13">
        <v>2773</v>
      </c>
      <c r="C406" s="13" t="s">
        <v>707</v>
      </c>
      <c r="D406" s="13" t="s">
        <v>606</v>
      </c>
      <c r="E406" s="13" t="s">
        <v>606</v>
      </c>
      <c r="F406" s="13" t="s">
        <v>707</v>
      </c>
      <c r="G406" s="13" t="s">
        <v>707</v>
      </c>
      <c r="H406" s="13" t="s">
        <v>518</v>
      </c>
      <c r="I406" s="13" t="s">
        <v>530</v>
      </c>
      <c r="J406" s="13">
        <v>26500332</v>
      </c>
      <c r="K406" s="13">
        <v>143</v>
      </c>
      <c r="L406" s="13" t="s">
        <v>520</v>
      </c>
      <c r="M406" s="13" t="s">
        <v>521</v>
      </c>
      <c r="N406" s="13">
        <v>-85.033878999999999</v>
      </c>
      <c r="O406" s="17">
        <v>9.9483090000000001</v>
      </c>
    </row>
    <row r="407" spans="1:15" s="70" customFormat="1" x14ac:dyDescent="0.25">
      <c r="A407" s="13">
        <v>299</v>
      </c>
      <c r="B407" s="13">
        <v>2774</v>
      </c>
      <c r="C407" s="13" t="s">
        <v>1236</v>
      </c>
      <c r="D407" s="13" t="s">
        <v>606</v>
      </c>
      <c r="E407" s="13" t="s">
        <v>606</v>
      </c>
      <c r="F407" s="13" t="s">
        <v>758</v>
      </c>
      <c r="G407" s="13" t="s">
        <v>1236</v>
      </c>
      <c r="H407" s="13" t="s">
        <v>518</v>
      </c>
      <c r="I407" s="13" t="s">
        <v>530</v>
      </c>
      <c r="J407" s="13">
        <v>26401926</v>
      </c>
      <c r="K407" s="13">
        <v>38</v>
      </c>
      <c r="L407" s="13" t="s">
        <v>982</v>
      </c>
      <c r="M407" s="13" t="s">
        <v>983</v>
      </c>
      <c r="N407" s="13">
        <v>-85.14129346</v>
      </c>
      <c r="O407" s="13">
        <v>9.6000365240000001</v>
      </c>
    </row>
    <row r="408" spans="1:15" s="70" customFormat="1" x14ac:dyDescent="0.25">
      <c r="A408" s="13">
        <v>473</v>
      </c>
      <c r="B408" s="13">
        <v>2775</v>
      </c>
      <c r="C408" s="13" t="s">
        <v>345</v>
      </c>
      <c r="D408" s="13" t="s">
        <v>606</v>
      </c>
      <c r="E408" s="13" t="s">
        <v>1224</v>
      </c>
      <c r="F408" s="13" t="s">
        <v>1225</v>
      </c>
      <c r="G408" s="13" t="s">
        <v>345</v>
      </c>
      <c r="H408" s="13" t="s">
        <v>518</v>
      </c>
      <c r="I408" s="13" t="s">
        <v>530</v>
      </c>
      <c r="J408" s="13">
        <v>25140065</v>
      </c>
      <c r="K408" s="13">
        <v>16</v>
      </c>
      <c r="L408" s="13" t="s">
        <v>989</v>
      </c>
      <c r="M408" s="13" t="s">
        <v>990</v>
      </c>
      <c r="N408" s="13">
        <v>-84.675439999999995</v>
      </c>
      <c r="O408" s="13">
        <v>10.042399</v>
      </c>
    </row>
    <row r="409" spans="1:15" s="70" customFormat="1" x14ac:dyDescent="0.25">
      <c r="A409" s="13">
        <v>355</v>
      </c>
      <c r="B409" s="13">
        <v>2776</v>
      </c>
      <c r="C409" s="13" t="s">
        <v>1237</v>
      </c>
      <c r="D409" s="13" t="s">
        <v>606</v>
      </c>
      <c r="E409" s="13" t="s">
        <v>606</v>
      </c>
      <c r="F409" s="13" t="s">
        <v>707</v>
      </c>
      <c r="G409" s="13" t="s">
        <v>1238</v>
      </c>
      <c r="H409" s="13" t="s">
        <v>518</v>
      </c>
      <c r="I409" s="13" t="s">
        <v>530</v>
      </c>
      <c r="J409" s="13">
        <v>26501283</v>
      </c>
      <c r="K409" s="13">
        <v>36</v>
      </c>
      <c r="L409" s="13" t="s">
        <v>982</v>
      </c>
      <c r="M409" s="13" t="s">
        <v>983</v>
      </c>
      <c r="N409" s="13">
        <v>-85.03778303</v>
      </c>
      <c r="O409" s="13">
        <v>9.9082957539999992</v>
      </c>
    </row>
    <row r="410" spans="1:15" s="70" customFormat="1" x14ac:dyDescent="0.25">
      <c r="A410" s="13">
        <v>341</v>
      </c>
      <c r="B410" s="13">
        <v>2777</v>
      </c>
      <c r="C410" s="13" t="s">
        <v>1239</v>
      </c>
      <c r="D410" s="13" t="s">
        <v>606</v>
      </c>
      <c r="E410" s="13" t="s">
        <v>606</v>
      </c>
      <c r="F410" s="13" t="s">
        <v>758</v>
      </c>
      <c r="G410" s="13" t="s">
        <v>485</v>
      </c>
      <c r="H410" s="13" t="s">
        <v>518</v>
      </c>
      <c r="I410" s="13" t="s">
        <v>530</v>
      </c>
      <c r="J410" s="13">
        <v>26421553</v>
      </c>
      <c r="K410" s="13">
        <v>45</v>
      </c>
      <c r="L410" s="13" t="s">
        <v>982</v>
      </c>
      <c r="M410" s="13" t="s">
        <v>983</v>
      </c>
      <c r="N410" s="13">
        <v>-85.066851380000003</v>
      </c>
      <c r="O410" s="17">
        <v>9.6555340310000002</v>
      </c>
    </row>
    <row r="411" spans="1:15" s="70" customFormat="1" x14ac:dyDescent="0.25">
      <c r="A411" s="13">
        <v>464</v>
      </c>
      <c r="B411" s="13">
        <v>2778</v>
      </c>
      <c r="C411" s="13" t="s">
        <v>162</v>
      </c>
      <c r="D411" s="13" t="s">
        <v>606</v>
      </c>
      <c r="E411" s="13" t="s">
        <v>606</v>
      </c>
      <c r="F411" s="13" t="s">
        <v>1217</v>
      </c>
      <c r="G411" s="13" t="s">
        <v>162</v>
      </c>
      <c r="H411" s="13" t="s">
        <v>518</v>
      </c>
      <c r="I411" s="13" t="s">
        <v>530</v>
      </c>
      <c r="J411" s="13">
        <v>26478333</v>
      </c>
      <c r="K411" s="13">
        <v>14</v>
      </c>
      <c r="L411" s="13" t="s">
        <v>989</v>
      </c>
      <c r="M411" s="13" t="s">
        <v>990</v>
      </c>
      <c r="N411" s="13">
        <v>-84.710071999999997</v>
      </c>
      <c r="O411" s="17">
        <v>10.225946</v>
      </c>
    </row>
    <row r="412" spans="1:15" s="70" customFormat="1" x14ac:dyDescent="0.25">
      <c r="A412" s="13">
        <v>476</v>
      </c>
      <c r="B412" s="13">
        <v>2779</v>
      </c>
      <c r="C412" s="13" t="s">
        <v>1240</v>
      </c>
      <c r="D412" s="13" t="s">
        <v>606</v>
      </c>
      <c r="E412" s="13" t="s">
        <v>1224</v>
      </c>
      <c r="F412" s="13" t="s">
        <v>1225</v>
      </c>
      <c r="G412" s="13" t="s">
        <v>1241</v>
      </c>
      <c r="H412" s="13" t="s">
        <v>518</v>
      </c>
      <c r="I412" s="13" t="s">
        <v>530</v>
      </c>
      <c r="J412" s="13"/>
      <c r="K412" s="13">
        <v>8</v>
      </c>
      <c r="L412" s="13" t="s">
        <v>989</v>
      </c>
      <c r="M412" s="13" t="s">
        <v>990</v>
      </c>
      <c r="N412" s="13">
        <v>-84.668210259999995</v>
      </c>
      <c r="O412" s="17">
        <v>10.11679007</v>
      </c>
    </row>
    <row r="413" spans="1:15" s="70" customFormat="1" x14ac:dyDescent="0.25">
      <c r="A413" s="13">
        <v>284</v>
      </c>
      <c r="B413" s="13">
        <v>2781</v>
      </c>
      <c r="C413" s="13" t="s">
        <v>1242</v>
      </c>
      <c r="D413" s="13" t="s">
        <v>606</v>
      </c>
      <c r="E413" s="13" t="s">
        <v>606</v>
      </c>
      <c r="F413" s="13" t="s">
        <v>707</v>
      </c>
      <c r="G413" s="13" t="s">
        <v>1242</v>
      </c>
      <c r="H413" s="13" t="s">
        <v>518</v>
      </c>
      <c r="I413" s="13" t="s">
        <v>530</v>
      </c>
      <c r="J413" s="13">
        <v>26616752</v>
      </c>
      <c r="K413" s="13">
        <v>30</v>
      </c>
      <c r="L413" s="13" t="s">
        <v>989</v>
      </c>
      <c r="M413" s="13" t="s">
        <v>990</v>
      </c>
      <c r="N413" s="13">
        <v>-85.166718639999999</v>
      </c>
      <c r="O413" s="17">
        <v>9.8705039059999997</v>
      </c>
    </row>
    <row r="414" spans="1:15" s="70" customFormat="1" x14ac:dyDescent="0.25">
      <c r="A414" s="13">
        <v>387</v>
      </c>
      <c r="B414" s="13">
        <v>2782</v>
      </c>
      <c r="C414" s="13" t="s">
        <v>311</v>
      </c>
      <c r="D414" s="13" t="s">
        <v>606</v>
      </c>
      <c r="E414" s="13" t="s">
        <v>606</v>
      </c>
      <c r="F414" s="13" t="s">
        <v>766</v>
      </c>
      <c r="G414" s="13" t="s">
        <v>311</v>
      </c>
      <c r="H414" s="13" t="s">
        <v>518</v>
      </c>
      <c r="I414" s="13" t="s">
        <v>530</v>
      </c>
      <c r="J414" s="13">
        <v>26410103</v>
      </c>
      <c r="K414" s="13">
        <v>30</v>
      </c>
      <c r="L414" s="13" t="s">
        <v>989</v>
      </c>
      <c r="M414" s="13" t="s">
        <v>990</v>
      </c>
      <c r="N414" s="13">
        <v>-84.953864999999993</v>
      </c>
      <c r="O414" s="13">
        <v>9.8066410000000008</v>
      </c>
    </row>
    <row r="415" spans="1:15" s="70" customFormat="1" x14ac:dyDescent="0.25">
      <c r="A415" s="13">
        <v>300</v>
      </c>
      <c r="B415" s="13">
        <v>2783</v>
      </c>
      <c r="C415" s="13" t="s">
        <v>1243</v>
      </c>
      <c r="D415" s="13" t="s">
        <v>606</v>
      </c>
      <c r="E415" s="13" t="s">
        <v>606</v>
      </c>
      <c r="F415" s="13" t="s">
        <v>758</v>
      </c>
      <c r="G415" s="13" t="s">
        <v>1243</v>
      </c>
      <c r="H415" s="13" t="s">
        <v>518</v>
      </c>
      <c r="I415" s="13" t="s">
        <v>530</v>
      </c>
      <c r="J415" s="13">
        <v>88596065</v>
      </c>
      <c r="K415" s="13">
        <v>8</v>
      </c>
      <c r="L415" s="13" t="s">
        <v>989</v>
      </c>
      <c r="M415" s="13" t="s">
        <v>990</v>
      </c>
      <c r="N415" s="13">
        <v>-85.137212079999998</v>
      </c>
      <c r="O415" s="17">
        <v>9.7052163080000007</v>
      </c>
    </row>
    <row r="416" spans="1:15" s="70" customFormat="1" x14ac:dyDescent="0.25">
      <c r="A416" s="13">
        <v>447</v>
      </c>
      <c r="B416" s="13">
        <v>2784</v>
      </c>
      <c r="C416" s="13" t="s">
        <v>860</v>
      </c>
      <c r="D416" s="13" t="s">
        <v>606</v>
      </c>
      <c r="E416" s="13" t="s">
        <v>606</v>
      </c>
      <c r="F416" s="13" t="s">
        <v>763</v>
      </c>
      <c r="G416" s="13" t="s">
        <v>764</v>
      </c>
      <c r="H416" s="13" t="s">
        <v>518</v>
      </c>
      <c r="I416" s="13" t="s">
        <v>530</v>
      </c>
      <c r="J416" s="13">
        <v>26391122</v>
      </c>
      <c r="K416" s="13">
        <v>183</v>
      </c>
      <c r="L416" s="13" t="s">
        <v>520</v>
      </c>
      <c r="M416" s="13" t="s">
        <v>521</v>
      </c>
      <c r="N416" s="13">
        <v>-84.826285999999996</v>
      </c>
      <c r="O416" s="13">
        <v>10.116841000000001</v>
      </c>
    </row>
    <row r="417" spans="1:15" s="70" customFormat="1" x14ac:dyDescent="0.25">
      <c r="A417" s="13">
        <v>302</v>
      </c>
      <c r="B417" s="13">
        <v>2785</v>
      </c>
      <c r="C417" s="13" t="s">
        <v>765</v>
      </c>
      <c r="D417" s="13" t="s">
        <v>606</v>
      </c>
      <c r="E417" s="13" t="s">
        <v>606</v>
      </c>
      <c r="F417" s="13" t="s">
        <v>758</v>
      </c>
      <c r="G417" s="13" t="s">
        <v>765</v>
      </c>
      <c r="H417" s="13" t="s">
        <v>518</v>
      </c>
      <c r="I417" s="13" t="s">
        <v>530</v>
      </c>
      <c r="J417" s="13">
        <v>89269121</v>
      </c>
      <c r="K417" s="13">
        <v>169</v>
      </c>
      <c r="L417" s="13" t="s">
        <v>520</v>
      </c>
      <c r="M417" s="13" t="s">
        <v>521</v>
      </c>
      <c r="N417" s="13">
        <v>-85.133630569999994</v>
      </c>
      <c r="O417" s="13">
        <v>9.6523572699999995</v>
      </c>
    </row>
    <row r="418" spans="1:15" s="70" customFormat="1" x14ac:dyDescent="0.25">
      <c r="A418" s="13">
        <v>363</v>
      </c>
      <c r="B418" s="13">
        <v>2786</v>
      </c>
      <c r="C418" s="13" t="s">
        <v>1244</v>
      </c>
      <c r="D418" s="13" t="s">
        <v>606</v>
      </c>
      <c r="E418" s="13" t="s">
        <v>606</v>
      </c>
      <c r="F418" s="13" t="s">
        <v>758</v>
      </c>
      <c r="G418" s="13" t="s">
        <v>1245</v>
      </c>
      <c r="H418" s="13" t="s">
        <v>518</v>
      </c>
      <c r="I418" s="13" t="s">
        <v>530</v>
      </c>
      <c r="J418" s="13">
        <v>26830380</v>
      </c>
      <c r="K418" s="13">
        <v>61</v>
      </c>
      <c r="L418" s="13" t="s">
        <v>982</v>
      </c>
      <c r="M418" s="13" t="s">
        <v>983</v>
      </c>
      <c r="N418" s="13">
        <v>-85.018891999999994</v>
      </c>
      <c r="O418" s="13">
        <v>9.7184159999999995</v>
      </c>
    </row>
    <row r="419" spans="1:15" s="70" customFormat="1" x14ac:dyDescent="0.25">
      <c r="A419" s="13">
        <v>327</v>
      </c>
      <c r="B419" s="13">
        <v>2789</v>
      </c>
      <c r="C419" s="13" t="s">
        <v>422</v>
      </c>
      <c r="D419" s="13" t="s">
        <v>606</v>
      </c>
      <c r="E419" s="13" t="s">
        <v>606</v>
      </c>
      <c r="F419" s="13" t="s">
        <v>758</v>
      </c>
      <c r="G419" s="13" t="s">
        <v>422</v>
      </c>
      <c r="H419" s="13" t="s">
        <v>518</v>
      </c>
      <c r="I419" s="13" t="s">
        <v>530</v>
      </c>
      <c r="J419" s="13">
        <v>26421417</v>
      </c>
      <c r="K419" s="13">
        <v>65</v>
      </c>
      <c r="L419" s="13" t="s">
        <v>982</v>
      </c>
      <c r="M419" s="13" t="s">
        <v>983</v>
      </c>
      <c r="N419" s="13">
        <v>-85.096852389999995</v>
      </c>
      <c r="O419" s="13">
        <v>9.6565936249999993</v>
      </c>
    </row>
    <row r="420" spans="1:15" s="70" customFormat="1" x14ac:dyDescent="0.25">
      <c r="A420" s="13">
        <v>453</v>
      </c>
      <c r="B420" s="13">
        <v>2791</v>
      </c>
      <c r="C420" s="13" t="s">
        <v>1246</v>
      </c>
      <c r="D420" s="13" t="s">
        <v>606</v>
      </c>
      <c r="E420" s="13" t="s">
        <v>606</v>
      </c>
      <c r="F420" s="13" t="s">
        <v>657</v>
      </c>
      <c r="G420" s="13" t="s">
        <v>1247</v>
      </c>
      <c r="H420" s="13" t="s">
        <v>518</v>
      </c>
      <c r="I420" s="13" t="s">
        <v>530</v>
      </c>
      <c r="J420" s="13">
        <v>85483756</v>
      </c>
      <c r="K420" s="13">
        <v>7</v>
      </c>
      <c r="L420" s="13" t="s">
        <v>989</v>
      </c>
      <c r="M420" s="13" t="s">
        <v>990</v>
      </c>
      <c r="N420" s="13">
        <v>-84.798725390000001</v>
      </c>
      <c r="O420" s="13">
        <v>10.09487324</v>
      </c>
    </row>
    <row r="421" spans="1:15" s="70" customFormat="1" x14ac:dyDescent="0.25">
      <c r="A421" s="13">
        <v>305</v>
      </c>
      <c r="B421" s="13">
        <v>2794</v>
      </c>
      <c r="C421" s="13" t="s">
        <v>1248</v>
      </c>
      <c r="D421" s="13" t="s">
        <v>606</v>
      </c>
      <c r="E421" s="13" t="s">
        <v>606</v>
      </c>
      <c r="F421" s="13" t="s">
        <v>707</v>
      </c>
      <c r="G421" s="13" t="s">
        <v>1248</v>
      </c>
      <c r="H421" s="13" t="s">
        <v>518</v>
      </c>
      <c r="I421" s="13" t="s">
        <v>530</v>
      </c>
      <c r="J421" s="13">
        <v>26500014</v>
      </c>
      <c r="K421" s="13">
        <v>12</v>
      </c>
      <c r="L421" s="13" t="s">
        <v>989</v>
      </c>
      <c r="M421" s="13" t="s">
        <v>990</v>
      </c>
      <c r="N421" s="13">
        <v>-85.120545509999999</v>
      </c>
      <c r="O421" s="13">
        <v>9.8816583250000001</v>
      </c>
    </row>
    <row r="422" spans="1:15" s="70" customFormat="1" x14ac:dyDescent="0.25">
      <c r="A422" s="13">
        <v>303</v>
      </c>
      <c r="B422" s="13">
        <v>2796</v>
      </c>
      <c r="C422" s="13" t="s">
        <v>377</v>
      </c>
      <c r="D422" s="13" t="s">
        <v>606</v>
      </c>
      <c r="E422" s="13" t="s">
        <v>606</v>
      </c>
      <c r="F422" s="13" t="s">
        <v>707</v>
      </c>
      <c r="G422" s="13" t="s">
        <v>1249</v>
      </c>
      <c r="H422" s="13" t="s">
        <v>518</v>
      </c>
      <c r="I422" s="13" t="s">
        <v>530</v>
      </c>
      <c r="J422" s="13">
        <v>26500868</v>
      </c>
      <c r="K422" s="13">
        <v>9</v>
      </c>
      <c r="L422" s="13" t="s">
        <v>989</v>
      </c>
      <c r="M422" s="13" t="s">
        <v>990</v>
      </c>
      <c r="N422" s="13">
        <v>-85.124213569999995</v>
      </c>
      <c r="O422" s="17">
        <v>9.9170180850000005</v>
      </c>
    </row>
    <row r="423" spans="1:15" s="70" customFormat="1" x14ac:dyDescent="0.25">
      <c r="A423" s="13">
        <v>365</v>
      </c>
      <c r="B423" s="13">
        <v>2797</v>
      </c>
      <c r="C423" s="13" t="s">
        <v>183</v>
      </c>
      <c r="D423" s="13" t="s">
        <v>606</v>
      </c>
      <c r="E423" s="13" t="s">
        <v>606</v>
      </c>
      <c r="F423" s="13" t="s">
        <v>707</v>
      </c>
      <c r="G423" s="13" t="s">
        <v>183</v>
      </c>
      <c r="H423" s="13" t="s">
        <v>518</v>
      </c>
      <c r="I423" s="13" t="s">
        <v>530</v>
      </c>
      <c r="J423" s="13">
        <v>26500757</v>
      </c>
      <c r="K423" s="13">
        <v>1</v>
      </c>
      <c r="L423" s="13" t="s">
        <v>989</v>
      </c>
      <c r="M423" s="13" t="s">
        <v>990</v>
      </c>
      <c r="N423" s="13">
        <v>-85.005067999999994</v>
      </c>
      <c r="O423" s="13">
        <v>9.9058670000000006</v>
      </c>
    </row>
    <row r="424" spans="1:15" s="70" customFormat="1" x14ac:dyDescent="0.25">
      <c r="A424" s="13">
        <v>403</v>
      </c>
      <c r="B424" s="13">
        <v>2799</v>
      </c>
      <c r="C424" s="13" t="s">
        <v>1250</v>
      </c>
      <c r="D424" s="13" t="s">
        <v>606</v>
      </c>
      <c r="E424" s="13" t="s">
        <v>606</v>
      </c>
      <c r="F424" s="13" t="s">
        <v>707</v>
      </c>
      <c r="G424" s="13" t="s">
        <v>1250</v>
      </c>
      <c r="H424" s="13" t="s">
        <v>518</v>
      </c>
      <c r="I424" s="13" t="s">
        <v>530</v>
      </c>
      <c r="J424" s="13">
        <v>26500414</v>
      </c>
      <c r="K424" s="13">
        <v>9</v>
      </c>
      <c r="L424" s="13" t="s">
        <v>989</v>
      </c>
      <c r="M424" s="13" t="s">
        <v>990</v>
      </c>
      <c r="N424" s="13">
        <v>-84.934112010000007</v>
      </c>
      <c r="O424" s="13">
        <v>9.9011472630000004</v>
      </c>
    </row>
    <row r="425" spans="1:15" s="70" customFormat="1" x14ac:dyDescent="0.25">
      <c r="A425" s="13">
        <v>478</v>
      </c>
      <c r="B425" s="13">
        <v>2800</v>
      </c>
      <c r="C425" s="13" t="s">
        <v>1153</v>
      </c>
      <c r="D425" s="13" t="s">
        <v>606</v>
      </c>
      <c r="E425" s="13" t="s">
        <v>1224</v>
      </c>
      <c r="F425" s="13" t="s">
        <v>1225</v>
      </c>
      <c r="G425" s="13" t="s">
        <v>1225</v>
      </c>
      <c r="H425" s="13" t="s">
        <v>518</v>
      </c>
      <c r="I425" s="13" t="s">
        <v>530</v>
      </c>
      <c r="J425" s="13">
        <v>84020160</v>
      </c>
      <c r="K425" s="13">
        <v>58</v>
      </c>
      <c r="L425" s="13" t="s">
        <v>982</v>
      </c>
      <c r="M425" s="13" t="s">
        <v>983</v>
      </c>
      <c r="N425" s="13">
        <v>-84.631169</v>
      </c>
      <c r="O425" s="13">
        <v>10.037459</v>
      </c>
    </row>
    <row r="426" spans="1:15" s="70" customFormat="1" x14ac:dyDescent="0.25">
      <c r="A426" s="13">
        <v>479</v>
      </c>
      <c r="B426" s="13">
        <v>2802</v>
      </c>
      <c r="C426" s="13" t="s">
        <v>1251</v>
      </c>
      <c r="D426" s="13" t="s">
        <v>606</v>
      </c>
      <c r="E426" s="13" t="s">
        <v>606</v>
      </c>
      <c r="F426" s="13" t="s">
        <v>707</v>
      </c>
      <c r="G426" s="13" t="s">
        <v>1251</v>
      </c>
      <c r="H426" s="13" t="s">
        <v>518</v>
      </c>
      <c r="I426" s="13" t="s">
        <v>530</v>
      </c>
      <c r="J426" s="13">
        <v>26500014</v>
      </c>
      <c r="K426" s="13">
        <v>2</v>
      </c>
      <c r="L426" s="13" t="s">
        <v>989</v>
      </c>
      <c r="M426" s="13" t="s">
        <v>990</v>
      </c>
      <c r="N426" s="13">
        <v>-84.570128999999994</v>
      </c>
      <c r="O426" s="17">
        <v>10.00041</v>
      </c>
    </row>
    <row r="427" spans="1:15" s="70" customFormat="1" x14ac:dyDescent="0.25">
      <c r="A427" s="13">
        <v>343</v>
      </c>
      <c r="B427" s="13">
        <v>2803</v>
      </c>
      <c r="C427" s="13" t="s">
        <v>1252</v>
      </c>
      <c r="D427" s="13" t="s">
        <v>606</v>
      </c>
      <c r="E427" s="13" t="s">
        <v>606</v>
      </c>
      <c r="F427" s="13" t="s">
        <v>707</v>
      </c>
      <c r="G427" s="13" t="s">
        <v>1252</v>
      </c>
      <c r="H427" s="13" t="s">
        <v>518</v>
      </c>
      <c r="I427" s="13" t="s">
        <v>530</v>
      </c>
      <c r="J427" s="13">
        <v>26468013</v>
      </c>
      <c r="K427" s="13">
        <v>85</v>
      </c>
      <c r="L427" s="13" t="s">
        <v>982</v>
      </c>
      <c r="M427" s="13" t="s">
        <v>983</v>
      </c>
      <c r="N427" s="13">
        <v>-85.060820000000007</v>
      </c>
      <c r="O427" s="13">
        <v>9.9920249999999999</v>
      </c>
    </row>
    <row r="428" spans="1:15" s="70" customFormat="1" x14ac:dyDescent="0.25">
      <c r="A428" s="13">
        <v>424</v>
      </c>
      <c r="B428" s="13">
        <v>2807</v>
      </c>
      <c r="C428" s="13" t="s">
        <v>651</v>
      </c>
      <c r="D428" s="13" t="s">
        <v>606</v>
      </c>
      <c r="E428" s="13" t="s">
        <v>606</v>
      </c>
      <c r="F428" s="13" t="s">
        <v>652</v>
      </c>
      <c r="G428" s="13" t="s">
        <v>651</v>
      </c>
      <c r="H428" s="13" t="s">
        <v>518</v>
      </c>
      <c r="I428" s="13" t="s">
        <v>530</v>
      </c>
      <c r="J428" s="13">
        <v>26388158</v>
      </c>
      <c r="K428" s="13">
        <v>222</v>
      </c>
      <c r="L428" s="13" t="s">
        <v>520</v>
      </c>
      <c r="M428" s="13" t="s">
        <v>521</v>
      </c>
      <c r="N428" s="13">
        <v>-84.894637000000003</v>
      </c>
      <c r="O428" s="13">
        <v>10.112971</v>
      </c>
    </row>
    <row r="429" spans="1:15" s="70" customFormat="1" x14ac:dyDescent="0.25">
      <c r="A429" s="13">
        <v>404</v>
      </c>
      <c r="B429" s="13">
        <v>2808</v>
      </c>
      <c r="C429" s="13" t="s">
        <v>861</v>
      </c>
      <c r="D429" s="13" t="s">
        <v>606</v>
      </c>
      <c r="E429" s="13" t="s">
        <v>606</v>
      </c>
      <c r="F429" s="13" t="s">
        <v>766</v>
      </c>
      <c r="G429" s="13" t="s">
        <v>766</v>
      </c>
      <c r="H429" s="13" t="s">
        <v>518</v>
      </c>
      <c r="I429" s="13" t="s">
        <v>530</v>
      </c>
      <c r="J429" s="13">
        <v>26410247</v>
      </c>
      <c r="K429" s="13">
        <v>304</v>
      </c>
      <c r="L429" s="13" t="s">
        <v>531</v>
      </c>
      <c r="M429" s="13" t="s">
        <v>532</v>
      </c>
      <c r="N429" s="13">
        <v>-84.933442999999997</v>
      </c>
      <c r="O429" s="13">
        <v>9.8176229999999993</v>
      </c>
    </row>
    <row r="430" spans="1:15" s="70" customFormat="1" x14ac:dyDescent="0.25">
      <c r="A430" s="13">
        <v>366</v>
      </c>
      <c r="B430" s="13">
        <v>2809</v>
      </c>
      <c r="C430" s="13" t="s">
        <v>183</v>
      </c>
      <c r="D430" s="13" t="s">
        <v>606</v>
      </c>
      <c r="E430" s="13" t="s">
        <v>606</v>
      </c>
      <c r="F430" s="13" t="s">
        <v>766</v>
      </c>
      <c r="G430" s="13" t="s">
        <v>183</v>
      </c>
      <c r="H430" s="13" t="s">
        <v>518</v>
      </c>
      <c r="I430" s="13" t="s">
        <v>530</v>
      </c>
      <c r="J430" s="13">
        <v>26420838</v>
      </c>
      <c r="K430" s="13">
        <v>38</v>
      </c>
      <c r="L430" s="13" t="s">
        <v>982</v>
      </c>
      <c r="M430" s="13" t="s">
        <v>983</v>
      </c>
      <c r="N430" s="13">
        <v>-85.004663019999995</v>
      </c>
      <c r="O430" s="17">
        <v>9.9053902429999994</v>
      </c>
    </row>
    <row r="431" spans="1:15" s="70" customFormat="1" x14ac:dyDescent="0.25">
      <c r="A431" s="13">
        <v>295</v>
      </c>
      <c r="B431" s="13">
        <v>2811</v>
      </c>
      <c r="C431" s="13" t="s">
        <v>1253</v>
      </c>
      <c r="D431" s="13" t="s">
        <v>606</v>
      </c>
      <c r="E431" s="13" t="s">
        <v>606</v>
      </c>
      <c r="F431" s="13" t="s">
        <v>707</v>
      </c>
      <c r="G431" s="13" t="s">
        <v>1253</v>
      </c>
      <c r="H431" s="13" t="s">
        <v>518</v>
      </c>
      <c r="I431" s="13" t="s">
        <v>530</v>
      </c>
      <c r="J431" s="13">
        <v>26502093</v>
      </c>
      <c r="K431" s="13">
        <v>22</v>
      </c>
      <c r="L431" s="13" t="s">
        <v>989</v>
      </c>
      <c r="M431" s="13" t="s">
        <v>990</v>
      </c>
      <c r="N431" s="13">
        <v>-85.148567</v>
      </c>
      <c r="O431" s="17">
        <v>9.8681020000000004</v>
      </c>
    </row>
    <row r="432" spans="1:15" s="70" customFormat="1" x14ac:dyDescent="0.25">
      <c r="A432" s="13">
        <v>338</v>
      </c>
      <c r="B432" s="13">
        <v>2812</v>
      </c>
      <c r="C432" s="13" t="s">
        <v>381</v>
      </c>
      <c r="D432" s="13" t="s">
        <v>606</v>
      </c>
      <c r="E432" s="13" t="s">
        <v>606</v>
      </c>
      <c r="F432" s="13" t="s">
        <v>707</v>
      </c>
      <c r="G432" s="13" t="s">
        <v>381</v>
      </c>
      <c r="H432" s="13" t="s">
        <v>518</v>
      </c>
      <c r="I432" s="13" t="s">
        <v>530</v>
      </c>
      <c r="J432" s="13">
        <v>26500014</v>
      </c>
      <c r="K432" s="13">
        <v>1</v>
      </c>
      <c r="L432" s="13" t="s">
        <v>989</v>
      </c>
      <c r="M432" s="13" t="s">
        <v>990</v>
      </c>
      <c r="N432" s="13">
        <v>-85.070744000000005</v>
      </c>
      <c r="O432" s="17">
        <v>9.931495</v>
      </c>
    </row>
    <row r="433" spans="1:15" s="70" customFormat="1" x14ac:dyDescent="0.25">
      <c r="A433" s="13">
        <v>437</v>
      </c>
      <c r="B433" s="13">
        <v>2813</v>
      </c>
      <c r="C433" s="13" t="s">
        <v>574</v>
      </c>
      <c r="D433" s="13" t="s">
        <v>606</v>
      </c>
      <c r="E433" s="13" t="s">
        <v>606</v>
      </c>
      <c r="F433" s="13" t="s">
        <v>487</v>
      </c>
      <c r="G433" s="13" t="s">
        <v>574</v>
      </c>
      <c r="H433" s="13" t="s">
        <v>518</v>
      </c>
      <c r="I433" s="13" t="s">
        <v>530</v>
      </c>
      <c r="J433" s="13">
        <v>26471176</v>
      </c>
      <c r="K433" s="13">
        <v>17</v>
      </c>
      <c r="L433" s="13" t="s">
        <v>989</v>
      </c>
      <c r="M433" s="13" t="s">
        <v>990</v>
      </c>
      <c r="N433" s="13">
        <v>-84.854642999999996</v>
      </c>
      <c r="O433" s="17">
        <v>10.236473</v>
      </c>
    </row>
    <row r="434" spans="1:15" s="70" customFormat="1" x14ac:dyDescent="0.25">
      <c r="A434" s="13">
        <v>382</v>
      </c>
      <c r="B434" s="13">
        <v>2814</v>
      </c>
      <c r="C434" s="13" t="s">
        <v>1254</v>
      </c>
      <c r="D434" s="13" t="s">
        <v>606</v>
      </c>
      <c r="E434" s="13" t="s">
        <v>606</v>
      </c>
      <c r="F434" s="13" t="s">
        <v>606</v>
      </c>
      <c r="G434" s="13" t="s">
        <v>1254</v>
      </c>
      <c r="H434" s="13" t="s">
        <v>518</v>
      </c>
      <c r="I434" s="13" t="s">
        <v>519</v>
      </c>
      <c r="J434" s="13">
        <v>83424025</v>
      </c>
      <c r="K434" s="13">
        <v>42</v>
      </c>
      <c r="L434" s="13" t="s">
        <v>982</v>
      </c>
      <c r="M434" s="13" t="s">
        <v>983</v>
      </c>
      <c r="N434" s="13">
        <v>-84.970200000000006</v>
      </c>
      <c r="O434" s="17">
        <v>9.9860399999999991</v>
      </c>
    </row>
    <row r="435" spans="1:15" s="70" customFormat="1" x14ac:dyDescent="0.25">
      <c r="A435" s="13">
        <v>309</v>
      </c>
      <c r="B435" s="13">
        <v>2815</v>
      </c>
      <c r="C435" s="13" t="s">
        <v>767</v>
      </c>
      <c r="D435" s="13" t="s">
        <v>606</v>
      </c>
      <c r="E435" s="13" t="s">
        <v>606</v>
      </c>
      <c r="F435" s="13" t="s">
        <v>758</v>
      </c>
      <c r="G435" s="13" t="s">
        <v>767</v>
      </c>
      <c r="H435" s="13" t="s">
        <v>518</v>
      </c>
      <c r="I435" s="13" t="s">
        <v>530</v>
      </c>
      <c r="J435" s="13">
        <v>26420597</v>
      </c>
      <c r="K435" s="13">
        <v>160</v>
      </c>
      <c r="L435" s="13" t="s">
        <v>520</v>
      </c>
      <c r="M435" s="13" t="s">
        <v>521</v>
      </c>
      <c r="N435" s="13">
        <v>-85.117366000000004</v>
      </c>
      <c r="O435" s="13">
        <v>9.6817060000000001</v>
      </c>
    </row>
    <row r="436" spans="1:15" s="70" customFormat="1" x14ac:dyDescent="0.25">
      <c r="A436" s="13">
        <v>342</v>
      </c>
      <c r="B436" s="13">
        <v>2818</v>
      </c>
      <c r="C436" s="13" t="s">
        <v>1255</v>
      </c>
      <c r="D436" s="13" t="s">
        <v>606</v>
      </c>
      <c r="E436" s="13" t="s">
        <v>606</v>
      </c>
      <c r="F436" s="13" t="s">
        <v>707</v>
      </c>
      <c r="G436" s="13" t="s">
        <v>1255</v>
      </c>
      <c r="H436" s="13" t="s">
        <v>518</v>
      </c>
      <c r="I436" s="13" t="s">
        <v>530</v>
      </c>
      <c r="J436" s="13">
        <v>26501350</v>
      </c>
      <c r="K436" s="13">
        <v>1</v>
      </c>
      <c r="L436" s="13" t="s">
        <v>989</v>
      </c>
      <c r="M436" s="13" t="s">
        <v>990</v>
      </c>
      <c r="N436" s="13">
        <v>-85.061851809999993</v>
      </c>
      <c r="O436" s="13">
        <v>9.9023801040000006</v>
      </c>
    </row>
    <row r="437" spans="1:15" s="70" customFormat="1" x14ac:dyDescent="0.25">
      <c r="A437" s="13">
        <v>465</v>
      </c>
      <c r="B437" s="13">
        <v>2820</v>
      </c>
      <c r="C437" s="13" t="s">
        <v>1256</v>
      </c>
      <c r="D437" s="13" t="s">
        <v>606</v>
      </c>
      <c r="E437" s="13" t="s">
        <v>832</v>
      </c>
      <c r="F437" s="13" t="s">
        <v>833</v>
      </c>
      <c r="G437" s="13" t="s">
        <v>1256</v>
      </c>
      <c r="H437" s="13" t="s">
        <v>518</v>
      </c>
      <c r="I437" s="13" t="s">
        <v>530</v>
      </c>
      <c r="J437" s="13">
        <v>26398441</v>
      </c>
      <c r="K437" s="13">
        <v>27</v>
      </c>
      <c r="L437" s="13" t="s">
        <v>989</v>
      </c>
      <c r="M437" s="145" t="s">
        <v>990</v>
      </c>
      <c r="N437" s="147">
        <v>-84.701583999999997</v>
      </c>
      <c r="O437" s="147">
        <v>10.157949</v>
      </c>
    </row>
    <row r="438" spans="1:15" s="70" customFormat="1" x14ac:dyDescent="0.25">
      <c r="A438" s="13">
        <v>291</v>
      </c>
      <c r="B438" s="13">
        <v>2821</v>
      </c>
      <c r="C438" s="13" t="s">
        <v>1257</v>
      </c>
      <c r="D438" s="13" t="s">
        <v>606</v>
      </c>
      <c r="E438" s="13" t="s">
        <v>606</v>
      </c>
      <c r="F438" s="13" t="s">
        <v>707</v>
      </c>
      <c r="G438" s="13" t="s">
        <v>1257</v>
      </c>
      <c r="H438" s="13" t="s">
        <v>518</v>
      </c>
      <c r="I438" s="13" t="s">
        <v>530</v>
      </c>
      <c r="J438" s="13">
        <v>26502042</v>
      </c>
      <c r="K438" s="13">
        <v>12</v>
      </c>
      <c r="L438" s="13" t="s">
        <v>989</v>
      </c>
      <c r="M438" s="13" t="s">
        <v>990</v>
      </c>
      <c r="N438" s="13">
        <v>-85.155224720000007</v>
      </c>
      <c r="O438" s="13">
        <v>9.9386123790000003</v>
      </c>
    </row>
    <row r="439" spans="1:15" s="70" customFormat="1" x14ac:dyDescent="0.25">
      <c r="A439" s="13">
        <v>269</v>
      </c>
      <c r="B439" s="13">
        <v>2823</v>
      </c>
      <c r="C439" s="13" t="s">
        <v>1258</v>
      </c>
      <c r="D439" s="13" t="s">
        <v>606</v>
      </c>
      <c r="E439" s="13" t="s">
        <v>606</v>
      </c>
      <c r="F439" s="13" t="s">
        <v>707</v>
      </c>
      <c r="G439" s="13" t="s">
        <v>1259</v>
      </c>
      <c r="H439" s="13" t="s">
        <v>518</v>
      </c>
      <c r="I439" s="13" t="s">
        <v>530</v>
      </c>
      <c r="J439" s="13">
        <v>26508265</v>
      </c>
      <c r="K439" s="13">
        <v>15</v>
      </c>
      <c r="L439" s="13" t="s">
        <v>989</v>
      </c>
      <c r="M439" s="13" t="s">
        <v>990</v>
      </c>
      <c r="N439" s="13">
        <v>-85.194165530000006</v>
      </c>
      <c r="O439" s="17">
        <v>9.9619946650000006</v>
      </c>
    </row>
    <row r="440" spans="1:15" s="70" customFormat="1" x14ac:dyDescent="0.25">
      <c r="A440" s="13">
        <v>407</v>
      </c>
      <c r="B440" s="13">
        <v>2824</v>
      </c>
      <c r="C440" s="13" t="s">
        <v>653</v>
      </c>
      <c r="D440" s="13" t="s">
        <v>606</v>
      </c>
      <c r="E440" s="13" t="s">
        <v>606</v>
      </c>
      <c r="F440" s="13" t="s">
        <v>652</v>
      </c>
      <c r="G440" s="13" t="s">
        <v>654</v>
      </c>
      <c r="H440" s="13" t="s">
        <v>518</v>
      </c>
      <c r="I440" s="13" t="s">
        <v>530</v>
      </c>
      <c r="J440" s="13">
        <v>22005737</v>
      </c>
      <c r="K440" s="13">
        <v>107</v>
      </c>
      <c r="L440" s="13" t="s">
        <v>520</v>
      </c>
      <c r="M440" s="13" t="s">
        <v>521</v>
      </c>
      <c r="N440" s="13">
        <v>-84.925645779999996</v>
      </c>
      <c r="O440" s="17">
        <v>10.07709129</v>
      </c>
    </row>
    <row r="441" spans="1:15" s="70" customFormat="1" x14ac:dyDescent="0.25">
      <c r="A441" s="13">
        <v>290</v>
      </c>
      <c r="B441" s="13">
        <v>2825</v>
      </c>
      <c r="C441" s="13" t="s">
        <v>1260</v>
      </c>
      <c r="D441" s="13" t="s">
        <v>606</v>
      </c>
      <c r="E441" s="13" t="s">
        <v>606</v>
      </c>
      <c r="F441" s="13" t="s">
        <v>707</v>
      </c>
      <c r="G441" s="13" t="s">
        <v>1260</v>
      </c>
      <c r="H441" s="13" t="s">
        <v>518</v>
      </c>
      <c r="I441" s="13" t="s">
        <v>530</v>
      </c>
      <c r="J441" s="13">
        <v>26616349</v>
      </c>
      <c r="K441" s="13">
        <v>23</v>
      </c>
      <c r="L441" s="13" t="s">
        <v>989</v>
      </c>
      <c r="M441" s="13" t="s">
        <v>990</v>
      </c>
      <c r="N441" s="13">
        <v>-85.15565067</v>
      </c>
      <c r="O441" s="13">
        <v>9.8872946329999998</v>
      </c>
    </row>
    <row r="442" spans="1:15" s="70" customFormat="1" x14ac:dyDescent="0.25">
      <c r="A442" s="13">
        <v>466</v>
      </c>
      <c r="B442" s="13">
        <v>2827</v>
      </c>
      <c r="C442" s="13" t="s">
        <v>1261</v>
      </c>
      <c r="D442" s="13" t="s">
        <v>606</v>
      </c>
      <c r="E442" s="13" t="s">
        <v>832</v>
      </c>
      <c r="F442" s="13" t="s">
        <v>833</v>
      </c>
      <c r="G442" s="13" t="s">
        <v>1262</v>
      </c>
      <c r="H442" s="13" t="s">
        <v>518</v>
      </c>
      <c r="I442" s="13" t="s">
        <v>530</v>
      </c>
      <c r="J442" s="13">
        <v>26478235</v>
      </c>
      <c r="K442" s="13">
        <v>7</v>
      </c>
      <c r="L442" s="13" t="s">
        <v>989</v>
      </c>
      <c r="M442" s="13" t="s">
        <v>990</v>
      </c>
      <c r="N442" s="13">
        <v>-84.700209529999995</v>
      </c>
      <c r="O442" s="17">
        <v>10.20776742</v>
      </c>
    </row>
    <row r="443" spans="1:15" s="70" customFormat="1" x14ac:dyDescent="0.25">
      <c r="A443" s="13">
        <v>439</v>
      </c>
      <c r="B443" s="13">
        <v>2829</v>
      </c>
      <c r="C443" s="13" t="s">
        <v>240</v>
      </c>
      <c r="D443" s="13" t="s">
        <v>606</v>
      </c>
      <c r="E443" s="13" t="s">
        <v>606</v>
      </c>
      <c r="F443" s="13" t="s">
        <v>487</v>
      </c>
      <c r="G443" s="13" t="s">
        <v>240</v>
      </c>
      <c r="H443" s="13" t="s">
        <v>518</v>
      </c>
      <c r="I443" s="13" t="s">
        <v>530</v>
      </c>
      <c r="J443" s="13">
        <v>26471901</v>
      </c>
      <c r="K443" s="13">
        <v>5</v>
      </c>
      <c r="L443" s="13" t="s">
        <v>989</v>
      </c>
      <c r="M443" s="13" t="s">
        <v>990</v>
      </c>
      <c r="N443" s="13">
        <v>-84.851821569999998</v>
      </c>
      <c r="O443" s="13">
        <v>10.1674419</v>
      </c>
    </row>
    <row r="444" spans="1:15" s="70" customFormat="1" x14ac:dyDescent="0.25">
      <c r="A444" s="13">
        <v>361</v>
      </c>
      <c r="B444" s="13">
        <v>2831</v>
      </c>
      <c r="C444" s="13" t="s">
        <v>98</v>
      </c>
      <c r="D444" s="13" t="s">
        <v>606</v>
      </c>
      <c r="E444" s="13" t="s">
        <v>606</v>
      </c>
      <c r="F444" s="13" t="s">
        <v>98</v>
      </c>
      <c r="G444" s="13" t="s">
        <v>98</v>
      </c>
      <c r="H444" s="13" t="s">
        <v>518</v>
      </c>
      <c r="I444" s="13" t="s">
        <v>530</v>
      </c>
      <c r="J444" s="13">
        <v>26614786</v>
      </c>
      <c r="K444" s="13">
        <v>108</v>
      </c>
      <c r="L444" s="13" t="s">
        <v>520</v>
      </c>
      <c r="M444" s="13" t="s">
        <v>521</v>
      </c>
      <c r="N444" s="13">
        <v>-85.019198290000006</v>
      </c>
      <c r="O444" s="13">
        <v>10.13133507</v>
      </c>
    </row>
    <row r="445" spans="1:15" s="70" customFormat="1" x14ac:dyDescent="0.25">
      <c r="A445" s="13">
        <v>397</v>
      </c>
      <c r="B445" s="13">
        <v>2837</v>
      </c>
      <c r="C445" s="13" t="s">
        <v>1263</v>
      </c>
      <c r="D445" s="13" t="s">
        <v>606</v>
      </c>
      <c r="E445" s="13" t="s">
        <v>606</v>
      </c>
      <c r="F445" s="13" t="s">
        <v>652</v>
      </c>
      <c r="G445" s="13" t="s">
        <v>1263</v>
      </c>
      <c r="H445" s="13" t="s">
        <v>518</v>
      </c>
      <c r="I445" s="13" t="s">
        <v>530</v>
      </c>
      <c r="J445" s="13">
        <v>84923101</v>
      </c>
      <c r="K445" s="13">
        <v>29</v>
      </c>
      <c r="L445" s="13" t="s">
        <v>989</v>
      </c>
      <c r="M445" s="13" t="s">
        <v>990</v>
      </c>
      <c r="N445" s="13">
        <v>-84.941826500000005</v>
      </c>
      <c r="O445" s="13">
        <v>10.058714070000001</v>
      </c>
    </row>
    <row r="446" spans="1:15" s="70" customFormat="1" x14ac:dyDescent="0.25">
      <c r="A446" s="13">
        <v>391</v>
      </c>
      <c r="B446" s="13">
        <v>2838</v>
      </c>
      <c r="C446" s="13" t="s">
        <v>1264</v>
      </c>
      <c r="D446" s="13" t="s">
        <v>606</v>
      </c>
      <c r="E446" s="13" t="s">
        <v>606</v>
      </c>
      <c r="F446" s="13" t="s">
        <v>652</v>
      </c>
      <c r="G446" s="13" t="s">
        <v>1265</v>
      </c>
      <c r="H446" s="13" t="s">
        <v>518</v>
      </c>
      <c r="I446" s="13" t="s">
        <v>530</v>
      </c>
      <c r="J446" s="13">
        <v>26613324</v>
      </c>
      <c r="K446" s="13">
        <v>43</v>
      </c>
      <c r="L446" s="13" t="s">
        <v>982</v>
      </c>
      <c r="M446" s="13" t="s">
        <v>983</v>
      </c>
      <c r="N446" s="13">
        <v>-84.950708000000006</v>
      </c>
      <c r="O446" s="13">
        <v>10.070389</v>
      </c>
    </row>
    <row r="447" spans="1:15" s="70" customFormat="1" x14ac:dyDescent="0.25">
      <c r="A447" s="13">
        <v>389</v>
      </c>
      <c r="B447" s="13">
        <v>2839</v>
      </c>
      <c r="C447" s="13" t="s">
        <v>655</v>
      </c>
      <c r="D447" s="13" t="s">
        <v>606</v>
      </c>
      <c r="E447" s="13" t="s">
        <v>606</v>
      </c>
      <c r="F447" s="13" t="s">
        <v>652</v>
      </c>
      <c r="G447" s="13" t="s">
        <v>655</v>
      </c>
      <c r="H447" s="13" t="s">
        <v>518</v>
      </c>
      <c r="I447" s="13" t="s">
        <v>530</v>
      </c>
      <c r="J447" s="13">
        <v>26788051</v>
      </c>
      <c r="K447" s="13">
        <v>202</v>
      </c>
      <c r="L447" s="13" t="s">
        <v>520</v>
      </c>
      <c r="M447" s="13" t="s">
        <v>521</v>
      </c>
      <c r="N447" s="13">
        <v>-84.952951150000004</v>
      </c>
      <c r="O447" s="17">
        <v>10.09166448</v>
      </c>
    </row>
    <row r="448" spans="1:15" s="70" customFormat="1" x14ac:dyDescent="0.25">
      <c r="A448" s="13">
        <v>409</v>
      </c>
      <c r="B448" s="13">
        <v>2841</v>
      </c>
      <c r="C448" s="13" t="s">
        <v>393</v>
      </c>
      <c r="D448" s="13" t="s">
        <v>606</v>
      </c>
      <c r="E448" s="13" t="s">
        <v>606</v>
      </c>
      <c r="F448" s="13" t="s">
        <v>766</v>
      </c>
      <c r="G448" s="13" t="s">
        <v>1266</v>
      </c>
      <c r="H448" s="13" t="s">
        <v>518</v>
      </c>
      <c r="I448" s="13" t="s">
        <v>530</v>
      </c>
      <c r="J448" s="13">
        <v>26502016</v>
      </c>
      <c r="K448" s="13">
        <v>11</v>
      </c>
      <c r="L448" s="13" t="s">
        <v>989</v>
      </c>
      <c r="M448" s="13" t="s">
        <v>990</v>
      </c>
      <c r="N448" s="13">
        <v>-84.924205999999998</v>
      </c>
      <c r="O448" s="17">
        <v>9.8488849999999992</v>
      </c>
    </row>
    <row r="449" spans="1:15" s="70" customFormat="1" x14ac:dyDescent="0.25">
      <c r="A449" s="13">
        <v>459</v>
      </c>
      <c r="B449" s="13">
        <v>2844</v>
      </c>
      <c r="C449" s="13" t="s">
        <v>656</v>
      </c>
      <c r="D449" s="13" t="s">
        <v>606</v>
      </c>
      <c r="E449" s="13" t="s">
        <v>606</v>
      </c>
      <c r="F449" s="13" t="s">
        <v>657</v>
      </c>
      <c r="G449" s="13" t="s">
        <v>656</v>
      </c>
      <c r="H449" s="13" t="s">
        <v>518</v>
      </c>
      <c r="I449" s="13" t="s">
        <v>530</v>
      </c>
      <c r="J449" s="13">
        <v>26393646</v>
      </c>
      <c r="K449" s="13">
        <v>111</v>
      </c>
      <c r="L449" s="13" t="s">
        <v>520</v>
      </c>
      <c r="M449" s="13" t="s">
        <v>521</v>
      </c>
      <c r="N449" s="13">
        <v>-84.751969000000003</v>
      </c>
      <c r="O449" s="13">
        <v>10.024813</v>
      </c>
    </row>
    <row r="450" spans="1:15" s="70" customFormat="1" x14ac:dyDescent="0.25">
      <c r="A450" s="13">
        <v>469</v>
      </c>
      <c r="B450" s="13">
        <v>2845</v>
      </c>
      <c r="C450" s="13" t="s">
        <v>1267</v>
      </c>
      <c r="D450" s="13" t="s">
        <v>606</v>
      </c>
      <c r="E450" s="13" t="s">
        <v>832</v>
      </c>
      <c r="F450" s="13" t="s">
        <v>833</v>
      </c>
      <c r="G450" s="13" t="s">
        <v>1267</v>
      </c>
      <c r="H450" s="13" t="s">
        <v>518</v>
      </c>
      <c r="I450" s="13" t="s">
        <v>530</v>
      </c>
      <c r="J450" s="13">
        <v>26478113</v>
      </c>
      <c r="K450" s="13">
        <v>15</v>
      </c>
      <c r="L450" s="13" t="s">
        <v>989</v>
      </c>
      <c r="M450" s="145" t="s">
        <v>990</v>
      </c>
      <c r="N450" s="147">
        <v>-84.693555000000003</v>
      </c>
      <c r="O450" s="147" t="s">
        <v>1588</v>
      </c>
    </row>
    <row r="451" spans="1:15" s="70" customFormat="1" x14ac:dyDescent="0.25">
      <c r="A451" s="13">
        <v>335</v>
      </c>
      <c r="B451" s="13">
        <v>2846</v>
      </c>
      <c r="C451" s="13" t="s">
        <v>661</v>
      </c>
      <c r="D451" s="13" t="s">
        <v>606</v>
      </c>
      <c r="E451" s="13" t="s">
        <v>606</v>
      </c>
      <c r="F451" s="13" t="s">
        <v>758</v>
      </c>
      <c r="G451" s="13" t="s">
        <v>1268</v>
      </c>
      <c r="H451" s="13" t="s">
        <v>518</v>
      </c>
      <c r="I451" s="13" t="s">
        <v>530</v>
      </c>
      <c r="J451" s="13">
        <v>26420882</v>
      </c>
      <c r="K451" s="13">
        <v>6</v>
      </c>
      <c r="L451" s="13" t="s">
        <v>989</v>
      </c>
      <c r="M451" s="13" t="s">
        <v>990</v>
      </c>
      <c r="N451" s="13">
        <v>-85.080881399999996</v>
      </c>
      <c r="O451" s="17">
        <v>9.7443697599999997</v>
      </c>
    </row>
    <row r="452" spans="1:15" s="70" customFormat="1" x14ac:dyDescent="0.25">
      <c r="A452" s="13">
        <v>442</v>
      </c>
      <c r="B452" s="13">
        <v>2847</v>
      </c>
      <c r="C452" s="13" t="s">
        <v>658</v>
      </c>
      <c r="D452" s="13" t="s">
        <v>606</v>
      </c>
      <c r="E452" s="13" t="s">
        <v>606</v>
      </c>
      <c r="F452" s="13" t="s">
        <v>487</v>
      </c>
      <c r="G452" s="13" t="s">
        <v>487</v>
      </c>
      <c r="H452" s="13" t="s">
        <v>518</v>
      </c>
      <c r="I452" s="13" t="s">
        <v>530</v>
      </c>
      <c r="J452" s="13">
        <v>26471075</v>
      </c>
      <c r="K452" s="13">
        <v>114</v>
      </c>
      <c r="L452" s="13" t="s">
        <v>520</v>
      </c>
      <c r="M452" s="13" t="s">
        <v>521</v>
      </c>
      <c r="N452" s="13">
        <v>-84.848568069999999</v>
      </c>
      <c r="O452" s="17">
        <v>10.208644720000001</v>
      </c>
    </row>
    <row r="453" spans="1:15" s="70" customFormat="1" x14ac:dyDescent="0.25">
      <c r="A453" s="13">
        <v>451</v>
      </c>
      <c r="B453" s="13">
        <v>2848</v>
      </c>
      <c r="C453" s="13" t="s">
        <v>657</v>
      </c>
      <c r="D453" s="13" t="s">
        <v>606</v>
      </c>
      <c r="E453" s="13" t="s">
        <v>606</v>
      </c>
      <c r="F453" s="13" t="s">
        <v>657</v>
      </c>
      <c r="G453" s="13" t="s">
        <v>657</v>
      </c>
      <c r="H453" s="13" t="s">
        <v>518</v>
      </c>
      <c r="I453" s="13" t="s">
        <v>530</v>
      </c>
      <c r="J453" s="13">
        <v>26611187</v>
      </c>
      <c r="K453" s="13">
        <v>105</v>
      </c>
      <c r="L453" s="13" t="s">
        <v>520</v>
      </c>
      <c r="M453" s="13" t="s">
        <v>521</v>
      </c>
      <c r="N453" s="13">
        <v>-84.809729309999994</v>
      </c>
      <c r="O453" s="17">
        <v>10.01965955</v>
      </c>
    </row>
    <row r="454" spans="1:15" s="70" customFormat="1" x14ac:dyDescent="0.25">
      <c r="A454" s="13">
        <v>373</v>
      </c>
      <c r="B454" s="13">
        <v>2849</v>
      </c>
      <c r="C454" s="13" t="s">
        <v>295</v>
      </c>
      <c r="D454" s="13" t="s">
        <v>606</v>
      </c>
      <c r="E454" s="13" t="s">
        <v>606</v>
      </c>
      <c r="F454" s="13" t="s">
        <v>766</v>
      </c>
      <c r="G454" s="13" t="s">
        <v>295</v>
      </c>
      <c r="H454" s="13" t="s">
        <v>518</v>
      </c>
      <c r="I454" s="13" t="s">
        <v>530</v>
      </c>
      <c r="J454" s="13">
        <v>26831190</v>
      </c>
      <c r="K454" s="13">
        <v>39</v>
      </c>
      <c r="L454" s="13" t="s">
        <v>982</v>
      </c>
      <c r="M454" s="13" t="s">
        <v>983</v>
      </c>
      <c r="N454" s="13">
        <v>-84.993196999999995</v>
      </c>
      <c r="O454" s="13">
        <v>9.7514939999999992</v>
      </c>
    </row>
    <row r="455" spans="1:15" s="70" customFormat="1" x14ac:dyDescent="0.25">
      <c r="A455" s="13">
        <v>310</v>
      </c>
      <c r="B455" s="13">
        <v>2851</v>
      </c>
      <c r="C455" s="13" t="s">
        <v>862</v>
      </c>
      <c r="D455" s="13" t="s">
        <v>606</v>
      </c>
      <c r="E455" s="13" t="s">
        <v>606</v>
      </c>
      <c r="F455" s="13" t="s">
        <v>707</v>
      </c>
      <c r="G455" s="13" t="s">
        <v>768</v>
      </c>
      <c r="H455" s="13" t="s">
        <v>518</v>
      </c>
      <c r="I455" s="13" t="s">
        <v>530</v>
      </c>
      <c r="J455" s="13">
        <v>26500295</v>
      </c>
      <c r="K455" s="13">
        <v>374</v>
      </c>
      <c r="L455" s="13" t="s">
        <v>531</v>
      </c>
      <c r="M455" s="13" t="s">
        <v>532</v>
      </c>
      <c r="N455" s="13">
        <v>-85.115984999999995</v>
      </c>
      <c r="O455" s="13">
        <v>9.9626710000000003</v>
      </c>
    </row>
    <row r="456" spans="1:15" s="70" customFormat="1" x14ac:dyDescent="0.25">
      <c r="A456" s="13">
        <v>279</v>
      </c>
      <c r="B456" s="13">
        <v>2852</v>
      </c>
      <c r="C456" s="13" t="s">
        <v>1269</v>
      </c>
      <c r="D456" s="13" t="s">
        <v>606</v>
      </c>
      <c r="E456" s="13" t="s">
        <v>606</v>
      </c>
      <c r="F456" s="13" t="s">
        <v>758</v>
      </c>
      <c r="G456" s="13" t="s">
        <v>1269</v>
      </c>
      <c r="H456" s="13" t="s">
        <v>518</v>
      </c>
      <c r="I456" s="13" t="s">
        <v>530</v>
      </c>
      <c r="J456" s="13">
        <v>22065661</v>
      </c>
      <c r="K456" s="13">
        <v>5</v>
      </c>
      <c r="L456" s="13" t="s">
        <v>989</v>
      </c>
      <c r="M456" s="13" t="s">
        <v>990</v>
      </c>
      <c r="N456" s="13">
        <v>-85.173777560000005</v>
      </c>
      <c r="O456" s="13">
        <v>9.7759016780000003</v>
      </c>
    </row>
    <row r="457" spans="1:15" s="70" customFormat="1" x14ac:dyDescent="0.25">
      <c r="A457" s="13">
        <v>398</v>
      </c>
      <c r="B457" s="13">
        <v>2853</v>
      </c>
      <c r="C457" s="13" t="s">
        <v>863</v>
      </c>
      <c r="D457" s="13" t="s">
        <v>606</v>
      </c>
      <c r="E457" s="13" t="s">
        <v>606</v>
      </c>
      <c r="F457" s="13" t="s">
        <v>766</v>
      </c>
      <c r="G457" s="13" t="s">
        <v>769</v>
      </c>
      <c r="H457" s="13" t="s">
        <v>518</v>
      </c>
      <c r="I457" s="13" t="s">
        <v>530</v>
      </c>
      <c r="J457" s="13">
        <v>26501968</v>
      </c>
      <c r="K457" s="13">
        <v>104</v>
      </c>
      <c r="L457" s="13" t="s">
        <v>520</v>
      </c>
      <c r="M457" s="13" t="s">
        <v>521</v>
      </c>
      <c r="N457" s="13">
        <v>-84.940806859999995</v>
      </c>
      <c r="O457" s="13">
        <v>9.8634393760000005</v>
      </c>
    </row>
    <row r="458" spans="1:15" s="70" customFormat="1" x14ac:dyDescent="0.25">
      <c r="A458" s="13">
        <v>297</v>
      </c>
      <c r="B458" s="13">
        <v>2854</v>
      </c>
      <c r="C458" s="13" t="s">
        <v>880</v>
      </c>
      <c r="D458" s="13" t="s">
        <v>606</v>
      </c>
      <c r="E458" s="13" t="s">
        <v>606</v>
      </c>
      <c r="F458" s="13" t="s">
        <v>758</v>
      </c>
      <c r="G458" s="13" t="s">
        <v>880</v>
      </c>
      <c r="H458" s="13" t="s">
        <v>518</v>
      </c>
      <c r="I458" s="13" t="s">
        <v>530</v>
      </c>
      <c r="J458" s="13">
        <v>26421160</v>
      </c>
      <c r="K458" s="13">
        <v>39</v>
      </c>
      <c r="L458" s="13" t="s">
        <v>982</v>
      </c>
      <c r="M458" s="13" t="s">
        <v>983</v>
      </c>
      <c r="N458" s="13">
        <v>-85.143974130000004</v>
      </c>
      <c r="O458" s="13">
        <v>9.6794622669999999</v>
      </c>
    </row>
    <row r="459" spans="1:15" s="70" customFormat="1" x14ac:dyDescent="0.25">
      <c r="A459" s="13">
        <v>471</v>
      </c>
      <c r="B459" s="13">
        <v>2855</v>
      </c>
      <c r="C459" s="13" t="s">
        <v>420</v>
      </c>
      <c r="D459" s="13" t="s">
        <v>606</v>
      </c>
      <c r="E459" s="13" t="s">
        <v>832</v>
      </c>
      <c r="F459" s="13" t="s">
        <v>833</v>
      </c>
      <c r="G459" s="13" t="s">
        <v>420</v>
      </c>
      <c r="H459" s="13" t="s">
        <v>518</v>
      </c>
      <c r="I459" s="13" t="s">
        <v>530</v>
      </c>
      <c r="J459" s="13">
        <v>26478009</v>
      </c>
      <c r="K459" s="13">
        <v>7</v>
      </c>
      <c r="L459" s="13" t="s">
        <v>989</v>
      </c>
      <c r="M459" s="13" t="s">
        <v>990</v>
      </c>
      <c r="N459" s="13">
        <v>-84.682284999999993</v>
      </c>
      <c r="O459" s="17">
        <v>10.224216</v>
      </c>
    </row>
    <row r="460" spans="1:15" s="70" customFormat="1" x14ac:dyDescent="0.25">
      <c r="A460" s="13">
        <v>316</v>
      </c>
      <c r="B460" s="13">
        <v>2856</v>
      </c>
      <c r="C460" s="13" t="s">
        <v>172</v>
      </c>
      <c r="D460" s="13" t="s">
        <v>606</v>
      </c>
      <c r="E460" s="13" t="s">
        <v>606</v>
      </c>
      <c r="F460" s="13" t="s">
        <v>707</v>
      </c>
      <c r="G460" s="13" t="s">
        <v>172</v>
      </c>
      <c r="H460" s="13" t="s">
        <v>518</v>
      </c>
      <c r="I460" s="13" t="s">
        <v>530</v>
      </c>
      <c r="J460" s="13">
        <v>26501040</v>
      </c>
      <c r="K460" s="13">
        <v>32</v>
      </c>
      <c r="L460" s="13" t="s">
        <v>982</v>
      </c>
      <c r="M460" s="13" t="s">
        <v>983</v>
      </c>
      <c r="N460" s="13">
        <v>-85.110403430000005</v>
      </c>
      <c r="O460" s="13">
        <v>9.8838375099999993</v>
      </c>
    </row>
    <row r="461" spans="1:15" s="70" customFormat="1" x14ac:dyDescent="0.25">
      <c r="A461" s="13">
        <v>449</v>
      </c>
      <c r="B461" s="13">
        <v>2857</v>
      </c>
      <c r="C461" s="13" t="s">
        <v>160</v>
      </c>
      <c r="D461" s="13" t="s">
        <v>606</v>
      </c>
      <c r="E461" s="13" t="s">
        <v>606</v>
      </c>
      <c r="F461" s="13" t="s">
        <v>487</v>
      </c>
      <c r="G461" s="13" t="s">
        <v>160</v>
      </c>
      <c r="H461" s="13" t="s">
        <v>518</v>
      </c>
      <c r="I461" s="13" t="s">
        <v>530</v>
      </c>
      <c r="J461" s="13">
        <v>22004970</v>
      </c>
      <c r="K461" s="13">
        <v>4</v>
      </c>
      <c r="L461" s="13" t="s">
        <v>989</v>
      </c>
      <c r="M461" s="13" t="s">
        <v>990</v>
      </c>
      <c r="N461" s="13">
        <v>-84.820340000000002</v>
      </c>
      <c r="O461" s="17">
        <v>10.223163</v>
      </c>
    </row>
    <row r="462" spans="1:15" s="70" customFormat="1" x14ac:dyDescent="0.25">
      <c r="A462" s="13">
        <v>462</v>
      </c>
      <c r="B462" s="13">
        <v>2858</v>
      </c>
      <c r="C462" s="13" t="s">
        <v>648</v>
      </c>
      <c r="D462" s="13" t="s">
        <v>606</v>
      </c>
      <c r="E462" s="13" t="s">
        <v>832</v>
      </c>
      <c r="F462" s="13" t="s">
        <v>833</v>
      </c>
      <c r="G462" s="13" t="s">
        <v>648</v>
      </c>
      <c r="H462" s="13" t="s">
        <v>518</v>
      </c>
      <c r="I462" s="13" t="s">
        <v>530</v>
      </c>
      <c r="J462" s="13">
        <v>26398887</v>
      </c>
      <c r="K462" s="13">
        <v>14</v>
      </c>
      <c r="L462" s="13" t="s">
        <v>989</v>
      </c>
      <c r="M462" s="13" t="s">
        <v>990</v>
      </c>
      <c r="N462" s="13">
        <v>-84.725412009999999</v>
      </c>
      <c r="O462" s="13">
        <v>10.1731096</v>
      </c>
    </row>
    <row r="463" spans="1:15" s="70" customFormat="1" x14ac:dyDescent="0.25">
      <c r="A463" s="13">
        <v>474</v>
      </c>
      <c r="B463" s="13">
        <v>2859</v>
      </c>
      <c r="C463" s="13" t="s">
        <v>1270</v>
      </c>
      <c r="D463" s="13" t="s">
        <v>606</v>
      </c>
      <c r="E463" s="13" t="s">
        <v>1224</v>
      </c>
      <c r="F463" s="13" t="s">
        <v>1225</v>
      </c>
      <c r="G463" s="13" t="s">
        <v>1270</v>
      </c>
      <c r="H463" s="13" t="s">
        <v>518</v>
      </c>
      <c r="I463" s="13" t="s">
        <v>530</v>
      </c>
      <c r="J463" s="13"/>
      <c r="K463" s="13">
        <v>5</v>
      </c>
      <c r="L463" s="13" t="s">
        <v>989</v>
      </c>
      <c r="M463" s="145" t="s">
        <v>990</v>
      </c>
      <c r="N463" s="147" t="s">
        <v>1590</v>
      </c>
      <c r="O463" s="147">
        <v>10.091428000000001</v>
      </c>
    </row>
    <row r="464" spans="1:15" s="70" customFormat="1" x14ac:dyDescent="0.25">
      <c r="A464" s="13">
        <v>328</v>
      </c>
      <c r="B464" s="13">
        <v>2860</v>
      </c>
      <c r="C464" s="13" t="s">
        <v>391</v>
      </c>
      <c r="D464" s="13" t="s">
        <v>606</v>
      </c>
      <c r="E464" s="13" t="s">
        <v>606</v>
      </c>
      <c r="F464" s="13" t="s">
        <v>766</v>
      </c>
      <c r="G464" s="13" t="s">
        <v>538</v>
      </c>
      <c r="H464" s="13" t="s">
        <v>518</v>
      </c>
      <c r="I464" s="13" t="s">
        <v>530</v>
      </c>
      <c r="J464" s="13">
        <v>88191835</v>
      </c>
      <c r="K464" s="13">
        <v>1</v>
      </c>
      <c r="L464" s="13" t="s">
        <v>989</v>
      </c>
      <c r="M464" s="13" t="s">
        <v>990</v>
      </c>
      <c r="N464" s="13">
        <v>-85.093412990000004</v>
      </c>
      <c r="O464" s="17">
        <v>9.7971829970000002</v>
      </c>
    </row>
    <row r="465" spans="1:15" s="70" customFormat="1" x14ac:dyDescent="0.25">
      <c r="A465" s="13">
        <v>461</v>
      </c>
      <c r="B465" s="13">
        <v>2862</v>
      </c>
      <c r="C465" s="13" t="s">
        <v>1271</v>
      </c>
      <c r="D465" s="13" t="s">
        <v>606</v>
      </c>
      <c r="E465" s="13" t="s">
        <v>606</v>
      </c>
      <c r="F465" s="13" t="s">
        <v>1217</v>
      </c>
      <c r="G465" s="13" t="s">
        <v>1271</v>
      </c>
      <c r="H465" s="13" t="s">
        <v>518</v>
      </c>
      <c r="I465" s="13" t="s">
        <v>530</v>
      </c>
      <c r="J465" s="13">
        <v>88961441</v>
      </c>
      <c r="K465" s="13">
        <v>3</v>
      </c>
      <c r="L465" s="13" t="s">
        <v>989</v>
      </c>
      <c r="M465" s="13" t="s">
        <v>990</v>
      </c>
      <c r="N465" s="13">
        <v>-84.732289170000001</v>
      </c>
      <c r="O465" s="13">
        <v>10.218813069999999</v>
      </c>
    </row>
    <row r="466" spans="1:15" s="70" customFormat="1" x14ac:dyDescent="0.25">
      <c r="A466" s="13">
        <v>296</v>
      </c>
      <c r="B466" s="13">
        <v>2863</v>
      </c>
      <c r="C466" s="13" t="s">
        <v>770</v>
      </c>
      <c r="D466" s="13" t="s">
        <v>606</v>
      </c>
      <c r="E466" s="13" t="s">
        <v>606</v>
      </c>
      <c r="F466" s="13" t="s">
        <v>707</v>
      </c>
      <c r="G466" s="13" t="s">
        <v>770</v>
      </c>
      <c r="H466" s="13" t="s">
        <v>518</v>
      </c>
      <c r="I466" s="13" t="s">
        <v>530</v>
      </c>
      <c r="J466" s="13">
        <v>26500705</v>
      </c>
      <c r="K466" s="13">
        <v>106</v>
      </c>
      <c r="L466" s="13" t="s">
        <v>520</v>
      </c>
      <c r="M466" s="13" t="s">
        <v>521</v>
      </c>
      <c r="N466" s="13">
        <v>-85.144485000000003</v>
      </c>
      <c r="O466" s="13">
        <v>9.9544680000000003</v>
      </c>
    </row>
    <row r="467" spans="1:15" s="70" customFormat="1" x14ac:dyDescent="0.25">
      <c r="A467" s="13">
        <v>468</v>
      </c>
      <c r="B467" s="13">
        <v>2864</v>
      </c>
      <c r="C467" s="13" t="s">
        <v>364</v>
      </c>
      <c r="D467" s="13" t="s">
        <v>606</v>
      </c>
      <c r="E467" s="13" t="s">
        <v>606</v>
      </c>
      <c r="F467" s="13" t="s">
        <v>1217</v>
      </c>
      <c r="G467" s="13" t="s">
        <v>364</v>
      </c>
      <c r="H467" s="13" t="s">
        <v>518</v>
      </c>
      <c r="I467" s="13" t="s">
        <v>530</v>
      </c>
      <c r="J467" s="13"/>
      <c r="K467" s="13">
        <v>5</v>
      </c>
      <c r="L467" s="13" t="s">
        <v>989</v>
      </c>
      <c r="M467" s="13" t="s">
        <v>990</v>
      </c>
      <c r="N467" s="13">
        <v>-84.699304999999995</v>
      </c>
      <c r="O467" s="17">
        <v>10.229727</v>
      </c>
    </row>
    <row r="468" spans="1:15" s="70" customFormat="1" x14ac:dyDescent="0.25">
      <c r="A468" s="13">
        <v>333</v>
      </c>
      <c r="B468" s="13">
        <v>2865</v>
      </c>
      <c r="C468" s="13" t="s">
        <v>778</v>
      </c>
      <c r="D468" s="13" t="s">
        <v>606</v>
      </c>
      <c r="E468" s="13" t="s">
        <v>606</v>
      </c>
      <c r="F468" s="13" t="s">
        <v>707</v>
      </c>
      <c r="G468" s="13" t="s">
        <v>1272</v>
      </c>
      <c r="H468" s="13" t="s">
        <v>518</v>
      </c>
      <c r="I468" s="13" t="s">
        <v>530</v>
      </c>
      <c r="J468" s="13">
        <v>26501356</v>
      </c>
      <c r="K468" s="13">
        <v>2</v>
      </c>
      <c r="L468" s="13" t="s">
        <v>989</v>
      </c>
      <c r="M468" s="13" t="s">
        <v>990</v>
      </c>
      <c r="N468" s="13">
        <v>-85.085854990000001</v>
      </c>
      <c r="O468" s="17">
        <v>9.8750099509999991</v>
      </c>
    </row>
    <row r="469" spans="1:15" s="70" customFormat="1" x14ac:dyDescent="0.25">
      <c r="A469" s="13">
        <v>450</v>
      </c>
      <c r="B469" s="13">
        <v>2867</v>
      </c>
      <c r="C469" s="13" t="s">
        <v>582</v>
      </c>
      <c r="D469" s="13" t="s">
        <v>606</v>
      </c>
      <c r="E469" s="13" t="s">
        <v>606</v>
      </c>
      <c r="F469" s="13" t="s">
        <v>487</v>
      </c>
      <c r="G469" s="13" t="s">
        <v>582</v>
      </c>
      <c r="H469" s="13" t="s">
        <v>518</v>
      </c>
      <c r="I469" s="13" t="s">
        <v>530</v>
      </c>
      <c r="J469" s="13">
        <v>26471900</v>
      </c>
      <c r="K469" s="13">
        <v>21</v>
      </c>
      <c r="L469" s="13" t="s">
        <v>989</v>
      </c>
      <c r="M469" s="13" t="s">
        <v>990</v>
      </c>
      <c r="N469" s="13">
        <v>-84.815681420000004</v>
      </c>
      <c r="O469" s="13">
        <v>10.18572052</v>
      </c>
    </row>
    <row r="470" spans="1:15" s="70" customFormat="1" x14ac:dyDescent="0.25">
      <c r="A470" s="13">
        <v>427</v>
      </c>
      <c r="B470" s="13">
        <v>2868</v>
      </c>
      <c r="C470" s="13" t="s">
        <v>1273</v>
      </c>
      <c r="D470" s="13" t="s">
        <v>606</v>
      </c>
      <c r="E470" s="13" t="s">
        <v>606</v>
      </c>
      <c r="F470" s="13" t="s">
        <v>652</v>
      </c>
      <c r="G470" s="13" t="s">
        <v>1274</v>
      </c>
      <c r="H470" s="13" t="s">
        <v>518</v>
      </c>
      <c r="I470" s="13" t="s">
        <v>530</v>
      </c>
      <c r="J470" s="13">
        <v>26381400</v>
      </c>
      <c r="K470" s="13">
        <v>10</v>
      </c>
      <c r="L470" s="13" t="s">
        <v>989</v>
      </c>
      <c r="M470" s="13" t="s">
        <v>990</v>
      </c>
      <c r="N470" s="13">
        <v>-84.881783580000004</v>
      </c>
      <c r="O470" s="17">
        <v>10.156615950000001</v>
      </c>
    </row>
    <row r="471" spans="1:15" s="70" customFormat="1" x14ac:dyDescent="0.25">
      <c r="A471" s="13">
        <v>376</v>
      </c>
      <c r="B471" s="13">
        <v>2871</v>
      </c>
      <c r="C471" s="13" t="s">
        <v>364</v>
      </c>
      <c r="D471" s="13" t="s">
        <v>606</v>
      </c>
      <c r="E471" s="13" t="s">
        <v>606</v>
      </c>
      <c r="F471" s="13" t="s">
        <v>766</v>
      </c>
      <c r="G471" s="13" t="s">
        <v>364</v>
      </c>
      <c r="H471" s="13" t="s">
        <v>518</v>
      </c>
      <c r="I471" s="13" t="s">
        <v>530</v>
      </c>
      <c r="J471" s="13">
        <v>26410057</v>
      </c>
      <c r="K471" s="13">
        <v>45</v>
      </c>
      <c r="L471" s="13" t="s">
        <v>982</v>
      </c>
      <c r="M471" s="13" t="s">
        <v>983</v>
      </c>
      <c r="N471" s="13">
        <v>-84.985930879999998</v>
      </c>
      <c r="O471" s="13">
        <v>9.8036666229999998</v>
      </c>
    </row>
    <row r="472" spans="1:15" s="70" customFormat="1" x14ac:dyDescent="0.25">
      <c r="A472" s="13">
        <v>282</v>
      </c>
      <c r="B472" s="13">
        <v>2872</v>
      </c>
      <c r="C472" s="13" t="s">
        <v>364</v>
      </c>
      <c r="D472" s="13" t="s">
        <v>606</v>
      </c>
      <c r="E472" s="13" t="s">
        <v>606</v>
      </c>
      <c r="F472" s="13" t="s">
        <v>707</v>
      </c>
      <c r="G472" s="13" t="s">
        <v>364</v>
      </c>
      <c r="H472" s="13" t="s">
        <v>518</v>
      </c>
      <c r="I472" s="13" t="s">
        <v>530</v>
      </c>
      <c r="J472" s="13">
        <v>26612596</v>
      </c>
      <c r="K472" s="13">
        <v>6</v>
      </c>
      <c r="L472" s="13" t="s">
        <v>989</v>
      </c>
      <c r="M472" s="13" t="s">
        <v>990</v>
      </c>
      <c r="N472" s="13">
        <v>-85.167664430000002</v>
      </c>
      <c r="O472" s="13">
        <v>9.8887884820000007</v>
      </c>
    </row>
    <row r="473" spans="1:15" s="70" customFormat="1" x14ac:dyDescent="0.25">
      <c r="A473" s="13">
        <v>460</v>
      </c>
      <c r="B473" s="13">
        <v>2877</v>
      </c>
      <c r="C473" s="13" t="s">
        <v>1275</v>
      </c>
      <c r="D473" s="13" t="s">
        <v>606</v>
      </c>
      <c r="E473" s="13" t="s">
        <v>832</v>
      </c>
      <c r="F473" s="13" t="s">
        <v>833</v>
      </c>
      <c r="G473" s="13" t="s">
        <v>1275</v>
      </c>
      <c r="H473" s="13" t="s">
        <v>518</v>
      </c>
      <c r="I473" s="13" t="s">
        <v>530</v>
      </c>
      <c r="J473" s="13">
        <v>88503457</v>
      </c>
      <c r="K473" s="13">
        <v>1</v>
      </c>
      <c r="L473" s="13" t="s">
        <v>989</v>
      </c>
      <c r="M473" s="13" t="s">
        <v>990</v>
      </c>
      <c r="N473" s="13">
        <v>-84.740798310000002</v>
      </c>
      <c r="O473" s="13">
        <v>10.15938648</v>
      </c>
    </row>
    <row r="474" spans="1:15" s="70" customFormat="1" x14ac:dyDescent="0.25">
      <c r="A474" s="13">
        <v>378</v>
      </c>
      <c r="B474" s="13">
        <v>2880</v>
      </c>
      <c r="C474" s="13" t="s">
        <v>1276</v>
      </c>
      <c r="D474" s="13" t="s">
        <v>606</v>
      </c>
      <c r="E474" s="13" t="s">
        <v>606</v>
      </c>
      <c r="F474" s="13" t="s">
        <v>606</v>
      </c>
      <c r="G474" s="13" t="s">
        <v>1277</v>
      </c>
      <c r="H474" s="13" t="s">
        <v>518</v>
      </c>
      <c r="I474" s="13" t="s">
        <v>519</v>
      </c>
      <c r="J474" s="13">
        <v>87797291</v>
      </c>
      <c r="K474" s="13">
        <v>8</v>
      </c>
      <c r="L474" s="13" t="s">
        <v>989</v>
      </c>
      <c r="M474" s="145" t="s">
        <v>990</v>
      </c>
      <c r="N474" s="13">
        <v>-84.985100000000003</v>
      </c>
      <c r="O474" s="17">
        <v>9.9880899999999997</v>
      </c>
    </row>
    <row r="475" spans="1:15" s="70" customFormat="1" x14ac:dyDescent="0.25">
      <c r="A475" s="13">
        <v>283</v>
      </c>
      <c r="B475" s="13">
        <v>2886</v>
      </c>
      <c r="C475" s="13" t="s">
        <v>864</v>
      </c>
      <c r="D475" s="13" t="s">
        <v>606</v>
      </c>
      <c r="E475" s="13" t="s">
        <v>606</v>
      </c>
      <c r="F475" s="13" t="s">
        <v>707</v>
      </c>
      <c r="G475" s="13" t="s">
        <v>771</v>
      </c>
      <c r="H475" s="13" t="s">
        <v>518</v>
      </c>
      <c r="I475" s="13" t="s">
        <v>530</v>
      </c>
      <c r="J475" s="13">
        <v>26508133</v>
      </c>
      <c r="K475" s="13">
        <v>109</v>
      </c>
      <c r="L475" s="13" t="s">
        <v>520</v>
      </c>
      <c r="M475" s="13" t="s">
        <v>521</v>
      </c>
      <c r="N475" s="13">
        <v>-85.167453760000001</v>
      </c>
      <c r="O475" s="17">
        <v>9.9753409130000001</v>
      </c>
    </row>
    <row r="476" spans="1:15" s="70" customFormat="1" x14ac:dyDescent="0.25">
      <c r="A476" s="13">
        <v>684</v>
      </c>
      <c r="B476" s="13">
        <v>2887</v>
      </c>
      <c r="C476" s="13" t="s">
        <v>1278</v>
      </c>
      <c r="D476" s="13" t="s">
        <v>606</v>
      </c>
      <c r="E476" s="13" t="s">
        <v>677</v>
      </c>
      <c r="F476" s="13" t="s">
        <v>683</v>
      </c>
      <c r="G476" s="13" t="s">
        <v>1278</v>
      </c>
      <c r="H476" s="13" t="s">
        <v>518</v>
      </c>
      <c r="I476" s="13" t="s">
        <v>530</v>
      </c>
      <c r="J476" s="13">
        <v>27863103</v>
      </c>
      <c r="K476" s="13">
        <v>18</v>
      </c>
      <c r="L476" s="13" t="s">
        <v>989</v>
      </c>
      <c r="M476" s="13" t="s">
        <v>990</v>
      </c>
      <c r="N476" s="13">
        <v>-83.325699999999998</v>
      </c>
      <c r="O476" s="13">
        <v>8.8505000000000003</v>
      </c>
    </row>
    <row r="477" spans="1:15" s="70" customFormat="1" x14ac:dyDescent="0.25">
      <c r="A477" s="13">
        <v>751</v>
      </c>
      <c r="B477" s="13">
        <v>2890</v>
      </c>
      <c r="C477" s="13" t="s">
        <v>1279</v>
      </c>
      <c r="D477" s="13" t="s">
        <v>606</v>
      </c>
      <c r="E477" s="13" t="s">
        <v>677</v>
      </c>
      <c r="F477" s="13" t="s">
        <v>683</v>
      </c>
      <c r="G477" s="13" t="s">
        <v>1280</v>
      </c>
      <c r="H477" s="13" t="s">
        <v>518</v>
      </c>
      <c r="I477" s="13" t="s">
        <v>530</v>
      </c>
      <c r="J477" s="13">
        <v>87054017</v>
      </c>
      <c r="K477" s="13">
        <v>7</v>
      </c>
      <c r="L477" s="13" t="s">
        <v>989</v>
      </c>
      <c r="M477" s="13" t="s">
        <v>990</v>
      </c>
      <c r="N477" s="13">
        <v>-83.177899999999994</v>
      </c>
      <c r="O477" s="13">
        <v>8.7428000000000008</v>
      </c>
    </row>
    <row r="478" spans="1:15" s="70" customFormat="1" x14ac:dyDescent="0.25">
      <c r="A478" s="13">
        <v>786</v>
      </c>
      <c r="B478" s="13">
        <v>2891</v>
      </c>
      <c r="C478" s="13" t="s">
        <v>1281</v>
      </c>
      <c r="D478" s="13" t="s">
        <v>606</v>
      </c>
      <c r="E478" s="13" t="s">
        <v>669</v>
      </c>
      <c r="F478" s="13" t="s">
        <v>670</v>
      </c>
      <c r="G478" s="13" t="s">
        <v>1282</v>
      </c>
      <c r="H478" s="13" t="s">
        <v>518</v>
      </c>
      <c r="I478" s="13" t="s">
        <v>530</v>
      </c>
      <c r="J478" s="13">
        <v>27735242</v>
      </c>
      <c r="K478" s="13">
        <v>51</v>
      </c>
      <c r="L478" s="13" t="s">
        <v>982</v>
      </c>
      <c r="M478" s="13" t="s">
        <v>983</v>
      </c>
      <c r="N478" s="13">
        <v>-83.096299999999999</v>
      </c>
      <c r="O478" s="13">
        <v>8.8414999999999999</v>
      </c>
    </row>
    <row r="479" spans="1:15" s="70" customFormat="1" x14ac:dyDescent="0.25">
      <c r="A479" s="13">
        <v>783</v>
      </c>
      <c r="B479" s="13">
        <v>2893</v>
      </c>
      <c r="C479" s="13" t="s">
        <v>1283</v>
      </c>
      <c r="D479" s="13" t="s">
        <v>606</v>
      </c>
      <c r="E479" s="13" t="s">
        <v>660</v>
      </c>
      <c r="F479" s="13" t="s">
        <v>667</v>
      </c>
      <c r="G479" s="13" t="s">
        <v>1283</v>
      </c>
      <c r="H479" s="13" t="s">
        <v>518</v>
      </c>
      <c r="I479" s="13" t="s">
        <v>519</v>
      </c>
      <c r="J479" s="13">
        <v>27898692</v>
      </c>
      <c r="K479" s="13">
        <v>53</v>
      </c>
      <c r="L479" s="13" t="s">
        <v>982</v>
      </c>
      <c r="M479" s="13" t="s">
        <v>983</v>
      </c>
      <c r="N479" s="13">
        <v>-83.100800000000007</v>
      </c>
      <c r="O479" s="17">
        <v>8.6752800000000008</v>
      </c>
    </row>
    <row r="480" spans="1:15" s="70" customFormat="1" x14ac:dyDescent="0.25">
      <c r="A480" s="13">
        <v>772</v>
      </c>
      <c r="B480" s="13">
        <v>2894</v>
      </c>
      <c r="C480" s="13" t="s">
        <v>566</v>
      </c>
      <c r="D480" s="13" t="s">
        <v>606</v>
      </c>
      <c r="E480" s="13" t="s">
        <v>607</v>
      </c>
      <c r="F480" s="13" t="s">
        <v>608</v>
      </c>
      <c r="G480" s="13" t="s">
        <v>1284</v>
      </c>
      <c r="H480" s="13" t="s">
        <v>518</v>
      </c>
      <c r="I480" s="13" t="s">
        <v>530</v>
      </c>
      <c r="J480" s="13">
        <v>22001071</v>
      </c>
      <c r="K480" s="13">
        <v>41</v>
      </c>
      <c r="L480" s="13" t="s">
        <v>982</v>
      </c>
      <c r="M480" s="13" t="s">
        <v>983</v>
      </c>
      <c r="N480" s="13">
        <v>-83.123099999999994</v>
      </c>
      <c r="O480" s="17">
        <v>8.8528900000000004</v>
      </c>
    </row>
    <row r="481" spans="1:15" s="70" customFormat="1" x14ac:dyDescent="0.25">
      <c r="A481" s="13">
        <v>604</v>
      </c>
      <c r="B481" s="13">
        <v>2895</v>
      </c>
      <c r="C481" s="13" t="s">
        <v>1285</v>
      </c>
      <c r="D481" s="13" t="s">
        <v>606</v>
      </c>
      <c r="E481" s="13" t="s">
        <v>660</v>
      </c>
      <c r="F481" s="13" t="s">
        <v>775</v>
      </c>
      <c r="G481" s="13" t="s">
        <v>1286</v>
      </c>
      <c r="H481" s="13" t="s">
        <v>518</v>
      </c>
      <c r="I481" s="13" t="s">
        <v>530</v>
      </c>
      <c r="J481" s="13">
        <v>27355041</v>
      </c>
      <c r="K481" s="13">
        <v>40</v>
      </c>
      <c r="L481" s="13" t="s">
        <v>982</v>
      </c>
      <c r="M481" s="13" t="s">
        <v>983</v>
      </c>
      <c r="N481" s="13">
        <v>-83.454300000000003</v>
      </c>
      <c r="O481" s="17">
        <v>8.59971</v>
      </c>
    </row>
    <row r="482" spans="1:15" s="70" customFormat="1" x14ac:dyDescent="0.25">
      <c r="A482" s="13">
        <v>881</v>
      </c>
      <c r="B482" s="13">
        <v>2899</v>
      </c>
      <c r="C482" s="13" t="s">
        <v>772</v>
      </c>
      <c r="D482" s="13" t="s">
        <v>606</v>
      </c>
      <c r="E482" s="13" t="s">
        <v>664</v>
      </c>
      <c r="F482" s="13" t="s">
        <v>665</v>
      </c>
      <c r="G482" s="13" t="s">
        <v>772</v>
      </c>
      <c r="H482" s="13" t="s">
        <v>518</v>
      </c>
      <c r="I482" s="13" t="s">
        <v>530</v>
      </c>
      <c r="J482" s="13">
        <v>27801084</v>
      </c>
      <c r="K482" s="13">
        <v>93</v>
      </c>
      <c r="L482" s="13" t="s">
        <v>520</v>
      </c>
      <c r="M482" s="13" t="s">
        <v>521</v>
      </c>
      <c r="N482" s="13">
        <v>-83.001634999999993</v>
      </c>
      <c r="O482" s="17">
        <v>8.6027930000000001</v>
      </c>
    </row>
    <row r="483" spans="1:15" s="70" customFormat="1" x14ac:dyDescent="0.25">
      <c r="A483" s="13">
        <v>986</v>
      </c>
      <c r="B483" s="13">
        <v>2901</v>
      </c>
      <c r="C483" s="13" t="s">
        <v>1287</v>
      </c>
      <c r="D483" s="13" t="s">
        <v>606</v>
      </c>
      <c r="E483" s="13" t="s">
        <v>669</v>
      </c>
      <c r="F483" s="13" t="s">
        <v>814</v>
      </c>
      <c r="G483" s="13" t="s">
        <v>1287</v>
      </c>
      <c r="H483" s="13" t="s">
        <v>518</v>
      </c>
      <c r="I483" s="13" t="s">
        <v>530</v>
      </c>
      <c r="J483" s="13">
        <v>27878454</v>
      </c>
      <c r="K483" s="13">
        <v>71</v>
      </c>
      <c r="L483" s="13" t="s">
        <v>982</v>
      </c>
      <c r="M483" s="13" t="s">
        <v>983</v>
      </c>
      <c r="N483" s="13">
        <v>-82.888800000000003</v>
      </c>
      <c r="O483" s="13">
        <v>8.9037900000000008</v>
      </c>
    </row>
    <row r="484" spans="1:15" s="70" customFormat="1" x14ac:dyDescent="0.25">
      <c r="A484" s="13">
        <v>988</v>
      </c>
      <c r="B484" s="13">
        <v>2902</v>
      </c>
      <c r="C484" s="13" t="s">
        <v>865</v>
      </c>
      <c r="D484" s="13" t="s">
        <v>606</v>
      </c>
      <c r="E484" s="13" t="s">
        <v>664</v>
      </c>
      <c r="F484" s="13" t="s">
        <v>673</v>
      </c>
      <c r="G484" s="13" t="s">
        <v>773</v>
      </c>
      <c r="H484" s="13" t="s">
        <v>518</v>
      </c>
      <c r="I484" s="13" t="s">
        <v>519</v>
      </c>
      <c r="J484" s="13">
        <v>27831086</v>
      </c>
      <c r="K484" s="13">
        <v>177</v>
      </c>
      <c r="L484" s="13" t="s">
        <v>520</v>
      </c>
      <c r="M484" s="13" t="s">
        <v>521</v>
      </c>
      <c r="N484" s="13">
        <v>-82.883099999999999</v>
      </c>
      <c r="O484" s="13">
        <v>8.5864600000000006</v>
      </c>
    </row>
    <row r="485" spans="1:15" s="70" customFormat="1" x14ac:dyDescent="0.25">
      <c r="A485" s="13">
        <v>649</v>
      </c>
      <c r="B485" s="13">
        <v>2903</v>
      </c>
      <c r="C485" s="13" t="s">
        <v>1288</v>
      </c>
      <c r="D485" s="13" t="s">
        <v>606</v>
      </c>
      <c r="E485" s="13" t="s">
        <v>677</v>
      </c>
      <c r="F485" s="13" t="s">
        <v>784</v>
      </c>
      <c r="G485" s="13" t="s">
        <v>1288</v>
      </c>
      <c r="H485" s="13" t="s">
        <v>518</v>
      </c>
      <c r="I485" s="13" t="s">
        <v>530</v>
      </c>
      <c r="J485" s="13">
        <v>22005134</v>
      </c>
      <c r="K485" s="13">
        <v>8</v>
      </c>
      <c r="L485" s="13" t="s">
        <v>989</v>
      </c>
      <c r="M485" s="145" t="s">
        <v>990</v>
      </c>
      <c r="N485" s="13">
        <v>-83.370599999999996</v>
      </c>
      <c r="O485" s="13">
        <v>8.7578099999999992</v>
      </c>
    </row>
    <row r="486" spans="1:15" s="70" customFormat="1" x14ac:dyDescent="0.25">
      <c r="A486" s="13">
        <v>866</v>
      </c>
      <c r="B486" s="13">
        <v>2908</v>
      </c>
      <c r="C486" s="13" t="s">
        <v>582</v>
      </c>
      <c r="D486" s="13" t="s">
        <v>606</v>
      </c>
      <c r="E486" s="13" t="s">
        <v>664</v>
      </c>
      <c r="F486" s="13" t="s">
        <v>665</v>
      </c>
      <c r="G486" s="13" t="s">
        <v>582</v>
      </c>
      <c r="H486" s="13" t="s">
        <v>518</v>
      </c>
      <c r="I486" s="13" t="s">
        <v>530</v>
      </c>
      <c r="J486" s="13">
        <v>87633590</v>
      </c>
      <c r="K486" s="13">
        <v>8</v>
      </c>
      <c r="L486" s="13" t="s">
        <v>989</v>
      </c>
      <c r="M486" s="13" t="s">
        <v>990</v>
      </c>
      <c r="N486" s="13">
        <v>-83.013000000000005</v>
      </c>
      <c r="O486" s="13">
        <v>8.3884500000000006</v>
      </c>
    </row>
    <row r="487" spans="1:15" s="70" customFormat="1" x14ac:dyDescent="0.25">
      <c r="A487" s="13">
        <v>750</v>
      </c>
      <c r="B487" s="13">
        <v>2910</v>
      </c>
      <c r="C487" s="13" t="s">
        <v>1289</v>
      </c>
      <c r="D487" s="13" t="s">
        <v>606</v>
      </c>
      <c r="E487" s="13" t="s">
        <v>677</v>
      </c>
      <c r="F487" s="13" t="s">
        <v>683</v>
      </c>
      <c r="G487" s="13" t="s">
        <v>1290</v>
      </c>
      <c r="H487" s="13" t="s">
        <v>518</v>
      </c>
      <c r="I487" s="13" t="s">
        <v>530</v>
      </c>
      <c r="J487" s="13">
        <v>83975983</v>
      </c>
      <c r="K487" s="13">
        <v>9</v>
      </c>
      <c r="L487" s="13" t="s">
        <v>989</v>
      </c>
      <c r="M487" s="13" t="s">
        <v>990</v>
      </c>
      <c r="N487" s="13">
        <v>-83.179400000000001</v>
      </c>
      <c r="O487" s="13">
        <v>8.7720199999999995</v>
      </c>
    </row>
    <row r="488" spans="1:15" s="70" customFormat="1" x14ac:dyDescent="0.25">
      <c r="A488" s="13">
        <v>762</v>
      </c>
      <c r="B488" s="13">
        <v>2912</v>
      </c>
      <c r="C488" s="13" t="s">
        <v>1291</v>
      </c>
      <c r="D488" s="13" t="s">
        <v>606</v>
      </c>
      <c r="E488" s="13" t="s">
        <v>660</v>
      </c>
      <c r="F488" s="13" t="s">
        <v>661</v>
      </c>
      <c r="G488" s="13" t="s">
        <v>1292</v>
      </c>
      <c r="H488" s="13" t="s">
        <v>518</v>
      </c>
      <c r="I488" s="13" t="s">
        <v>530</v>
      </c>
      <c r="J488" s="13">
        <v>27762003</v>
      </c>
      <c r="K488" s="13">
        <v>28</v>
      </c>
      <c r="L488" s="13" t="s">
        <v>989</v>
      </c>
      <c r="M488" s="13" t="s">
        <v>990</v>
      </c>
      <c r="N488" s="13">
        <v>-83.143100000000004</v>
      </c>
      <c r="O488" s="17">
        <v>8.3718800000000009</v>
      </c>
    </row>
    <row r="489" spans="1:15" s="70" customFormat="1" x14ac:dyDescent="0.25">
      <c r="A489" s="13">
        <v>980</v>
      </c>
      <c r="B489" s="13">
        <v>2915</v>
      </c>
      <c r="C489" s="13" t="s">
        <v>1179</v>
      </c>
      <c r="D489" s="13" t="s">
        <v>606</v>
      </c>
      <c r="E489" s="13" t="s">
        <v>669</v>
      </c>
      <c r="F489" s="13" t="s">
        <v>1293</v>
      </c>
      <c r="G489" s="13" t="s">
        <v>1294</v>
      </c>
      <c r="H489" s="13" t="s">
        <v>518</v>
      </c>
      <c r="I489" s="13" t="s">
        <v>530</v>
      </c>
      <c r="J489" s="13">
        <v>27848105</v>
      </c>
      <c r="K489" s="13">
        <v>25</v>
      </c>
      <c r="L489" s="13" t="s">
        <v>989</v>
      </c>
      <c r="M489" s="13" t="s">
        <v>990</v>
      </c>
      <c r="N489" s="13">
        <v>-82.903099999999995</v>
      </c>
      <c r="O489" s="13">
        <v>8.9382400000000004</v>
      </c>
    </row>
    <row r="490" spans="1:15" s="70" customFormat="1" x14ac:dyDescent="0.25">
      <c r="A490" s="13">
        <v>998</v>
      </c>
      <c r="B490" s="13">
        <v>2916</v>
      </c>
      <c r="C490" s="13" t="s">
        <v>765</v>
      </c>
      <c r="D490" s="13" t="s">
        <v>606</v>
      </c>
      <c r="E490" s="13" t="s">
        <v>664</v>
      </c>
      <c r="F490" s="13" t="s">
        <v>673</v>
      </c>
      <c r="G490" s="13" t="s">
        <v>765</v>
      </c>
      <c r="H490" s="13" t="s">
        <v>518</v>
      </c>
      <c r="I490" s="13" t="s">
        <v>519</v>
      </c>
      <c r="J490" s="13"/>
      <c r="K490" s="13">
        <v>15</v>
      </c>
      <c r="L490" s="13" t="s">
        <v>989</v>
      </c>
      <c r="M490" s="13" t="s">
        <v>990</v>
      </c>
      <c r="N490" s="13">
        <v>-82.858400000000003</v>
      </c>
      <c r="O490" s="17">
        <v>8.5811799999999998</v>
      </c>
    </row>
    <row r="491" spans="1:15" s="70" customFormat="1" x14ac:dyDescent="0.25">
      <c r="A491" s="13">
        <v>793</v>
      </c>
      <c r="B491" s="13">
        <v>2917</v>
      </c>
      <c r="C491" s="13" t="s">
        <v>1295</v>
      </c>
      <c r="D491" s="13" t="s">
        <v>606</v>
      </c>
      <c r="E491" s="13" t="s">
        <v>660</v>
      </c>
      <c r="F491" s="13" t="s">
        <v>661</v>
      </c>
      <c r="G491" s="13" t="s">
        <v>1296</v>
      </c>
      <c r="H491" s="13" t="s">
        <v>518</v>
      </c>
      <c r="I491" s="13" t="s">
        <v>530</v>
      </c>
      <c r="J491" s="13">
        <v>89762592</v>
      </c>
      <c r="K491" s="13">
        <v>3</v>
      </c>
      <c r="L491" s="13" t="s">
        <v>989</v>
      </c>
      <c r="M491" s="13" t="s">
        <v>990</v>
      </c>
      <c r="N491" s="13">
        <v>-83.088200000000001</v>
      </c>
      <c r="O491" s="17">
        <v>8.4189699999999998</v>
      </c>
    </row>
    <row r="492" spans="1:15" s="70" customFormat="1" x14ac:dyDescent="0.25">
      <c r="A492" s="13">
        <v>763</v>
      </c>
      <c r="B492" s="13">
        <v>2919</v>
      </c>
      <c r="C492" s="13" t="s">
        <v>1297</v>
      </c>
      <c r="D492" s="13" t="s">
        <v>606</v>
      </c>
      <c r="E492" s="13" t="s">
        <v>660</v>
      </c>
      <c r="F492" s="13" t="s">
        <v>667</v>
      </c>
      <c r="G492" s="13" t="s">
        <v>172</v>
      </c>
      <c r="H492" s="13" t="s">
        <v>518</v>
      </c>
      <c r="I492" s="13" t="s">
        <v>519</v>
      </c>
      <c r="J492" s="13">
        <v>22065534</v>
      </c>
      <c r="K492" s="13">
        <v>12</v>
      </c>
      <c r="L492" s="13" t="s">
        <v>989</v>
      </c>
      <c r="M492" s="13" t="s">
        <v>990</v>
      </c>
      <c r="N492" s="13">
        <v>-83.136200000000002</v>
      </c>
      <c r="O492" s="17">
        <v>8.7633299999999998</v>
      </c>
    </row>
    <row r="493" spans="1:15" s="70" customFormat="1" x14ac:dyDescent="0.25">
      <c r="A493" s="13">
        <v>779</v>
      </c>
      <c r="B493" s="13">
        <v>2920</v>
      </c>
      <c r="C493" s="13" t="s">
        <v>1034</v>
      </c>
      <c r="D493" s="13" t="s">
        <v>606</v>
      </c>
      <c r="E493" s="13" t="s">
        <v>660</v>
      </c>
      <c r="F493" s="13" t="s">
        <v>661</v>
      </c>
      <c r="G493" s="13" t="s">
        <v>1034</v>
      </c>
      <c r="H493" s="13" t="s">
        <v>518</v>
      </c>
      <c r="I493" s="13" t="s">
        <v>530</v>
      </c>
      <c r="J493" s="13"/>
      <c r="K493" s="13">
        <v>26</v>
      </c>
      <c r="L493" s="13" t="s">
        <v>989</v>
      </c>
      <c r="M493" s="13" t="s">
        <v>990</v>
      </c>
      <c r="N493" s="13">
        <v>-83.110799999999998</v>
      </c>
      <c r="O493" s="13">
        <v>8.3738200000000003</v>
      </c>
    </row>
    <row r="494" spans="1:15" s="70" customFormat="1" x14ac:dyDescent="0.25">
      <c r="A494" s="13">
        <v>560</v>
      </c>
      <c r="B494" s="13">
        <v>2923</v>
      </c>
      <c r="C494" s="13" t="s">
        <v>1298</v>
      </c>
      <c r="D494" s="13" t="s">
        <v>606</v>
      </c>
      <c r="E494" s="13" t="s">
        <v>677</v>
      </c>
      <c r="F494" s="13" t="s">
        <v>784</v>
      </c>
      <c r="G494" s="13" t="s">
        <v>1298</v>
      </c>
      <c r="H494" s="13" t="s">
        <v>518</v>
      </c>
      <c r="I494" s="13" t="s">
        <v>530</v>
      </c>
      <c r="J494" s="13">
        <v>89677787</v>
      </c>
      <c r="K494" s="13">
        <v>8</v>
      </c>
      <c r="L494" s="13" t="s">
        <v>989</v>
      </c>
      <c r="M494" s="13" t="s">
        <v>990</v>
      </c>
      <c r="N494" s="13">
        <v>-83.505499999999998</v>
      </c>
      <c r="O494" s="13">
        <v>8.8591599999999993</v>
      </c>
    </row>
    <row r="495" spans="1:15" s="70" customFormat="1" x14ac:dyDescent="0.25">
      <c r="A495" s="13">
        <v>887</v>
      </c>
      <c r="B495" s="13">
        <v>2925</v>
      </c>
      <c r="C495" s="13" t="s">
        <v>1299</v>
      </c>
      <c r="D495" s="13" t="s">
        <v>606</v>
      </c>
      <c r="E495" s="13" t="s">
        <v>664</v>
      </c>
      <c r="F495" s="13" t="s">
        <v>665</v>
      </c>
      <c r="G495" s="13" t="s">
        <v>1299</v>
      </c>
      <c r="H495" s="13" t="s">
        <v>518</v>
      </c>
      <c r="I495" s="13" t="s">
        <v>530</v>
      </c>
      <c r="J495" s="13"/>
      <c r="K495" s="13">
        <v>6</v>
      </c>
      <c r="L495" s="13" t="s">
        <v>989</v>
      </c>
      <c r="M495" s="13" t="s">
        <v>990</v>
      </c>
      <c r="N495" s="13">
        <v>-82.9953</v>
      </c>
      <c r="O495" s="13">
        <v>8.3996499999999994</v>
      </c>
    </row>
    <row r="496" spans="1:15" s="70" customFormat="1" x14ac:dyDescent="0.25">
      <c r="A496" s="13">
        <v>805</v>
      </c>
      <c r="B496" s="13">
        <v>2926</v>
      </c>
      <c r="C496" s="13" t="s">
        <v>583</v>
      </c>
      <c r="D496" s="13" t="s">
        <v>606</v>
      </c>
      <c r="E496" s="13" t="s">
        <v>660</v>
      </c>
      <c r="F496" s="13" t="s">
        <v>667</v>
      </c>
      <c r="G496" s="13" t="s">
        <v>583</v>
      </c>
      <c r="H496" s="13" t="s">
        <v>518</v>
      </c>
      <c r="I496" s="13" t="s">
        <v>519</v>
      </c>
      <c r="J496" s="13">
        <v>83094595</v>
      </c>
      <c r="K496" s="13">
        <v>20</v>
      </c>
      <c r="L496" s="13" t="s">
        <v>989</v>
      </c>
      <c r="M496" s="13" t="s">
        <v>990</v>
      </c>
      <c r="N496" s="13">
        <v>-83.074100000000001</v>
      </c>
      <c r="O496" s="17">
        <v>8.7025799999999993</v>
      </c>
    </row>
    <row r="497" spans="1:15" s="70" customFormat="1" x14ac:dyDescent="0.25">
      <c r="A497" s="13">
        <v>1007</v>
      </c>
      <c r="B497" s="13">
        <v>2927</v>
      </c>
      <c r="C497" s="13" t="s">
        <v>748</v>
      </c>
      <c r="D497" s="13" t="s">
        <v>606</v>
      </c>
      <c r="E497" s="13" t="s">
        <v>664</v>
      </c>
      <c r="F497" s="13" t="s">
        <v>673</v>
      </c>
      <c r="G497" s="13" t="s">
        <v>748</v>
      </c>
      <c r="H497" s="13" t="s">
        <v>518</v>
      </c>
      <c r="I497" s="13" t="s">
        <v>519</v>
      </c>
      <c r="J497" s="13">
        <v>27321489</v>
      </c>
      <c r="K497" s="13">
        <v>44</v>
      </c>
      <c r="L497" s="13" t="s">
        <v>982</v>
      </c>
      <c r="M497" s="13" t="s">
        <v>983</v>
      </c>
      <c r="N497" s="13">
        <v>-82.835099999999997</v>
      </c>
      <c r="O497" s="17">
        <v>8.5687599999999993</v>
      </c>
    </row>
    <row r="498" spans="1:15" s="70" customFormat="1" x14ac:dyDescent="0.25">
      <c r="A498" s="13">
        <v>606</v>
      </c>
      <c r="B498" s="13">
        <v>2928</v>
      </c>
      <c r="C498" s="13" t="s">
        <v>1300</v>
      </c>
      <c r="D498" s="13" t="s">
        <v>606</v>
      </c>
      <c r="E498" s="13" t="s">
        <v>677</v>
      </c>
      <c r="F498" s="13" t="s">
        <v>784</v>
      </c>
      <c r="G498" s="13" t="s">
        <v>1300</v>
      </c>
      <c r="H498" s="13" t="s">
        <v>518</v>
      </c>
      <c r="I498" s="13" t="s">
        <v>530</v>
      </c>
      <c r="J498" s="13">
        <v>84850427</v>
      </c>
      <c r="K498" s="13">
        <v>8</v>
      </c>
      <c r="L498" s="13" t="s">
        <v>989</v>
      </c>
      <c r="M498" s="13" t="s">
        <v>990</v>
      </c>
      <c r="N498" s="13">
        <v>-83.448300000000003</v>
      </c>
      <c r="O498" s="13">
        <v>8.8585499999999993</v>
      </c>
    </row>
    <row r="499" spans="1:15" s="70" customFormat="1" x14ac:dyDescent="0.25">
      <c r="A499" s="13">
        <v>987</v>
      </c>
      <c r="B499" s="13">
        <v>2929</v>
      </c>
      <c r="C499" s="13" t="s">
        <v>1301</v>
      </c>
      <c r="D499" s="13" t="s">
        <v>606</v>
      </c>
      <c r="E499" s="13" t="s">
        <v>669</v>
      </c>
      <c r="F499" s="13" t="s">
        <v>814</v>
      </c>
      <c r="G499" s="13" t="s">
        <v>1301</v>
      </c>
      <c r="H499" s="13" t="s">
        <v>518</v>
      </c>
      <c r="I499" s="13" t="s">
        <v>530</v>
      </c>
      <c r="J499" s="13">
        <v>22001154</v>
      </c>
      <c r="K499" s="13">
        <v>53</v>
      </c>
      <c r="L499" s="13" t="s">
        <v>982</v>
      </c>
      <c r="M499" s="13" t="s">
        <v>983</v>
      </c>
      <c r="N499" s="13">
        <v>-82.886700000000005</v>
      </c>
      <c r="O499" s="13">
        <v>8.8849999999999998</v>
      </c>
    </row>
    <row r="500" spans="1:15" s="70" customFormat="1" x14ac:dyDescent="0.25">
      <c r="A500" s="13">
        <v>984</v>
      </c>
      <c r="B500" s="13">
        <v>2931</v>
      </c>
      <c r="C500" s="13" t="s">
        <v>1302</v>
      </c>
      <c r="D500" s="13" t="s">
        <v>606</v>
      </c>
      <c r="E500" s="13" t="s">
        <v>669</v>
      </c>
      <c r="F500" s="13" t="s">
        <v>674</v>
      </c>
      <c r="G500" s="13" t="s">
        <v>1302</v>
      </c>
      <c r="H500" s="13" t="s">
        <v>518</v>
      </c>
      <c r="I500" s="13" t="s">
        <v>530</v>
      </c>
      <c r="J500" s="13"/>
      <c r="K500" s="13">
        <v>74</v>
      </c>
      <c r="L500" s="13" t="s">
        <v>982</v>
      </c>
      <c r="M500" s="13" t="s">
        <v>983</v>
      </c>
      <c r="N500" s="13">
        <v>-82.892700000000005</v>
      </c>
      <c r="O500" s="13">
        <v>8.8000699999999998</v>
      </c>
    </row>
    <row r="501" spans="1:15" s="70" customFormat="1" x14ac:dyDescent="0.25">
      <c r="A501" s="13">
        <v>801</v>
      </c>
      <c r="B501" s="13">
        <v>2932</v>
      </c>
      <c r="C501" s="13" t="s">
        <v>1303</v>
      </c>
      <c r="D501" s="13" t="s">
        <v>606</v>
      </c>
      <c r="E501" s="13" t="s">
        <v>660</v>
      </c>
      <c r="F501" s="13" t="s">
        <v>661</v>
      </c>
      <c r="G501" s="13" t="s">
        <v>1304</v>
      </c>
      <c r="H501" s="13" t="s">
        <v>518</v>
      </c>
      <c r="I501" s="13" t="s">
        <v>530</v>
      </c>
      <c r="J501" s="13">
        <v>86402494</v>
      </c>
      <c r="K501" s="13">
        <v>19</v>
      </c>
      <c r="L501" s="13" t="s">
        <v>989</v>
      </c>
      <c r="M501" s="13" t="s">
        <v>990</v>
      </c>
      <c r="N501" s="13">
        <v>-83.077600000000004</v>
      </c>
      <c r="O501" s="13">
        <v>8.6457999999999995</v>
      </c>
    </row>
    <row r="502" spans="1:15" s="70" customFormat="1" x14ac:dyDescent="0.25">
      <c r="A502" s="13">
        <v>804</v>
      </c>
      <c r="B502" s="13">
        <v>2933</v>
      </c>
      <c r="C502" s="13" t="s">
        <v>1305</v>
      </c>
      <c r="D502" s="13" t="s">
        <v>606</v>
      </c>
      <c r="E502" s="13" t="s">
        <v>669</v>
      </c>
      <c r="F502" s="13" t="s">
        <v>670</v>
      </c>
      <c r="G502" s="13" t="s">
        <v>1306</v>
      </c>
      <c r="H502" s="13" t="s">
        <v>518</v>
      </c>
      <c r="I502" s="13" t="s">
        <v>530</v>
      </c>
      <c r="J502" s="13"/>
      <c r="K502" s="13">
        <v>10</v>
      </c>
      <c r="L502" s="13" t="s">
        <v>989</v>
      </c>
      <c r="M502" s="13" t="s">
        <v>990</v>
      </c>
      <c r="N502" s="13">
        <v>-83.076700000000002</v>
      </c>
      <c r="O502" s="13">
        <v>8.8540700000000001</v>
      </c>
    </row>
    <row r="503" spans="1:15" s="70" customFormat="1" x14ac:dyDescent="0.25">
      <c r="A503" s="13">
        <v>999</v>
      </c>
      <c r="B503" s="13">
        <v>2935</v>
      </c>
      <c r="C503" s="13" t="s">
        <v>245</v>
      </c>
      <c r="D503" s="13" t="s">
        <v>606</v>
      </c>
      <c r="E503" s="13" t="s">
        <v>664</v>
      </c>
      <c r="F503" s="13" t="s">
        <v>673</v>
      </c>
      <c r="G503" s="13" t="s">
        <v>774</v>
      </c>
      <c r="H503" s="13" t="s">
        <v>518</v>
      </c>
      <c r="I503" s="13" t="s">
        <v>519</v>
      </c>
      <c r="J503" s="13">
        <v>27322252</v>
      </c>
      <c r="K503" s="13">
        <v>130</v>
      </c>
      <c r="L503" s="13" t="s">
        <v>520</v>
      </c>
      <c r="M503" s="13" t="s">
        <v>521</v>
      </c>
      <c r="N503" s="13">
        <v>-82.856300000000005</v>
      </c>
      <c r="O503" s="13">
        <v>8.56114</v>
      </c>
    </row>
    <row r="504" spans="1:15" s="70" customFormat="1" x14ac:dyDescent="0.25">
      <c r="A504" s="13">
        <v>781</v>
      </c>
      <c r="B504" s="13">
        <v>2936</v>
      </c>
      <c r="C504" s="13" t="s">
        <v>659</v>
      </c>
      <c r="D504" s="13" t="s">
        <v>606</v>
      </c>
      <c r="E504" s="13" t="s">
        <v>660</v>
      </c>
      <c r="F504" s="13" t="s">
        <v>661</v>
      </c>
      <c r="G504" s="13" t="s">
        <v>662</v>
      </c>
      <c r="H504" s="13" t="s">
        <v>518</v>
      </c>
      <c r="I504" s="13" t="s">
        <v>530</v>
      </c>
      <c r="J504" s="13">
        <v>27762186</v>
      </c>
      <c r="K504" s="13">
        <v>136</v>
      </c>
      <c r="L504" s="13" t="s">
        <v>520</v>
      </c>
      <c r="M504" s="13" t="s">
        <v>521</v>
      </c>
      <c r="N504" s="13">
        <v>-83.103499999999997</v>
      </c>
      <c r="O504" s="17">
        <v>8.4257200000000001</v>
      </c>
    </row>
    <row r="505" spans="1:15" s="70" customFormat="1" x14ac:dyDescent="0.25">
      <c r="A505" s="13">
        <v>930</v>
      </c>
      <c r="B505" s="13">
        <v>2937</v>
      </c>
      <c r="C505" s="13" t="s">
        <v>1307</v>
      </c>
      <c r="D505" s="13" t="s">
        <v>606</v>
      </c>
      <c r="E505" s="13" t="s">
        <v>660</v>
      </c>
      <c r="F505" s="13" t="s">
        <v>661</v>
      </c>
      <c r="G505" s="13" t="s">
        <v>1308</v>
      </c>
      <c r="H505" s="13" t="s">
        <v>518</v>
      </c>
      <c r="I505" s="13" t="s">
        <v>530</v>
      </c>
      <c r="J505" s="13">
        <v>89532132</v>
      </c>
      <c r="K505" s="13">
        <v>30</v>
      </c>
      <c r="L505" s="13" t="s">
        <v>989</v>
      </c>
      <c r="M505" s="145" t="s">
        <v>990</v>
      </c>
      <c r="N505" s="13">
        <v>-82.954300000000003</v>
      </c>
      <c r="O505" s="17">
        <v>8.2313700000000001</v>
      </c>
    </row>
    <row r="506" spans="1:15" s="70" customFormat="1" x14ac:dyDescent="0.25">
      <c r="A506" s="13">
        <v>787</v>
      </c>
      <c r="B506" s="13">
        <v>2939</v>
      </c>
      <c r="C506" s="13" t="s">
        <v>1309</v>
      </c>
      <c r="D506" s="13" t="s">
        <v>606</v>
      </c>
      <c r="E506" s="13" t="s">
        <v>660</v>
      </c>
      <c r="F506" s="13" t="s">
        <v>661</v>
      </c>
      <c r="G506" s="13" t="s">
        <v>1310</v>
      </c>
      <c r="H506" s="13" t="s">
        <v>518</v>
      </c>
      <c r="I506" s="13" t="s">
        <v>530</v>
      </c>
      <c r="J506" s="13"/>
      <c r="K506" s="13">
        <v>42</v>
      </c>
      <c r="L506" s="13" t="s">
        <v>982</v>
      </c>
      <c r="M506" s="13" t="s">
        <v>983</v>
      </c>
      <c r="N506" s="13">
        <v>-83.096000000000004</v>
      </c>
      <c r="O506" s="17">
        <v>8.4682399999999998</v>
      </c>
    </row>
    <row r="507" spans="1:15" s="70" customFormat="1" x14ac:dyDescent="0.25">
      <c r="A507" s="13">
        <v>961</v>
      </c>
      <c r="B507" s="13">
        <v>2943</v>
      </c>
      <c r="C507" s="13" t="s">
        <v>1311</v>
      </c>
      <c r="D507" s="13" t="s">
        <v>606</v>
      </c>
      <c r="E507" s="13" t="s">
        <v>669</v>
      </c>
      <c r="F507" s="13" t="s">
        <v>814</v>
      </c>
      <c r="G507" s="13" t="s">
        <v>1311</v>
      </c>
      <c r="H507" s="13" t="s">
        <v>518</v>
      </c>
      <c r="I507" s="13" t="s">
        <v>530</v>
      </c>
      <c r="J507" s="13">
        <v>88707321</v>
      </c>
      <c r="K507" s="13">
        <v>45</v>
      </c>
      <c r="L507" s="13" t="s">
        <v>982</v>
      </c>
      <c r="M507" s="13" t="s">
        <v>983</v>
      </c>
      <c r="N507" s="13">
        <v>-82.923599999999993</v>
      </c>
      <c r="O507" s="13">
        <v>8.8797200000000007</v>
      </c>
    </row>
    <row r="508" spans="1:15" s="70" customFormat="1" x14ac:dyDescent="0.25">
      <c r="A508" s="13">
        <v>900</v>
      </c>
      <c r="B508" s="13">
        <v>2945</v>
      </c>
      <c r="C508" s="13" t="s">
        <v>1312</v>
      </c>
      <c r="D508" s="13" t="s">
        <v>606</v>
      </c>
      <c r="E508" s="13" t="s">
        <v>669</v>
      </c>
      <c r="F508" s="13" t="s">
        <v>681</v>
      </c>
      <c r="G508" s="13" t="s">
        <v>1291</v>
      </c>
      <c r="H508" s="13" t="s">
        <v>518</v>
      </c>
      <c r="I508" s="13" t="s">
        <v>530</v>
      </c>
      <c r="J508" s="13">
        <v>27734518</v>
      </c>
      <c r="K508" s="13">
        <v>57</v>
      </c>
      <c r="L508" s="13" t="s">
        <v>982</v>
      </c>
      <c r="M508" s="13" t="s">
        <v>983</v>
      </c>
      <c r="N508" s="13">
        <v>-82.979299999999995</v>
      </c>
      <c r="O508" s="17">
        <v>8.81006</v>
      </c>
    </row>
    <row r="509" spans="1:15" s="70" customFormat="1" x14ac:dyDescent="0.25">
      <c r="A509" s="13">
        <v>767</v>
      </c>
      <c r="B509" s="13">
        <v>2949</v>
      </c>
      <c r="C509" s="13" t="s">
        <v>1313</v>
      </c>
      <c r="D509" s="13" t="s">
        <v>606</v>
      </c>
      <c r="E509" s="13" t="s">
        <v>660</v>
      </c>
      <c r="F509" s="13" t="s">
        <v>661</v>
      </c>
      <c r="G509" s="13" t="s">
        <v>827</v>
      </c>
      <c r="H509" s="13" t="s">
        <v>518</v>
      </c>
      <c r="I509" s="13" t="s">
        <v>530</v>
      </c>
      <c r="J509" s="13">
        <v>86395717</v>
      </c>
      <c r="K509" s="13">
        <v>81</v>
      </c>
      <c r="L509" s="13" t="s">
        <v>982</v>
      </c>
      <c r="M509" s="13" t="s">
        <v>983</v>
      </c>
      <c r="N509" s="13">
        <v>-83.133099999999999</v>
      </c>
      <c r="O509" s="13">
        <v>8.39682</v>
      </c>
    </row>
    <row r="510" spans="1:15" s="70" customFormat="1" x14ac:dyDescent="0.25">
      <c r="A510" s="13">
        <v>918</v>
      </c>
      <c r="B510" s="13">
        <v>2950</v>
      </c>
      <c r="C510" s="13" t="s">
        <v>957</v>
      </c>
      <c r="D510" s="13" t="s">
        <v>606</v>
      </c>
      <c r="E510" s="13" t="s">
        <v>669</v>
      </c>
      <c r="F510" s="13" t="s">
        <v>681</v>
      </c>
      <c r="G510" s="13" t="s">
        <v>957</v>
      </c>
      <c r="H510" s="13" t="s">
        <v>518</v>
      </c>
      <c r="I510" s="13" t="s">
        <v>530</v>
      </c>
      <c r="J510" s="13">
        <v>27734047</v>
      </c>
      <c r="K510" s="13">
        <v>200</v>
      </c>
      <c r="L510" s="13" t="s">
        <v>520</v>
      </c>
      <c r="M510" s="13" t="s">
        <v>521</v>
      </c>
      <c r="N510" s="13">
        <v>-82.965000000000003</v>
      </c>
      <c r="O510" s="13">
        <v>8.8149099999999994</v>
      </c>
    </row>
    <row r="511" spans="1:15" s="70" customFormat="1" x14ac:dyDescent="0.25">
      <c r="A511" s="13">
        <v>995</v>
      </c>
      <c r="B511" s="13">
        <v>2952</v>
      </c>
      <c r="C511" s="13" t="s">
        <v>1314</v>
      </c>
      <c r="D511" s="13" t="s">
        <v>606</v>
      </c>
      <c r="E511" s="13" t="s">
        <v>669</v>
      </c>
      <c r="F511" s="13" t="s">
        <v>674</v>
      </c>
      <c r="G511" s="13" t="s">
        <v>1315</v>
      </c>
      <c r="H511" s="13" t="s">
        <v>518</v>
      </c>
      <c r="I511" s="13" t="s">
        <v>530</v>
      </c>
      <c r="J511" s="13">
        <v>22005778</v>
      </c>
      <c r="K511" s="13">
        <v>78</v>
      </c>
      <c r="L511" s="13" t="s">
        <v>982</v>
      </c>
      <c r="M511" s="13" t="s">
        <v>983</v>
      </c>
      <c r="N511" s="13">
        <v>-82.861400000000003</v>
      </c>
      <c r="O511" s="13">
        <v>8.8566500000000001</v>
      </c>
    </row>
    <row r="512" spans="1:15" s="70" customFormat="1" x14ac:dyDescent="0.25">
      <c r="A512" s="13">
        <v>962</v>
      </c>
      <c r="B512" s="13">
        <v>2953</v>
      </c>
      <c r="C512" s="13" t="s">
        <v>1316</v>
      </c>
      <c r="D512" s="13" t="s">
        <v>606</v>
      </c>
      <c r="E512" s="13" t="s">
        <v>660</v>
      </c>
      <c r="F512" s="13" t="s">
        <v>661</v>
      </c>
      <c r="G512" s="13" t="s">
        <v>1316</v>
      </c>
      <c r="H512" s="13" t="s">
        <v>518</v>
      </c>
      <c r="I512" s="13" t="s">
        <v>530</v>
      </c>
      <c r="J512" s="13"/>
      <c r="K512" s="13">
        <v>2</v>
      </c>
      <c r="L512" s="13" t="s">
        <v>989</v>
      </c>
      <c r="M512" s="145" t="s">
        <v>990</v>
      </c>
      <c r="N512" s="13">
        <v>-82.922700000000006</v>
      </c>
      <c r="O512" s="17">
        <v>8.1484400000000008</v>
      </c>
    </row>
    <row r="513" spans="1:15" s="70" customFormat="1" x14ac:dyDescent="0.25">
      <c r="A513" s="13">
        <v>806</v>
      </c>
      <c r="B513" s="13">
        <v>2954</v>
      </c>
      <c r="C513" s="13" t="s">
        <v>1317</v>
      </c>
      <c r="D513" s="13" t="s">
        <v>606</v>
      </c>
      <c r="E513" s="13" t="s">
        <v>660</v>
      </c>
      <c r="F513" s="13" t="s">
        <v>661</v>
      </c>
      <c r="G513" s="13" t="s">
        <v>1317</v>
      </c>
      <c r="H513" s="13" t="s">
        <v>518</v>
      </c>
      <c r="I513" s="13" t="s">
        <v>530</v>
      </c>
      <c r="J513" s="13">
        <v>27766163</v>
      </c>
      <c r="K513" s="13">
        <v>4</v>
      </c>
      <c r="L513" s="13" t="s">
        <v>989</v>
      </c>
      <c r="M513" s="13" t="s">
        <v>990</v>
      </c>
      <c r="N513" s="13">
        <v>-83.073099999999997</v>
      </c>
      <c r="O513" s="13">
        <v>8.4403699999999997</v>
      </c>
    </row>
    <row r="514" spans="1:15" s="70" customFormat="1" x14ac:dyDescent="0.25">
      <c r="A514" s="13">
        <v>943</v>
      </c>
      <c r="B514" s="13">
        <v>2955</v>
      </c>
      <c r="C514" s="13" t="s">
        <v>1318</v>
      </c>
      <c r="D514" s="13" t="s">
        <v>606</v>
      </c>
      <c r="E514" s="13" t="s">
        <v>664</v>
      </c>
      <c r="F514" s="13" t="s">
        <v>665</v>
      </c>
      <c r="G514" s="13" t="s">
        <v>1287</v>
      </c>
      <c r="H514" s="13" t="s">
        <v>518</v>
      </c>
      <c r="I514" s="13" t="s">
        <v>530</v>
      </c>
      <c r="J514" s="13">
        <v>27766591</v>
      </c>
      <c r="K514" s="13">
        <v>69</v>
      </c>
      <c r="L514" s="13" t="s">
        <v>982</v>
      </c>
      <c r="M514" s="13" t="s">
        <v>983</v>
      </c>
      <c r="N514" s="13">
        <v>-82.942700000000002</v>
      </c>
      <c r="O514" s="13">
        <v>8.4343369999999993</v>
      </c>
    </row>
    <row r="515" spans="1:15" s="70" customFormat="1" x14ac:dyDescent="0.25">
      <c r="A515" s="13">
        <v>798</v>
      </c>
      <c r="B515" s="13">
        <v>2956</v>
      </c>
      <c r="C515" s="13" t="s">
        <v>570</v>
      </c>
      <c r="D515" s="13" t="s">
        <v>606</v>
      </c>
      <c r="E515" s="13" t="s">
        <v>669</v>
      </c>
      <c r="F515" s="13" t="s">
        <v>670</v>
      </c>
      <c r="G515" s="13" t="s">
        <v>570</v>
      </c>
      <c r="H515" s="13" t="s">
        <v>518</v>
      </c>
      <c r="I515" s="13" t="s">
        <v>530</v>
      </c>
      <c r="J515" s="13">
        <v>22018109</v>
      </c>
      <c r="K515" s="13">
        <v>18</v>
      </c>
      <c r="L515" s="13" t="s">
        <v>989</v>
      </c>
      <c r="M515" s="13" t="s">
        <v>990</v>
      </c>
      <c r="N515" s="13">
        <v>-83.082300000000004</v>
      </c>
      <c r="O515" s="13">
        <v>8.8749099999999999</v>
      </c>
    </row>
    <row r="516" spans="1:15" s="70" customFormat="1" x14ac:dyDescent="0.25">
      <c r="A516" s="13">
        <v>960</v>
      </c>
      <c r="B516" s="13">
        <v>2957</v>
      </c>
      <c r="C516" s="13" t="s">
        <v>1319</v>
      </c>
      <c r="D516" s="13" t="s">
        <v>606</v>
      </c>
      <c r="E516" s="13" t="s">
        <v>669</v>
      </c>
      <c r="F516" s="13" t="s">
        <v>674</v>
      </c>
      <c r="G516" s="13" t="s">
        <v>1319</v>
      </c>
      <c r="H516" s="13" t="s">
        <v>518</v>
      </c>
      <c r="I516" s="13" t="s">
        <v>530</v>
      </c>
      <c r="J516" s="13">
        <v>85346671</v>
      </c>
      <c r="K516" s="13">
        <v>88</v>
      </c>
      <c r="L516" s="13" t="s">
        <v>982</v>
      </c>
      <c r="M516" s="13" t="s">
        <v>983</v>
      </c>
      <c r="N516" s="13">
        <v>-82.924400000000006</v>
      </c>
      <c r="O516" s="17">
        <v>8.8345500000000001</v>
      </c>
    </row>
    <row r="517" spans="1:15" s="70" customFormat="1" x14ac:dyDescent="0.25">
      <c r="A517" s="13">
        <v>654</v>
      </c>
      <c r="B517" s="13">
        <v>2961</v>
      </c>
      <c r="C517" s="13" t="s">
        <v>776</v>
      </c>
      <c r="D517" s="13" t="s">
        <v>606</v>
      </c>
      <c r="E517" s="13" t="s">
        <v>660</v>
      </c>
      <c r="F517" s="13" t="s">
        <v>775</v>
      </c>
      <c r="G517" s="13" t="s">
        <v>776</v>
      </c>
      <c r="H517" s="13" t="s">
        <v>518</v>
      </c>
      <c r="I517" s="13" t="s">
        <v>530</v>
      </c>
      <c r="J517" s="13">
        <v>22005283</v>
      </c>
      <c r="K517" s="13">
        <v>118</v>
      </c>
      <c r="L517" s="13" t="s">
        <v>520</v>
      </c>
      <c r="M517" s="13" t="s">
        <v>521</v>
      </c>
      <c r="N517" s="13">
        <v>-83.360399999999998</v>
      </c>
      <c r="O517" s="13">
        <v>8.5422999999999991</v>
      </c>
    </row>
    <row r="518" spans="1:15" s="70" customFormat="1" x14ac:dyDescent="0.25">
      <c r="A518" s="13">
        <v>831</v>
      </c>
      <c r="B518" s="13">
        <v>2962</v>
      </c>
      <c r="C518" s="13" t="s">
        <v>1016</v>
      </c>
      <c r="D518" s="13" t="s">
        <v>606</v>
      </c>
      <c r="E518" s="13" t="s">
        <v>660</v>
      </c>
      <c r="F518" s="13" t="s">
        <v>667</v>
      </c>
      <c r="G518" s="13" t="s">
        <v>1016</v>
      </c>
      <c r="H518" s="13" t="s">
        <v>518</v>
      </c>
      <c r="I518" s="13" t="s">
        <v>519</v>
      </c>
      <c r="J518" s="13">
        <v>89697850</v>
      </c>
      <c r="K518" s="13">
        <v>8</v>
      </c>
      <c r="L518" s="13" t="s">
        <v>989</v>
      </c>
      <c r="M518" s="13" t="s">
        <v>990</v>
      </c>
      <c r="N518" s="13">
        <v>-83.0505</v>
      </c>
      <c r="O518" s="17">
        <v>8.7182399999999998</v>
      </c>
    </row>
    <row r="519" spans="1:15" s="70" customFormat="1" x14ac:dyDescent="0.25">
      <c r="A519" s="13">
        <v>948</v>
      </c>
      <c r="B519" s="13">
        <v>2963</v>
      </c>
      <c r="C519" s="13" t="s">
        <v>1068</v>
      </c>
      <c r="D519" s="13" t="s">
        <v>606</v>
      </c>
      <c r="E519" s="13" t="s">
        <v>669</v>
      </c>
      <c r="F519" s="13" t="s">
        <v>814</v>
      </c>
      <c r="G519" s="13" t="s">
        <v>1320</v>
      </c>
      <c r="H519" s="13" t="s">
        <v>518</v>
      </c>
      <c r="I519" s="13" t="s">
        <v>530</v>
      </c>
      <c r="J519" s="13">
        <v>22001260</v>
      </c>
      <c r="K519" s="13">
        <v>71</v>
      </c>
      <c r="L519" s="13" t="s">
        <v>982</v>
      </c>
      <c r="M519" s="13" t="s">
        <v>983</v>
      </c>
      <c r="N519" s="13">
        <v>-82.936999999999998</v>
      </c>
      <c r="O519" s="13">
        <v>8.9043500000000009</v>
      </c>
    </row>
    <row r="520" spans="1:15" s="70" customFormat="1" x14ac:dyDescent="0.25">
      <c r="A520" s="13">
        <v>707</v>
      </c>
      <c r="B520" s="13">
        <v>2964</v>
      </c>
      <c r="C520" s="13" t="s">
        <v>1321</v>
      </c>
      <c r="D520" s="13" t="s">
        <v>606</v>
      </c>
      <c r="E520" s="13" t="s">
        <v>660</v>
      </c>
      <c r="F520" s="13" t="s">
        <v>775</v>
      </c>
      <c r="G520" s="13" t="s">
        <v>1322</v>
      </c>
      <c r="H520" s="13" t="s">
        <v>518</v>
      </c>
      <c r="I520" s="13" t="s">
        <v>530</v>
      </c>
      <c r="J520" s="13">
        <v>27355041</v>
      </c>
      <c r="K520" s="13">
        <v>45</v>
      </c>
      <c r="L520" s="13" t="s">
        <v>982</v>
      </c>
      <c r="M520" s="13" t="s">
        <v>983</v>
      </c>
      <c r="N520" s="13">
        <v>-83.284300000000002</v>
      </c>
      <c r="O520" s="17">
        <v>8.4064700000000006</v>
      </c>
    </row>
    <row r="521" spans="1:15" s="70" customFormat="1" x14ac:dyDescent="0.25">
      <c r="A521" s="13">
        <v>669</v>
      </c>
      <c r="B521" s="13">
        <v>2967</v>
      </c>
      <c r="C521" s="13" t="s">
        <v>1323</v>
      </c>
      <c r="D521" s="13" t="s">
        <v>606</v>
      </c>
      <c r="E521" s="13" t="s">
        <v>660</v>
      </c>
      <c r="F521" s="13" t="s">
        <v>775</v>
      </c>
      <c r="G521" s="13" t="s">
        <v>1324</v>
      </c>
      <c r="H521" s="13" t="s">
        <v>518</v>
      </c>
      <c r="I521" s="13" t="s">
        <v>530</v>
      </c>
      <c r="J521" s="13">
        <v>27355041</v>
      </c>
      <c r="K521" s="13">
        <v>39</v>
      </c>
      <c r="L521" s="13" t="s">
        <v>982</v>
      </c>
      <c r="M521" s="13" t="s">
        <v>983</v>
      </c>
      <c r="N521" s="13">
        <v>-83.337100000000007</v>
      </c>
      <c r="O521" s="17">
        <v>8.54922</v>
      </c>
    </row>
    <row r="522" spans="1:15" s="70" customFormat="1" x14ac:dyDescent="0.25">
      <c r="A522" s="13">
        <v>894</v>
      </c>
      <c r="B522" s="13">
        <v>2968</v>
      </c>
      <c r="C522" s="13" t="s">
        <v>1325</v>
      </c>
      <c r="D522" s="13" t="s">
        <v>606</v>
      </c>
      <c r="E522" s="13" t="s">
        <v>669</v>
      </c>
      <c r="F522" s="13" t="s">
        <v>1293</v>
      </c>
      <c r="G522" s="13" t="s">
        <v>1326</v>
      </c>
      <c r="H522" s="13" t="s">
        <v>518</v>
      </c>
      <c r="I522" s="13" t="s">
        <v>530</v>
      </c>
      <c r="J522" s="13">
        <v>86418998</v>
      </c>
      <c r="K522" s="13">
        <v>5</v>
      </c>
      <c r="L522" s="13" t="s">
        <v>989</v>
      </c>
      <c r="M522" s="13" t="s">
        <v>990</v>
      </c>
      <c r="N522" s="13">
        <v>-82.985799999999998</v>
      </c>
      <c r="O522" s="13">
        <v>8.90672</v>
      </c>
    </row>
    <row r="523" spans="1:15" s="70" customFormat="1" x14ac:dyDescent="0.25">
      <c r="A523" s="13">
        <v>992</v>
      </c>
      <c r="B523" s="13">
        <v>2970</v>
      </c>
      <c r="C523" s="13" t="s">
        <v>1327</v>
      </c>
      <c r="D523" s="13" t="s">
        <v>606</v>
      </c>
      <c r="E523" s="13" t="s">
        <v>669</v>
      </c>
      <c r="F523" s="13" t="s">
        <v>814</v>
      </c>
      <c r="G523" s="13" t="s">
        <v>1327</v>
      </c>
      <c r="H523" s="13" t="s">
        <v>518</v>
      </c>
      <c r="I523" s="13" t="s">
        <v>530</v>
      </c>
      <c r="J523" s="13">
        <v>85763449</v>
      </c>
      <c r="K523" s="13">
        <v>26</v>
      </c>
      <c r="L523" s="13" t="s">
        <v>989</v>
      </c>
      <c r="M523" s="13" t="s">
        <v>990</v>
      </c>
      <c r="N523" s="13">
        <v>-82.879599999999996</v>
      </c>
      <c r="O523" s="17">
        <v>8.8958899999999996</v>
      </c>
    </row>
    <row r="524" spans="1:15" s="70" customFormat="1" x14ac:dyDescent="0.25">
      <c r="A524" s="13">
        <v>554</v>
      </c>
      <c r="B524" s="13">
        <v>2971</v>
      </c>
      <c r="C524" s="13" t="s">
        <v>1328</v>
      </c>
      <c r="D524" s="13" t="s">
        <v>606</v>
      </c>
      <c r="E524" s="13" t="s">
        <v>677</v>
      </c>
      <c r="F524" s="13" t="s">
        <v>784</v>
      </c>
      <c r="G524" s="13" t="s">
        <v>1329</v>
      </c>
      <c r="H524" s="13" t="s">
        <v>518</v>
      </c>
      <c r="I524" s="13" t="s">
        <v>530</v>
      </c>
      <c r="J524" s="13">
        <v>27881127</v>
      </c>
      <c r="K524" s="13">
        <v>1</v>
      </c>
      <c r="L524" s="13" t="s">
        <v>989</v>
      </c>
      <c r="M524" s="13" t="s">
        <v>990</v>
      </c>
      <c r="N524" s="13">
        <v>-83.518199999999993</v>
      </c>
      <c r="O524" s="13">
        <v>8.7127099999999995</v>
      </c>
    </row>
    <row r="525" spans="1:15" s="70" customFormat="1" x14ac:dyDescent="0.25">
      <c r="A525" s="13">
        <v>625</v>
      </c>
      <c r="B525" s="13">
        <v>2972</v>
      </c>
      <c r="C525" s="13" t="s">
        <v>866</v>
      </c>
      <c r="D525" s="13" t="s">
        <v>606</v>
      </c>
      <c r="E525" s="13" t="s">
        <v>660</v>
      </c>
      <c r="F525" s="13" t="s">
        <v>775</v>
      </c>
      <c r="G525" s="13" t="s">
        <v>777</v>
      </c>
      <c r="H525" s="13" t="s">
        <v>518</v>
      </c>
      <c r="I525" s="13" t="s">
        <v>530</v>
      </c>
      <c r="J525" s="13">
        <v>22055788</v>
      </c>
      <c r="K525" s="13">
        <v>249</v>
      </c>
      <c r="L525" s="13" t="s">
        <v>520</v>
      </c>
      <c r="M525" s="13" t="s">
        <v>521</v>
      </c>
      <c r="N525" s="13">
        <v>-83.411799999999999</v>
      </c>
      <c r="O525" s="13">
        <v>8.5822400000000005</v>
      </c>
    </row>
    <row r="526" spans="1:15" s="70" customFormat="1" x14ac:dyDescent="0.25">
      <c r="A526" s="13">
        <v>907</v>
      </c>
      <c r="B526" s="13">
        <v>2973</v>
      </c>
      <c r="C526" s="13" t="s">
        <v>1330</v>
      </c>
      <c r="D526" s="13" t="s">
        <v>606</v>
      </c>
      <c r="E526" s="13" t="s">
        <v>664</v>
      </c>
      <c r="F526" s="13" t="s">
        <v>665</v>
      </c>
      <c r="G526" s="13" t="s">
        <v>1331</v>
      </c>
      <c r="H526" s="13" t="s">
        <v>518</v>
      </c>
      <c r="I526" s="13" t="s">
        <v>530</v>
      </c>
      <c r="J526" s="13">
        <v>27766053</v>
      </c>
      <c r="K526" s="13">
        <v>53</v>
      </c>
      <c r="L526" s="13" t="s">
        <v>982</v>
      </c>
      <c r="M526" s="13" t="s">
        <v>983</v>
      </c>
      <c r="N526" s="13">
        <v>-82.971410000000006</v>
      </c>
      <c r="O526" s="13">
        <v>8.5108700000000006</v>
      </c>
    </row>
    <row r="527" spans="1:15" s="70" customFormat="1" x14ac:dyDescent="0.25">
      <c r="A527" s="13">
        <v>917</v>
      </c>
      <c r="B527" s="13">
        <v>2974</v>
      </c>
      <c r="C527" s="13" t="s">
        <v>1332</v>
      </c>
      <c r="D527" s="13" t="s">
        <v>606</v>
      </c>
      <c r="E527" s="13" t="s">
        <v>669</v>
      </c>
      <c r="F527" s="13" t="s">
        <v>1293</v>
      </c>
      <c r="G527" s="13" t="s">
        <v>1332</v>
      </c>
      <c r="H527" s="13" t="s">
        <v>518</v>
      </c>
      <c r="I527" s="13" t="s">
        <v>530</v>
      </c>
      <c r="J527" s="13">
        <v>88866447</v>
      </c>
      <c r="K527" s="13">
        <v>17</v>
      </c>
      <c r="L527" s="13" t="s">
        <v>989</v>
      </c>
      <c r="M527" s="13" t="s">
        <v>990</v>
      </c>
      <c r="N527" s="13">
        <v>-82.965199999999996</v>
      </c>
      <c r="O527" s="17">
        <v>9.0088899999999992</v>
      </c>
    </row>
    <row r="528" spans="1:15" s="70" customFormat="1" x14ac:dyDescent="0.25">
      <c r="A528" s="13">
        <v>909</v>
      </c>
      <c r="B528" s="13">
        <v>2975</v>
      </c>
      <c r="C528" s="13" t="s">
        <v>1333</v>
      </c>
      <c r="D528" s="13" t="s">
        <v>606</v>
      </c>
      <c r="E528" s="13" t="s">
        <v>664</v>
      </c>
      <c r="F528" s="13" t="s">
        <v>665</v>
      </c>
      <c r="G528" s="13" t="s">
        <v>958</v>
      </c>
      <c r="H528" s="13" t="s">
        <v>518</v>
      </c>
      <c r="I528" s="13" t="s">
        <v>530</v>
      </c>
      <c r="J528" s="13">
        <v>27322143</v>
      </c>
      <c r="K528" s="13">
        <v>25</v>
      </c>
      <c r="L528" s="13" t="s">
        <v>989</v>
      </c>
      <c r="M528" s="13" t="s">
        <v>990</v>
      </c>
      <c r="N528" s="13">
        <v>-82.971100000000007</v>
      </c>
      <c r="O528" s="13">
        <v>8.4754400000000008</v>
      </c>
    </row>
    <row r="529" spans="1:15" s="70" customFormat="1" x14ac:dyDescent="0.25">
      <c r="A529" s="13">
        <v>700</v>
      </c>
      <c r="B529" s="13">
        <v>2977</v>
      </c>
      <c r="C529" s="13" t="s">
        <v>1109</v>
      </c>
      <c r="D529" s="13" t="s">
        <v>606</v>
      </c>
      <c r="E529" s="13" t="s">
        <v>677</v>
      </c>
      <c r="F529" s="13" t="s">
        <v>683</v>
      </c>
      <c r="G529" s="13" t="s">
        <v>1109</v>
      </c>
      <c r="H529" s="13" t="s">
        <v>518</v>
      </c>
      <c r="I529" s="13" t="s">
        <v>530</v>
      </c>
      <c r="J529" s="13">
        <v>85993194</v>
      </c>
      <c r="K529" s="13">
        <v>7</v>
      </c>
      <c r="L529" s="13" t="s">
        <v>989</v>
      </c>
      <c r="M529" s="13" t="s">
        <v>990</v>
      </c>
      <c r="N529" s="13">
        <v>-83.299300000000002</v>
      </c>
      <c r="O529" s="13">
        <v>8.8798399999999997</v>
      </c>
    </row>
    <row r="530" spans="1:15" s="70" customFormat="1" x14ac:dyDescent="0.25">
      <c r="A530" s="13">
        <v>827</v>
      </c>
      <c r="B530" s="13">
        <v>2981</v>
      </c>
      <c r="C530" s="13" t="s">
        <v>867</v>
      </c>
      <c r="D530" s="13" t="s">
        <v>606</v>
      </c>
      <c r="E530" s="13" t="s">
        <v>660</v>
      </c>
      <c r="F530" s="13" t="s">
        <v>667</v>
      </c>
      <c r="G530" s="13" t="s">
        <v>778</v>
      </c>
      <c r="H530" s="13" t="s">
        <v>518</v>
      </c>
      <c r="I530" s="13" t="s">
        <v>519</v>
      </c>
      <c r="J530" s="13">
        <v>27898037</v>
      </c>
      <c r="K530" s="13">
        <v>174</v>
      </c>
      <c r="L530" s="13" t="s">
        <v>520</v>
      </c>
      <c r="M530" s="13" t="s">
        <v>521</v>
      </c>
      <c r="N530" s="13">
        <v>-83.056100000000001</v>
      </c>
      <c r="O530" s="17">
        <v>8.6851699999999994</v>
      </c>
    </row>
    <row r="531" spans="1:15" s="70" customFormat="1" x14ac:dyDescent="0.25">
      <c r="A531" s="13">
        <v>564</v>
      </c>
      <c r="B531" s="13">
        <v>2982</v>
      </c>
      <c r="C531" s="13" t="s">
        <v>1334</v>
      </c>
      <c r="D531" s="13" t="s">
        <v>606</v>
      </c>
      <c r="E531" s="13" t="s">
        <v>660</v>
      </c>
      <c r="F531" s="13" t="s">
        <v>775</v>
      </c>
      <c r="G531" s="13" t="s">
        <v>1334</v>
      </c>
      <c r="H531" s="13" t="s">
        <v>518</v>
      </c>
      <c r="I531" s="13" t="s">
        <v>530</v>
      </c>
      <c r="J531" s="13">
        <v>27355041</v>
      </c>
      <c r="K531" s="13">
        <v>2</v>
      </c>
      <c r="L531" s="13" t="s">
        <v>989</v>
      </c>
      <c r="M531" s="13" t="s">
        <v>990</v>
      </c>
      <c r="N531" s="13">
        <v>-83.501000000000005</v>
      </c>
      <c r="O531" s="17">
        <v>8.5755400000000002</v>
      </c>
    </row>
    <row r="532" spans="1:15" s="70" customFormat="1" x14ac:dyDescent="0.25">
      <c r="A532" s="13">
        <v>953</v>
      </c>
      <c r="B532" s="13">
        <v>2984</v>
      </c>
      <c r="C532" s="13" t="s">
        <v>1335</v>
      </c>
      <c r="D532" s="13" t="s">
        <v>606</v>
      </c>
      <c r="E532" s="13" t="s">
        <v>664</v>
      </c>
      <c r="F532" s="13" t="s">
        <v>1336</v>
      </c>
      <c r="G532" s="13" t="s">
        <v>1335</v>
      </c>
      <c r="H532" s="13" t="s">
        <v>518</v>
      </c>
      <c r="I532" s="13" t="s">
        <v>519</v>
      </c>
      <c r="J532" s="13"/>
      <c r="K532" s="13">
        <v>8</v>
      </c>
      <c r="L532" s="13" t="s">
        <v>989</v>
      </c>
      <c r="M532" s="13" t="s">
        <v>990</v>
      </c>
      <c r="N532" s="13">
        <v>-82.934399999999997</v>
      </c>
      <c r="O532" s="13">
        <v>8.6973000000000003</v>
      </c>
    </row>
    <row r="533" spans="1:15" s="70" customFormat="1" x14ac:dyDescent="0.25">
      <c r="A533" s="13">
        <v>716</v>
      </c>
      <c r="B533" s="13">
        <v>2988</v>
      </c>
      <c r="C533" s="13" t="s">
        <v>1337</v>
      </c>
      <c r="D533" s="13" t="s">
        <v>606</v>
      </c>
      <c r="E533" s="13" t="s">
        <v>677</v>
      </c>
      <c r="F533" s="13" t="s">
        <v>683</v>
      </c>
      <c r="G533" s="13" t="s">
        <v>831</v>
      </c>
      <c r="H533" s="13" t="s">
        <v>518</v>
      </c>
      <c r="I533" s="13" t="s">
        <v>530</v>
      </c>
      <c r="J533" s="13">
        <v>27411052</v>
      </c>
      <c r="K533" s="13">
        <v>74</v>
      </c>
      <c r="L533" s="13" t="s">
        <v>982</v>
      </c>
      <c r="M533" s="13" t="s">
        <v>983</v>
      </c>
      <c r="N533" s="13">
        <v>-83.264099999999999</v>
      </c>
      <c r="O533" s="17">
        <v>8.7863900000000008</v>
      </c>
    </row>
    <row r="534" spans="1:15" s="70" customFormat="1" x14ac:dyDescent="0.25">
      <c r="A534" s="13">
        <v>878</v>
      </c>
      <c r="B534" s="13">
        <v>2989</v>
      </c>
      <c r="C534" s="13" t="s">
        <v>1338</v>
      </c>
      <c r="D534" s="13" t="s">
        <v>606</v>
      </c>
      <c r="E534" s="13" t="s">
        <v>660</v>
      </c>
      <c r="F534" s="13" t="s">
        <v>667</v>
      </c>
      <c r="G534" s="13" t="s">
        <v>1338</v>
      </c>
      <c r="H534" s="13" t="s">
        <v>518</v>
      </c>
      <c r="I534" s="13" t="s">
        <v>519</v>
      </c>
      <c r="J534" s="13">
        <v>27832257</v>
      </c>
      <c r="K534" s="13">
        <v>64</v>
      </c>
      <c r="L534" s="13" t="s">
        <v>982</v>
      </c>
      <c r="M534" s="13" t="s">
        <v>983</v>
      </c>
      <c r="N534" s="13">
        <v>-83.005200000000002</v>
      </c>
      <c r="O534" s="13">
        <v>8.6828900000000004</v>
      </c>
    </row>
    <row r="535" spans="1:15" s="70" customFormat="1" x14ac:dyDescent="0.25">
      <c r="A535" s="13">
        <v>940</v>
      </c>
      <c r="B535" s="13">
        <v>2990</v>
      </c>
      <c r="C535" s="13" t="s">
        <v>279</v>
      </c>
      <c r="D535" s="13" t="s">
        <v>606</v>
      </c>
      <c r="E535" s="13" t="s">
        <v>669</v>
      </c>
      <c r="F535" s="13" t="s">
        <v>1293</v>
      </c>
      <c r="G535" s="13" t="s">
        <v>279</v>
      </c>
      <c r="H535" s="13" t="s">
        <v>518</v>
      </c>
      <c r="I535" s="13" t="s">
        <v>530</v>
      </c>
      <c r="J535" s="13">
        <v>27848047</v>
      </c>
      <c r="K535" s="13">
        <v>57</v>
      </c>
      <c r="L535" s="13" t="s">
        <v>982</v>
      </c>
      <c r="M535" s="13" t="s">
        <v>983</v>
      </c>
      <c r="N535" s="13">
        <v>-82.944800000000001</v>
      </c>
      <c r="O535" s="13">
        <v>8.9319500000000005</v>
      </c>
    </row>
    <row r="536" spans="1:15" s="70" customFormat="1" x14ac:dyDescent="0.25">
      <c r="A536" s="13">
        <v>928</v>
      </c>
      <c r="B536" s="13">
        <v>2993</v>
      </c>
      <c r="C536" s="13" t="s">
        <v>779</v>
      </c>
      <c r="D536" s="13" t="s">
        <v>606</v>
      </c>
      <c r="E536" s="13" t="s">
        <v>664</v>
      </c>
      <c r="F536" s="13" t="s">
        <v>665</v>
      </c>
      <c r="G536" s="13" t="s">
        <v>779</v>
      </c>
      <c r="H536" s="13" t="s">
        <v>518</v>
      </c>
      <c r="I536" s="13" t="s">
        <v>530</v>
      </c>
      <c r="J536" s="13">
        <v>88758070</v>
      </c>
      <c r="K536" s="13">
        <v>266</v>
      </c>
      <c r="L536" s="13" t="s">
        <v>531</v>
      </c>
      <c r="M536" s="13" t="s">
        <v>532</v>
      </c>
      <c r="N536" s="13">
        <v>-82.9572</v>
      </c>
      <c r="O536" s="13">
        <v>8.4299700000000009</v>
      </c>
    </row>
    <row r="537" spans="1:15" s="70" customFormat="1" x14ac:dyDescent="0.25">
      <c r="A537" s="13">
        <v>555</v>
      </c>
      <c r="B537" s="13">
        <v>2994</v>
      </c>
      <c r="C537" s="13" t="s">
        <v>1339</v>
      </c>
      <c r="D537" s="13" t="s">
        <v>606</v>
      </c>
      <c r="E537" s="13" t="s">
        <v>660</v>
      </c>
      <c r="F537" s="13" t="s">
        <v>775</v>
      </c>
      <c r="G537" s="13" t="s">
        <v>1339</v>
      </c>
      <c r="H537" s="13" t="s">
        <v>518</v>
      </c>
      <c r="I537" s="13" t="s">
        <v>530</v>
      </c>
      <c r="J537" s="13">
        <v>62502136</v>
      </c>
      <c r="K537" s="13">
        <v>36</v>
      </c>
      <c r="L537" s="13" t="s">
        <v>982</v>
      </c>
      <c r="M537" s="13" t="s">
        <v>983</v>
      </c>
      <c r="N537" s="13">
        <v>-83.514399999999995</v>
      </c>
      <c r="O537" s="13">
        <v>8.60623</v>
      </c>
    </row>
    <row r="538" spans="1:15" s="70" customFormat="1" x14ac:dyDescent="0.25">
      <c r="A538" s="13">
        <v>967</v>
      </c>
      <c r="B538" s="13">
        <v>2995</v>
      </c>
      <c r="C538" s="13" t="s">
        <v>1340</v>
      </c>
      <c r="D538" s="13" t="s">
        <v>606</v>
      </c>
      <c r="E538" s="13" t="s">
        <v>669</v>
      </c>
      <c r="F538" s="13" t="s">
        <v>674</v>
      </c>
      <c r="G538" s="13" t="s">
        <v>197</v>
      </c>
      <c r="H538" s="13" t="s">
        <v>518</v>
      </c>
      <c r="I538" s="13" t="s">
        <v>530</v>
      </c>
      <c r="J538" s="13">
        <v>88596278</v>
      </c>
      <c r="K538" s="13">
        <v>55</v>
      </c>
      <c r="L538" s="13" t="s">
        <v>982</v>
      </c>
      <c r="M538" s="13" t="s">
        <v>983</v>
      </c>
      <c r="N538" s="13">
        <v>-82.919600000000003</v>
      </c>
      <c r="O538" s="13">
        <v>8.7995699999999992</v>
      </c>
    </row>
    <row r="539" spans="1:15" s="70" customFormat="1" x14ac:dyDescent="0.25">
      <c r="A539" s="13">
        <v>932</v>
      </c>
      <c r="B539" s="13">
        <v>2999</v>
      </c>
      <c r="C539" s="13" t="s">
        <v>1341</v>
      </c>
      <c r="D539" s="13" t="s">
        <v>606</v>
      </c>
      <c r="E539" s="13" t="s">
        <v>664</v>
      </c>
      <c r="F539" s="13" t="s">
        <v>665</v>
      </c>
      <c r="G539" s="13" t="s">
        <v>1341</v>
      </c>
      <c r="H539" s="13" t="s">
        <v>518</v>
      </c>
      <c r="I539" s="13" t="s">
        <v>530</v>
      </c>
      <c r="J539" s="13">
        <v>27766219</v>
      </c>
      <c r="K539" s="13">
        <v>6</v>
      </c>
      <c r="L539" s="13" t="s">
        <v>989</v>
      </c>
      <c r="M539" s="13" t="s">
        <v>990</v>
      </c>
      <c r="N539" s="13">
        <v>-82.953199999999995</v>
      </c>
      <c r="O539" s="13">
        <v>8.4963700000000006</v>
      </c>
    </row>
    <row r="540" spans="1:15" s="70" customFormat="1" x14ac:dyDescent="0.25">
      <c r="A540" s="13">
        <v>593</v>
      </c>
      <c r="B540" s="13">
        <v>3000</v>
      </c>
      <c r="C540" s="13" t="s">
        <v>868</v>
      </c>
      <c r="D540" s="13" t="s">
        <v>606</v>
      </c>
      <c r="E540" s="13" t="s">
        <v>660</v>
      </c>
      <c r="F540" s="13" t="s">
        <v>775</v>
      </c>
      <c r="G540" s="13" t="s">
        <v>672</v>
      </c>
      <c r="H540" s="13" t="s">
        <v>518</v>
      </c>
      <c r="I540" s="13" t="s">
        <v>530</v>
      </c>
      <c r="J540" s="13">
        <v>23751134</v>
      </c>
      <c r="K540" s="13">
        <v>350</v>
      </c>
      <c r="L540" s="13" t="s">
        <v>531</v>
      </c>
      <c r="M540" s="13" t="s">
        <v>532</v>
      </c>
      <c r="N540" s="13">
        <v>-83.461200000000005</v>
      </c>
      <c r="O540" s="13">
        <v>8.6471900000000002</v>
      </c>
    </row>
    <row r="541" spans="1:15" s="70" customFormat="1" x14ac:dyDescent="0.25">
      <c r="A541" s="13">
        <v>521</v>
      </c>
      <c r="B541" s="13">
        <v>3002</v>
      </c>
      <c r="C541" s="13" t="s">
        <v>1342</v>
      </c>
      <c r="D541" s="13" t="s">
        <v>606</v>
      </c>
      <c r="E541" s="13" t="s">
        <v>677</v>
      </c>
      <c r="F541" s="13" t="s">
        <v>784</v>
      </c>
      <c r="G541" s="13" t="s">
        <v>1342</v>
      </c>
      <c r="H541" s="13" t="s">
        <v>518</v>
      </c>
      <c r="I541" s="13" t="s">
        <v>530</v>
      </c>
      <c r="J541" s="13">
        <v>27881127</v>
      </c>
      <c r="K541" s="13">
        <v>4</v>
      </c>
      <c r="L541" s="13" t="s">
        <v>989</v>
      </c>
      <c r="M541" s="145" t="s">
        <v>990</v>
      </c>
      <c r="N541" s="13">
        <v>-83.616699999999994</v>
      </c>
      <c r="O541" s="13">
        <v>8.7669999999999995</v>
      </c>
    </row>
    <row r="542" spans="1:15" s="70" customFormat="1" x14ac:dyDescent="0.25">
      <c r="A542" s="13">
        <v>774</v>
      </c>
      <c r="B542" s="13">
        <v>3003</v>
      </c>
      <c r="C542" s="13" t="s">
        <v>538</v>
      </c>
      <c r="D542" s="13" t="s">
        <v>606</v>
      </c>
      <c r="E542" s="13" t="s">
        <v>607</v>
      </c>
      <c r="F542" s="13" t="s">
        <v>608</v>
      </c>
      <c r="G542" s="13" t="s">
        <v>538</v>
      </c>
      <c r="H542" s="13" t="s">
        <v>518</v>
      </c>
      <c r="I542" s="13" t="s">
        <v>530</v>
      </c>
      <c r="J542" s="13">
        <v>27735242</v>
      </c>
      <c r="K542" s="13">
        <v>8</v>
      </c>
      <c r="L542" s="13" t="s">
        <v>989</v>
      </c>
      <c r="M542" s="13" t="s">
        <v>990</v>
      </c>
      <c r="N542" s="13">
        <v>-83.121099999999998</v>
      </c>
      <c r="O542" s="17">
        <v>8.8808000000000007</v>
      </c>
    </row>
    <row r="543" spans="1:15" s="70" customFormat="1" x14ac:dyDescent="0.25">
      <c r="A543" s="13">
        <v>611</v>
      </c>
      <c r="B543" s="13">
        <v>3004</v>
      </c>
      <c r="C543" s="13" t="s">
        <v>1343</v>
      </c>
      <c r="D543" s="13" t="s">
        <v>606</v>
      </c>
      <c r="E543" s="13" t="s">
        <v>660</v>
      </c>
      <c r="F543" s="13" t="s">
        <v>775</v>
      </c>
      <c r="G543" s="13" t="s">
        <v>1343</v>
      </c>
      <c r="H543" s="13" t="s">
        <v>518</v>
      </c>
      <c r="I543" s="13" t="s">
        <v>530</v>
      </c>
      <c r="J543" s="13">
        <v>27351079</v>
      </c>
      <c r="K543" s="13">
        <v>46</v>
      </c>
      <c r="L543" s="13" t="s">
        <v>982</v>
      </c>
      <c r="M543" s="13" t="s">
        <v>983</v>
      </c>
      <c r="N543" s="13">
        <v>-83.443700000000007</v>
      </c>
      <c r="O543" s="13">
        <v>8.6142199999999995</v>
      </c>
    </row>
    <row r="544" spans="1:15" s="70" customFormat="1" x14ac:dyDescent="0.25">
      <c r="A544" s="13">
        <v>723</v>
      </c>
      <c r="B544" s="13">
        <v>3005</v>
      </c>
      <c r="C544" s="13" t="s">
        <v>84</v>
      </c>
      <c r="D544" s="13" t="s">
        <v>606</v>
      </c>
      <c r="E544" s="13" t="s">
        <v>677</v>
      </c>
      <c r="F544" s="13" t="s">
        <v>683</v>
      </c>
      <c r="G544" s="13" t="s">
        <v>748</v>
      </c>
      <c r="H544" s="13" t="s">
        <v>518</v>
      </c>
      <c r="I544" s="13" t="s">
        <v>530</v>
      </c>
      <c r="J544" s="13">
        <v>27867373</v>
      </c>
      <c r="K544" s="13">
        <v>5</v>
      </c>
      <c r="L544" s="13" t="s">
        <v>989</v>
      </c>
      <c r="M544" s="13" t="s">
        <v>990</v>
      </c>
      <c r="N544" s="13">
        <v>-83.247799999999998</v>
      </c>
      <c r="O544" s="13">
        <v>8.8120100000000008</v>
      </c>
    </row>
    <row r="545" spans="1:15" s="70" customFormat="1" x14ac:dyDescent="0.25">
      <c r="A545" s="13">
        <v>963</v>
      </c>
      <c r="B545" s="13">
        <v>3006</v>
      </c>
      <c r="C545" s="13" t="s">
        <v>1344</v>
      </c>
      <c r="D545" s="13" t="s">
        <v>606</v>
      </c>
      <c r="E545" s="13" t="s">
        <v>669</v>
      </c>
      <c r="F545" s="13" t="s">
        <v>814</v>
      </c>
      <c r="G545" s="13" t="s">
        <v>1345</v>
      </c>
      <c r="H545" s="13" t="s">
        <v>518</v>
      </c>
      <c r="I545" s="13" t="s">
        <v>530</v>
      </c>
      <c r="J545" s="13">
        <v>27848200</v>
      </c>
      <c r="K545" s="13">
        <v>83</v>
      </c>
      <c r="L545" s="13" t="s">
        <v>982</v>
      </c>
      <c r="M545" s="13" t="s">
        <v>983</v>
      </c>
      <c r="N545" s="13">
        <v>-82.922200000000004</v>
      </c>
      <c r="O545" s="13">
        <v>8.8975299999999997</v>
      </c>
    </row>
    <row r="546" spans="1:15" s="70" customFormat="1" x14ac:dyDescent="0.25">
      <c r="A546" s="13">
        <v>848</v>
      </c>
      <c r="B546" s="13">
        <v>3007</v>
      </c>
      <c r="C546" s="13" t="s">
        <v>1346</v>
      </c>
      <c r="D546" s="13" t="s">
        <v>606</v>
      </c>
      <c r="E546" s="13" t="s">
        <v>660</v>
      </c>
      <c r="F546" s="13" t="s">
        <v>661</v>
      </c>
      <c r="G546" s="13" t="s">
        <v>1346</v>
      </c>
      <c r="H546" s="13" t="s">
        <v>518</v>
      </c>
      <c r="I546" s="13" t="s">
        <v>530</v>
      </c>
      <c r="J546" s="13">
        <v>27766470</v>
      </c>
      <c r="K546" s="13">
        <v>47</v>
      </c>
      <c r="L546" s="13" t="s">
        <v>982</v>
      </c>
      <c r="M546" s="13" t="s">
        <v>983</v>
      </c>
      <c r="N546" s="13">
        <v>-83.0304</v>
      </c>
      <c r="O546" s="13">
        <v>8.48292</v>
      </c>
    </row>
    <row r="547" spans="1:15" s="70" customFormat="1" x14ac:dyDescent="0.25">
      <c r="A547" s="13">
        <v>978</v>
      </c>
      <c r="B547" s="13">
        <v>3008</v>
      </c>
      <c r="C547" s="13" t="s">
        <v>665</v>
      </c>
      <c r="D547" s="13" t="s">
        <v>606</v>
      </c>
      <c r="E547" s="13" t="s">
        <v>664</v>
      </c>
      <c r="F547" s="13" t="s">
        <v>665</v>
      </c>
      <c r="G547" s="13" t="s">
        <v>665</v>
      </c>
      <c r="H547" s="13" t="s">
        <v>518</v>
      </c>
      <c r="I547" s="13" t="s">
        <v>530</v>
      </c>
      <c r="J547" s="13">
        <v>27801220</v>
      </c>
      <c r="K547" s="13">
        <v>450</v>
      </c>
      <c r="L547" s="13" t="s">
        <v>531</v>
      </c>
      <c r="M547" s="13" t="s">
        <v>532</v>
      </c>
      <c r="N547" s="13">
        <v>-82.904629999999997</v>
      </c>
      <c r="O547" s="17">
        <v>8.4413339999999994</v>
      </c>
    </row>
    <row r="548" spans="1:15" s="70" customFormat="1" x14ac:dyDescent="0.25">
      <c r="A548" s="13">
        <v>956</v>
      </c>
      <c r="B548" s="13">
        <v>3009</v>
      </c>
      <c r="C548" s="13" t="s">
        <v>1347</v>
      </c>
      <c r="D548" s="13" t="s">
        <v>606</v>
      </c>
      <c r="E548" s="13" t="s">
        <v>664</v>
      </c>
      <c r="F548" s="13" t="s">
        <v>665</v>
      </c>
      <c r="G548" s="13" t="s">
        <v>1347</v>
      </c>
      <c r="H548" s="13" t="s">
        <v>518</v>
      </c>
      <c r="I548" s="13" t="s">
        <v>530</v>
      </c>
      <c r="J548" s="13">
        <v>27800062</v>
      </c>
      <c r="K548" s="13">
        <v>45</v>
      </c>
      <c r="L548" s="13" t="s">
        <v>982</v>
      </c>
      <c r="M548" s="13" t="s">
        <v>983</v>
      </c>
      <c r="N548" s="13">
        <v>-82.928399999999996</v>
      </c>
      <c r="O548" s="13">
        <v>8.4515700000000002</v>
      </c>
    </row>
    <row r="549" spans="1:15" s="70" customFormat="1" x14ac:dyDescent="0.25">
      <c r="A549" s="13">
        <v>951</v>
      </c>
      <c r="B549" s="13">
        <v>3010</v>
      </c>
      <c r="C549" s="13" t="s">
        <v>1348</v>
      </c>
      <c r="D549" s="13" t="s">
        <v>606</v>
      </c>
      <c r="E549" s="13" t="s">
        <v>664</v>
      </c>
      <c r="F549" s="13" t="s">
        <v>665</v>
      </c>
      <c r="G549" s="13" t="s">
        <v>1349</v>
      </c>
      <c r="H549" s="13" t="s">
        <v>518</v>
      </c>
      <c r="I549" s="13" t="s">
        <v>530</v>
      </c>
      <c r="J549" s="13">
        <v>27801189</v>
      </c>
      <c r="K549" s="13">
        <v>49</v>
      </c>
      <c r="L549" s="13" t="s">
        <v>982</v>
      </c>
      <c r="M549" s="13" t="s">
        <v>983</v>
      </c>
      <c r="N549" s="13">
        <v>-82.934899999999999</v>
      </c>
      <c r="O549" s="13">
        <v>8.4657199999999992</v>
      </c>
    </row>
    <row r="550" spans="1:15" s="70" customFormat="1" x14ac:dyDescent="0.25">
      <c r="A550" s="13">
        <v>937</v>
      </c>
      <c r="B550" s="13">
        <v>3011</v>
      </c>
      <c r="C550" s="13" t="s">
        <v>1350</v>
      </c>
      <c r="D550" s="13" t="s">
        <v>606</v>
      </c>
      <c r="E550" s="13" t="s">
        <v>664</v>
      </c>
      <c r="F550" s="13" t="s">
        <v>665</v>
      </c>
      <c r="G550" s="13" t="s">
        <v>1351</v>
      </c>
      <c r="H550" s="13" t="s">
        <v>518</v>
      </c>
      <c r="I550" s="13" t="s">
        <v>530</v>
      </c>
      <c r="J550" s="13">
        <v>27801305</v>
      </c>
      <c r="K550" s="13">
        <v>48</v>
      </c>
      <c r="L550" s="13" t="s">
        <v>982</v>
      </c>
      <c r="M550" s="13" t="s">
        <v>983</v>
      </c>
      <c r="N550" s="13">
        <v>-82.9482</v>
      </c>
      <c r="O550" s="13">
        <v>8.4549699999999994</v>
      </c>
    </row>
    <row r="551" spans="1:15" s="70" customFormat="1" x14ac:dyDescent="0.25">
      <c r="A551" s="13">
        <v>965</v>
      </c>
      <c r="B551" s="13">
        <v>3012</v>
      </c>
      <c r="C551" s="13" t="s">
        <v>1352</v>
      </c>
      <c r="D551" s="13" t="s">
        <v>606</v>
      </c>
      <c r="E551" s="13" t="s">
        <v>664</v>
      </c>
      <c r="F551" s="13" t="s">
        <v>665</v>
      </c>
      <c r="G551" s="13" t="s">
        <v>1352</v>
      </c>
      <c r="H551" s="13" t="s">
        <v>518</v>
      </c>
      <c r="I551" s="13" t="s">
        <v>530</v>
      </c>
      <c r="J551" s="13">
        <v>27766484</v>
      </c>
      <c r="K551" s="13">
        <v>77</v>
      </c>
      <c r="L551" s="13" t="s">
        <v>982</v>
      </c>
      <c r="M551" s="13" t="s">
        <v>983</v>
      </c>
      <c r="N551" s="13">
        <v>-82.920400000000001</v>
      </c>
      <c r="O551" s="13">
        <v>8.4355600000000006</v>
      </c>
    </row>
    <row r="552" spans="1:15" s="70" customFormat="1" x14ac:dyDescent="0.25">
      <c r="A552" s="13">
        <v>837</v>
      </c>
      <c r="B552" s="13">
        <v>3014</v>
      </c>
      <c r="C552" s="13" t="s">
        <v>869</v>
      </c>
      <c r="D552" s="13" t="s">
        <v>606</v>
      </c>
      <c r="E552" s="13" t="s">
        <v>660</v>
      </c>
      <c r="F552" s="13" t="s">
        <v>661</v>
      </c>
      <c r="G552" s="13" t="s">
        <v>780</v>
      </c>
      <c r="H552" s="13" t="s">
        <v>518</v>
      </c>
      <c r="I552" s="13" t="s">
        <v>530</v>
      </c>
      <c r="J552" s="13">
        <v>27768246</v>
      </c>
      <c r="K552" s="13">
        <v>117</v>
      </c>
      <c r="L552" s="13" t="s">
        <v>520</v>
      </c>
      <c r="M552" s="13" t="s">
        <v>521</v>
      </c>
      <c r="N552" s="13">
        <v>-83.042040189999994</v>
      </c>
      <c r="O552" s="17">
        <v>8.4510269820000001</v>
      </c>
    </row>
    <row r="553" spans="1:15" s="70" customFormat="1" x14ac:dyDescent="0.25">
      <c r="A553" s="13">
        <v>892</v>
      </c>
      <c r="B553" s="13">
        <v>3015</v>
      </c>
      <c r="C553" s="13" t="s">
        <v>663</v>
      </c>
      <c r="D553" s="13" t="s">
        <v>606</v>
      </c>
      <c r="E553" s="13" t="s">
        <v>664</v>
      </c>
      <c r="F553" s="13" t="s">
        <v>665</v>
      </c>
      <c r="G553" s="13" t="s">
        <v>663</v>
      </c>
      <c r="H553" s="13" t="s">
        <v>518</v>
      </c>
      <c r="I553" s="13" t="s">
        <v>530</v>
      </c>
      <c r="J553" s="13">
        <v>27838044</v>
      </c>
      <c r="K553" s="13">
        <v>102</v>
      </c>
      <c r="L553" s="13" t="s">
        <v>520</v>
      </c>
      <c r="M553" s="13" t="s">
        <v>521</v>
      </c>
      <c r="N553" s="13">
        <v>-82.986400000000003</v>
      </c>
      <c r="O553" s="17">
        <v>8.4362899999999996</v>
      </c>
    </row>
    <row r="554" spans="1:15" s="70" customFormat="1" x14ac:dyDescent="0.25">
      <c r="A554" s="13">
        <v>941</v>
      </c>
      <c r="B554" s="13">
        <v>3018</v>
      </c>
      <c r="C554" s="13" t="s">
        <v>1353</v>
      </c>
      <c r="D554" s="13" t="s">
        <v>606</v>
      </c>
      <c r="E554" s="13" t="s">
        <v>664</v>
      </c>
      <c r="F554" s="13" t="s">
        <v>665</v>
      </c>
      <c r="G554" s="13" t="s">
        <v>1354</v>
      </c>
      <c r="H554" s="13" t="s">
        <v>518</v>
      </c>
      <c r="I554" s="13" t="s">
        <v>530</v>
      </c>
      <c r="J554" s="13">
        <v>22001157</v>
      </c>
      <c r="K554" s="13">
        <v>26</v>
      </c>
      <c r="L554" s="13" t="s">
        <v>989</v>
      </c>
      <c r="M554" s="13" t="s">
        <v>990</v>
      </c>
      <c r="N554" s="13">
        <v>-82.943299999999994</v>
      </c>
      <c r="O554" s="13">
        <v>8.5171500000000009</v>
      </c>
    </row>
    <row r="555" spans="1:15" s="70" customFormat="1" x14ac:dyDescent="0.25">
      <c r="A555" s="13">
        <v>906</v>
      </c>
      <c r="B555" s="13">
        <v>3019</v>
      </c>
      <c r="C555" s="13" t="s">
        <v>870</v>
      </c>
      <c r="D555" s="13" t="s">
        <v>606</v>
      </c>
      <c r="E555" s="13" t="s">
        <v>669</v>
      </c>
      <c r="F555" s="13" t="s">
        <v>681</v>
      </c>
      <c r="G555" s="13" t="s">
        <v>781</v>
      </c>
      <c r="H555" s="13" t="s">
        <v>518</v>
      </c>
      <c r="I555" s="13" t="s">
        <v>530</v>
      </c>
      <c r="J555" s="13">
        <v>27733679</v>
      </c>
      <c r="K555" s="13">
        <v>249</v>
      </c>
      <c r="L555" s="13" t="s">
        <v>520</v>
      </c>
      <c r="M555" s="13" t="s">
        <v>521</v>
      </c>
      <c r="N555" s="13">
        <v>-82.972099999999998</v>
      </c>
      <c r="O555" s="17">
        <v>8.8348399999999998</v>
      </c>
    </row>
    <row r="556" spans="1:15" s="70" customFormat="1" x14ac:dyDescent="0.25">
      <c r="A556" s="13">
        <v>760</v>
      </c>
      <c r="B556" s="13">
        <v>3020</v>
      </c>
      <c r="C556" s="13" t="s">
        <v>666</v>
      </c>
      <c r="D556" s="13" t="s">
        <v>606</v>
      </c>
      <c r="E556" s="13" t="s">
        <v>660</v>
      </c>
      <c r="F556" s="13" t="s">
        <v>667</v>
      </c>
      <c r="G556" s="13" t="s">
        <v>666</v>
      </c>
      <c r="H556" s="13" t="s">
        <v>518</v>
      </c>
      <c r="I556" s="13" t="s">
        <v>519</v>
      </c>
      <c r="J556" s="13">
        <v>27418082</v>
      </c>
      <c r="K556" s="13">
        <v>97</v>
      </c>
      <c r="L556" s="13" t="s">
        <v>520</v>
      </c>
      <c r="M556" s="13" t="s">
        <v>521</v>
      </c>
      <c r="N556" s="13">
        <v>-83.145300000000006</v>
      </c>
      <c r="O556" s="17">
        <v>8.7080699999999993</v>
      </c>
    </row>
    <row r="557" spans="1:15" s="70" customFormat="1" x14ac:dyDescent="0.25">
      <c r="A557" s="13">
        <v>792</v>
      </c>
      <c r="B557" s="13">
        <v>3023</v>
      </c>
      <c r="C557" s="13" t="s">
        <v>1355</v>
      </c>
      <c r="D557" s="13" t="s">
        <v>606</v>
      </c>
      <c r="E557" s="13" t="s">
        <v>669</v>
      </c>
      <c r="F557" s="13" t="s">
        <v>670</v>
      </c>
      <c r="G557" s="13" t="s">
        <v>1355</v>
      </c>
      <c r="H557" s="13" t="s">
        <v>518</v>
      </c>
      <c r="I557" s="13" t="s">
        <v>530</v>
      </c>
      <c r="J557" s="13">
        <v>84968203</v>
      </c>
      <c r="K557" s="13">
        <v>54</v>
      </c>
      <c r="L557" s="13" t="s">
        <v>982</v>
      </c>
      <c r="M557" s="13" t="s">
        <v>983</v>
      </c>
      <c r="N557" s="13">
        <v>-83.089100000000002</v>
      </c>
      <c r="O557" s="17">
        <v>8.8436900000000005</v>
      </c>
    </row>
    <row r="558" spans="1:15" s="70" customFormat="1" x14ac:dyDescent="0.25">
      <c r="A558" s="13">
        <v>842</v>
      </c>
      <c r="B558" s="13">
        <v>3024</v>
      </c>
      <c r="C558" s="13" t="s">
        <v>1356</v>
      </c>
      <c r="D558" s="13" t="s">
        <v>606</v>
      </c>
      <c r="E558" s="13" t="s">
        <v>660</v>
      </c>
      <c r="F558" s="13" t="s">
        <v>661</v>
      </c>
      <c r="G558" s="13" t="s">
        <v>1282</v>
      </c>
      <c r="H558" s="13" t="s">
        <v>518</v>
      </c>
      <c r="I558" s="13" t="s">
        <v>530</v>
      </c>
      <c r="J558" s="13">
        <v>84813504</v>
      </c>
      <c r="K558" s="13">
        <v>34</v>
      </c>
      <c r="L558" s="13" t="s">
        <v>982</v>
      </c>
      <c r="M558" s="13" t="s">
        <v>983</v>
      </c>
      <c r="N558" s="13">
        <v>-83.037599999999998</v>
      </c>
      <c r="O558" s="17">
        <v>8.6504999999999992</v>
      </c>
    </row>
    <row r="559" spans="1:15" s="70" customFormat="1" x14ac:dyDescent="0.25">
      <c r="A559" s="13">
        <v>911</v>
      </c>
      <c r="B559" s="13">
        <v>3025</v>
      </c>
      <c r="C559" s="13" t="s">
        <v>1357</v>
      </c>
      <c r="D559" s="13" t="s">
        <v>606</v>
      </c>
      <c r="E559" s="13" t="s">
        <v>669</v>
      </c>
      <c r="F559" s="13" t="s">
        <v>1293</v>
      </c>
      <c r="G559" s="13" t="s">
        <v>672</v>
      </c>
      <c r="H559" s="13" t="s">
        <v>518</v>
      </c>
      <c r="I559" s="13" t="s">
        <v>530</v>
      </c>
      <c r="J559" s="13">
        <v>88410952</v>
      </c>
      <c r="K559" s="13">
        <v>5</v>
      </c>
      <c r="L559" s="13" t="s">
        <v>989</v>
      </c>
      <c r="M559" s="13" t="s">
        <v>990</v>
      </c>
      <c r="N559" s="13">
        <v>-82.969700000000003</v>
      </c>
      <c r="O559" s="17">
        <v>8.9151100000000003</v>
      </c>
    </row>
    <row r="560" spans="1:15" s="70" customFormat="1" x14ac:dyDescent="0.25">
      <c r="A560" s="13">
        <v>929</v>
      </c>
      <c r="B560" s="13">
        <v>3026</v>
      </c>
      <c r="C560" s="13" t="s">
        <v>1358</v>
      </c>
      <c r="D560" s="13" t="s">
        <v>606</v>
      </c>
      <c r="E560" s="13" t="s">
        <v>669</v>
      </c>
      <c r="F560" s="13" t="s">
        <v>1293</v>
      </c>
      <c r="G560" s="13" t="s">
        <v>247</v>
      </c>
      <c r="H560" s="13" t="s">
        <v>518</v>
      </c>
      <c r="I560" s="13" t="s">
        <v>530</v>
      </c>
      <c r="J560" s="13">
        <v>89673721</v>
      </c>
      <c r="K560" s="13">
        <v>38</v>
      </c>
      <c r="L560" s="13" t="s">
        <v>982</v>
      </c>
      <c r="M560" s="13" t="s">
        <v>983</v>
      </c>
      <c r="N560" s="13">
        <v>-82.954700000000003</v>
      </c>
      <c r="O560" s="13">
        <v>8.9184300000000007</v>
      </c>
    </row>
    <row r="561" spans="1:15" s="70" customFormat="1" x14ac:dyDescent="0.25">
      <c r="A561" s="13">
        <v>598</v>
      </c>
      <c r="B561" s="13">
        <v>3029</v>
      </c>
      <c r="C561" s="13" t="s">
        <v>782</v>
      </c>
      <c r="D561" s="13" t="s">
        <v>606</v>
      </c>
      <c r="E561" s="13" t="s">
        <v>677</v>
      </c>
      <c r="F561" s="13" t="s">
        <v>678</v>
      </c>
      <c r="G561" s="13" t="s">
        <v>782</v>
      </c>
      <c r="H561" s="13" t="s">
        <v>518</v>
      </c>
      <c r="I561" s="13" t="s">
        <v>530</v>
      </c>
      <c r="J561" s="13">
        <v>27867178</v>
      </c>
      <c r="K561" s="13">
        <v>228</v>
      </c>
      <c r="L561" s="13" t="s">
        <v>520</v>
      </c>
      <c r="M561" s="13" t="s">
        <v>521</v>
      </c>
      <c r="N561" s="13">
        <v>-83.458211000000006</v>
      </c>
      <c r="O561" s="13">
        <v>8.9681289999999994</v>
      </c>
    </row>
    <row r="562" spans="1:15" s="70" customFormat="1" x14ac:dyDescent="0.25">
      <c r="A562" s="13">
        <v>594</v>
      </c>
      <c r="B562" s="13">
        <v>3031</v>
      </c>
      <c r="C562" s="13" t="s">
        <v>1359</v>
      </c>
      <c r="D562" s="13" t="s">
        <v>606</v>
      </c>
      <c r="E562" s="13" t="s">
        <v>677</v>
      </c>
      <c r="F562" s="13" t="s">
        <v>784</v>
      </c>
      <c r="G562" s="13" t="s">
        <v>1360</v>
      </c>
      <c r="H562" s="13" t="s">
        <v>518</v>
      </c>
      <c r="I562" s="13" t="s">
        <v>530</v>
      </c>
      <c r="J562" s="13">
        <v>8762185</v>
      </c>
      <c r="K562" s="13">
        <v>11</v>
      </c>
      <c r="L562" s="13" t="s">
        <v>989</v>
      </c>
      <c r="M562" s="13" t="s">
        <v>990</v>
      </c>
      <c r="N562" s="13">
        <v>-83.460722000000004</v>
      </c>
      <c r="O562" s="17">
        <v>8.7810500000000005</v>
      </c>
    </row>
    <row r="563" spans="1:15" s="70" customFormat="1" x14ac:dyDescent="0.25">
      <c r="A563" s="13">
        <v>957</v>
      </c>
      <c r="B563" s="13">
        <v>3032</v>
      </c>
      <c r="C563" s="13" t="s">
        <v>650</v>
      </c>
      <c r="D563" s="13" t="s">
        <v>606</v>
      </c>
      <c r="E563" s="13" t="s">
        <v>664</v>
      </c>
      <c r="F563" s="13" t="s">
        <v>673</v>
      </c>
      <c r="G563" s="13" t="s">
        <v>650</v>
      </c>
      <c r="H563" s="13" t="s">
        <v>518</v>
      </c>
      <c r="I563" s="13" t="s">
        <v>519</v>
      </c>
      <c r="J563" s="13">
        <v>22005052</v>
      </c>
      <c r="K563" s="13">
        <v>30</v>
      </c>
      <c r="L563" s="13" t="s">
        <v>989</v>
      </c>
      <c r="M563" s="13" t="s">
        <v>990</v>
      </c>
      <c r="N563" s="13">
        <v>-82.927700000000002</v>
      </c>
      <c r="O563" s="13">
        <v>8.5379699999999996</v>
      </c>
    </row>
    <row r="564" spans="1:15" s="70" customFormat="1" x14ac:dyDescent="0.25">
      <c r="A564" s="13">
        <v>873</v>
      </c>
      <c r="B564" s="13">
        <v>3036</v>
      </c>
      <c r="C564" s="13" t="s">
        <v>1361</v>
      </c>
      <c r="D564" s="13" t="s">
        <v>606</v>
      </c>
      <c r="E564" s="13" t="s">
        <v>660</v>
      </c>
      <c r="F564" s="13" t="s">
        <v>661</v>
      </c>
      <c r="G564" s="13" t="s">
        <v>1361</v>
      </c>
      <c r="H564" s="13" t="s">
        <v>518</v>
      </c>
      <c r="I564" s="13" t="s">
        <v>530</v>
      </c>
      <c r="J564" s="13">
        <v>27766561</v>
      </c>
      <c r="K564" s="13">
        <v>57</v>
      </c>
      <c r="L564" s="13" t="s">
        <v>982</v>
      </c>
      <c r="M564" s="13" t="s">
        <v>983</v>
      </c>
      <c r="N564" s="13">
        <v>-83.008600000000001</v>
      </c>
      <c r="O564" s="17">
        <v>8.4427900000000005</v>
      </c>
    </row>
    <row r="565" spans="1:15" s="70" customFormat="1" x14ac:dyDescent="0.25">
      <c r="A565" s="13">
        <v>790</v>
      </c>
      <c r="B565" s="13">
        <v>3039</v>
      </c>
      <c r="C565" s="13" t="s">
        <v>1362</v>
      </c>
      <c r="D565" s="13" t="s">
        <v>606</v>
      </c>
      <c r="E565" s="13" t="s">
        <v>607</v>
      </c>
      <c r="F565" s="13" t="s">
        <v>724</v>
      </c>
      <c r="G565" s="13" t="s">
        <v>1362</v>
      </c>
      <c r="H565" s="13" t="s">
        <v>518</v>
      </c>
      <c r="I565" s="13" t="s">
        <v>530</v>
      </c>
      <c r="J565" s="13">
        <v>27300719</v>
      </c>
      <c r="K565" s="13">
        <v>25</v>
      </c>
      <c r="L565" s="13" t="s">
        <v>989</v>
      </c>
      <c r="M565" s="13" t="s">
        <v>990</v>
      </c>
      <c r="N565" s="13">
        <v>-83.091999999999999</v>
      </c>
      <c r="O565" s="17">
        <v>8.9352800000000006</v>
      </c>
    </row>
    <row r="566" spans="1:15" s="70" customFormat="1" x14ac:dyDescent="0.25">
      <c r="A566" s="13">
        <v>810</v>
      </c>
      <c r="B566" s="13">
        <v>3040</v>
      </c>
      <c r="C566" s="13" t="s">
        <v>1363</v>
      </c>
      <c r="D566" s="13" t="s">
        <v>606</v>
      </c>
      <c r="E566" s="13" t="s">
        <v>669</v>
      </c>
      <c r="F566" s="13" t="s">
        <v>1293</v>
      </c>
      <c r="G566" s="13" t="s">
        <v>1364</v>
      </c>
      <c r="H566" s="13" t="s">
        <v>518</v>
      </c>
      <c r="I566" s="13" t="s">
        <v>530</v>
      </c>
      <c r="J566" s="13"/>
      <c r="K566" s="13">
        <v>56</v>
      </c>
      <c r="L566" s="13" t="s">
        <v>982</v>
      </c>
      <c r="M566" s="13" t="s">
        <v>983</v>
      </c>
      <c r="N566" s="13">
        <v>-83.069100000000006</v>
      </c>
      <c r="O566" s="13">
        <v>8.9617299999999993</v>
      </c>
    </row>
    <row r="567" spans="1:15" s="70" customFormat="1" x14ac:dyDescent="0.25">
      <c r="A567" s="13">
        <v>915</v>
      </c>
      <c r="B567" s="13">
        <v>3041</v>
      </c>
      <c r="C567" s="13" t="s">
        <v>783</v>
      </c>
      <c r="D567" s="13" t="s">
        <v>606</v>
      </c>
      <c r="E567" s="13" t="s">
        <v>669</v>
      </c>
      <c r="F567" s="13" t="s">
        <v>681</v>
      </c>
      <c r="G567" s="13" t="s">
        <v>783</v>
      </c>
      <c r="H567" s="13" t="s">
        <v>518</v>
      </c>
      <c r="I567" s="13" t="s">
        <v>530</v>
      </c>
      <c r="J567" s="13">
        <v>27733297</v>
      </c>
      <c r="K567" s="13">
        <v>334</v>
      </c>
      <c r="L567" s="13" t="s">
        <v>531</v>
      </c>
      <c r="M567" s="13" t="s">
        <v>532</v>
      </c>
      <c r="N567" s="13">
        <v>-82.967917999999997</v>
      </c>
      <c r="O567" s="13">
        <v>8.8219499999999993</v>
      </c>
    </row>
    <row r="568" spans="1:15" s="70" customFormat="1" x14ac:dyDescent="0.25">
      <c r="A568" s="13">
        <v>994</v>
      </c>
      <c r="B568" s="13">
        <v>3043</v>
      </c>
      <c r="C568" s="13" t="s">
        <v>1365</v>
      </c>
      <c r="D568" s="13" t="s">
        <v>606</v>
      </c>
      <c r="E568" s="13" t="s">
        <v>669</v>
      </c>
      <c r="F568" s="13" t="s">
        <v>674</v>
      </c>
      <c r="G568" s="13" t="s">
        <v>1365</v>
      </c>
      <c r="H568" s="13" t="s">
        <v>518</v>
      </c>
      <c r="I568" s="13" t="s">
        <v>530</v>
      </c>
      <c r="J568" s="13">
        <v>85040477</v>
      </c>
      <c r="K568" s="13">
        <v>60</v>
      </c>
      <c r="L568" s="13" t="s">
        <v>982</v>
      </c>
      <c r="M568" s="13" t="s">
        <v>983</v>
      </c>
      <c r="N568" s="13">
        <v>-82.865099999999998</v>
      </c>
      <c r="O568" s="17">
        <v>8.8889399999999998</v>
      </c>
    </row>
    <row r="569" spans="1:15" s="70" customFormat="1" x14ac:dyDescent="0.25">
      <c r="A569" s="13">
        <v>882</v>
      </c>
      <c r="B569" s="13">
        <v>3044</v>
      </c>
      <c r="C569" s="13" t="s">
        <v>1366</v>
      </c>
      <c r="D569" s="13" t="s">
        <v>606</v>
      </c>
      <c r="E569" s="13" t="s">
        <v>664</v>
      </c>
      <c r="F569" s="13" t="s">
        <v>665</v>
      </c>
      <c r="G569" s="13" t="s">
        <v>1366</v>
      </c>
      <c r="H569" s="13" t="s">
        <v>518</v>
      </c>
      <c r="I569" s="13" t="s">
        <v>530</v>
      </c>
      <c r="J569" s="13">
        <v>27766219</v>
      </c>
      <c r="K569" s="13">
        <v>38</v>
      </c>
      <c r="L569" s="13" t="s">
        <v>982</v>
      </c>
      <c r="M569" s="13" t="s">
        <v>983</v>
      </c>
      <c r="N569" s="13">
        <v>-83.001300000000001</v>
      </c>
      <c r="O569" s="17">
        <v>8.42713</v>
      </c>
    </row>
    <row r="570" spans="1:15" s="70" customFormat="1" x14ac:dyDescent="0.25">
      <c r="A570" s="13">
        <v>692</v>
      </c>
      <c r="B570" s="13">
        <v>3045</v>
      </c>
      <c r="C570" s="13" t="s">
        <v>311</v>
      </c>
      <c r="D570" s="13" t="s">
        <v>606</v>
      </c>
      <c r="E570" s="13" t="s">
        <v>677</v>
      </c>
      <c r="F570" s="13" t="s">
        <v>784</v>
      </c>
      <c r="G570" s="13" t="s">
        <v>311</v>
      </c>
      <c r="H570" s="13" t="s">
        <v>518</v>
      </c>
      <c r="I570" s="13" t="s">
        <v>530</v>
      </c>
      <c r="J570" s="13"/>
      <c r="K570" s="13">
        <v>6</v>
      </c>
      <c r="L570" s="13" t="s">
        <v>989</v>
      </c>
      <c r="M570" s="145" t="s">
        <v>990</v>
      </c>
      <c r="N570" s="13">
        <v>-83.311000000000007</v>
      </c>
      <c r="O570" s="13">
        <v>8.7534700000000001</v>
      </c>
    </row>
    <row r="571" spans="1:15" s="70" customFormat="1" x14ac:dyDescent="0.25">
      <c r="A571" s="13">
        <v>584</v>
      </c>
      <c r="B571" s="13">
        <v>3046</v>
      </c>
      <c r="C571" s="13" t="s">
        <v>784</v>
      </c>
      <c r="D571" s="13" t="s">
        <v>606</v>
      </c>
      <c r="E571" s="13" t="s">
        <v>677</v>
      </c>
      <c r="F571" s="13" t="s">
        <v>784</v>
      </c>
      <c r="G571" s="13" t="s">
        <v>784</v>
      </c>
      <c r="H571" s="13" t="s">
        <v>518</v>
      </c>
      <c r="I571" s="13" t="s">
        <v>530</v>
      </c>
      <c r="J571" s="13">
        <v>27881034</v>
      </c>
      <c r="K571" s="13">
        <v>160</v>
      </c>
      <c r="L571" s="13" t="s">
        <v>520</v>
      </c>
      <c r="M571" s="13" t="s">
        <v>521</v>
      </c>
      <c r="N571" s="13">
        <v>-83.472541969999995</v>
      </c>
      <c r="O571" s="17">
        <v>8.8614350999999996</v>
      </c>
    </row>
    <row r="572" spans="1:15" s="70" customFormat="1" x14ac:dyDescent="0.25">
      <c r="A572" s="13">
        <v>634</v>
      </c>
      <c r="B572" s="13">
        <v>3048</v>
      </c>
      <c r="C572" s="13" t="s">
        <v>1367</v>
      </c>
      <c r="D572" s="13" t="s">
        <v>606</v>
      </c>
      <c r="E572" s="13" t="s">
        <v>660</v>
      </c>
      <c r="F572" s="13" t="s">
        <v>775</v>
      </c>
      <c r="G572" s="13" t="s">
        <v>1368</v>
      </c>
      <c r="H572" s="13" t="s">
        <v>518</v>
      </c>
      <c r="I572" s="13" t="s">
        <v>530</v>
      </c>
      <c r="J572" s="13">
        <v>27355041</v>
      </c>
      <c r="K572" s="13">
        <v>43</v>
      </c>
      <c r="L572" s="13" t="s">
        <v>982</v>
      </c>
      <c r="M572" s="13" t="s">
        <v>983</v>
      </c>
      <c r="N572" s="13">
        <v>-83.4024</v>
      </c>
      <c r="O572" s="13">
        <v>8.5240399999999994</v>
      </c>
    </row>
    <row r="573" spans="1:15" s="70" customFormat="1" x14ac:dyDescent="0.25">
      <c r="A573" s="13">
        <v>504</v>
      </c>
      <c r="B573" s="13">
        <v>3049</v>
      </c>
      <c r="C573" s="13" t="s">
        <v>1369</v>
      </c>
      <c r="D573" s="13" t="s">
        <v>606</v>
      </c>
      <c r="E573" s="13" t="s">
        <v>677</v>
      </c>
      <c r="F573" s="13" t="s">
        <v>709</v>
      </c>
      <c r="G573" s="13" t="s">
        <v>1370</v>
      </c>
      <c r="H573" s="13" t="s">
        <v>518</v>
      </c>
      <c r="I573" s="13" t="s">
        <v>530</v>
      </c>
      <c r="J573" s="13">
        <v>27751050</v>
      </c>
      <c r="K573" s="13">
        <v>87</v>
      </c>
      <c r="L573" s="13" t="s">
        <v>982</v>
      </c>
      <c r="M573" s="13" t="s">
        <v>983</v>
      </c>
      <c r="N573" s="13">
        <v>-83.669700000000006</v>
      </c>
      <c r="O573" s="17">
        <v>8.68994</v>
      </c>
    </row>
    <row r="574" spans="1:15" s="70" customFormat="1" x14ac:dyDescent="0.25">
      <c r="A574" s="13">
        <v>600</v>
      </c>
      <c r="B574" s="13">
        <v>3052</v>
      </c>
      <c r="C574" s="13" t="s">
        <v>871</v>
      </c>
      <c r="D574" s="13" t="s">
        <v>606</v>
      </c>
      <c r="E574" s="13" t="s">
        <v>677</v>
      </c>
      <c r="F574" s="13" t="s">
        <v>678</v>
      </c>
      <c r="G574" s="13" t="s">
        <v>785</v>
      </c>
      <c r="H574" s="13" t="s">
        <v>518</v>
      </c>
      <c r="I574" s="13" t="s">
        <v>530</v>
      </c>
      <c r="J574" s="13">
        <v>27866560</v>
      </c>
      <c r="K574" s="13">
        <v>286</v>
      </c>
      <c r="L574" s="13" t="s">
        <v>531</v>
      </c>
      <c r="M574" s="13" t="s">
        <v>532</v>
      </c>
      <c r="N574" s="13">
        <v>-83.455200000000005</v>
      </c>
      <c r="O574" s="13">
        <v>8.9620800000000003</v>
      </c>
    </row>
    <row r="575" spans="1:15" s="70" customFormat="1" x14ac:dyDescent="0.25">
      <c r="A575" s="13">
        <v>893</v>
      </c>
      <c r="B575" s="13">
        <v>3053</v>
      </c>
      <c r="C575" s="13" t="s">
        <v>786</v>
      </c>
      <c r="D575" s="13" t="s">
        <v>606</v>
      </c>
      <c r="E575" s="13" t="s">
        <v>669</v>
      </c>
      <c r="F575" s="13" t="s">
        <v>681</v>
      </c>
      <c r="G575" s="13" t="s">
        <v>786</v>
      </c>
      <c r="H575" s="13" t="s">
        <v>518</v>
      </c>
      <c r="I575" s="13" t="s">
        <v>530</v>
      </c>
      <c r="J575" s="13">
        <v>23733512</v>
      </c>
      <c r="K575" s="13">
        <v>109</v>
      </c>
      <c r="L575" s="13" t="s">
        <v>520</v>
      </c>
      <c r="M575" s="13" t="s">
        <v>521</v>
      </c>
      <c r="N575" s="13">
        <v>-82.986000000000004</v>
      </c>
      <c r="O575" s="13">
        <v>8.8391400000000004</v>
      </c>
    </row>
    <row r="576" spans="1:15" s="70" customFormat="1" x14ac:dyDescent="0.25">
      <c r="A576" s="13">
        <v>795</v>
      </c>
      <c r="B576" s="13">
        <v>3054</v>
      </c>
      <c r="C576" s="13" t="s">
        <v>1371</v>
      </c>
      <c r="D576" s="13" t="s">
        <v>606</v>
      </c>
      <c r="E576" s="13" t="s">
        <v>669</v>
      </c>
      <c r="F576" s="13" t="s">
        <v>670</v>
      </c>
      <c r="G576" s="13" t="s">
        <v>1372</v>
      </c>
      <c r="H576" s="13" t="s">
        <v>518</v>
      </c>
      <c r="I576" s="13" t="s">
        <v>530</v>
      </c>
      <c r="J576" s="13">
        <v>84464997</v>
      </c>
      <c r="K576" s="13">
        <v>50</v>
      </c>
      <c r="L576" s="13" t="s">
        <v>982</v>
      </c>
      <c r="M576" s="13" t="s">
        <v>983</v>
      </c>
      <c r="N576" s="13">
        <v>-83.086299999999994</v>
      </c>
      <c r="O576" s="13">
        <v>8.8606400000000001</v>
      </c>
    </row>
    <row r="577" spans="1:15" s="70" customFormat="1" x14ac:dyDescent="0.25">
      <c r="A577" s="13">
        <v>666</v>
      </c>
      <c r="B577" s="13">
        <v>3055</v>
      </c>
      <c r="C577" s="13" t="s">
        <v>1373</v>
      </c>
      <c r="D577" s="13" t="s">
        <v>606</v>
      </c>
      <c r="E577" s="13" t="s">
        <v>660</v>
      </c>
      <c r="F577" s="13" t="s">
        <v>775</v>
      </c>
      <c r="G577" s="13" t="s">
        <v>1373</v>
      </c>
      <c r="H577" s="13" t="s">
        <v>518</v>
      </c>
      <c r="I577" s="13" t="s">
        <v>530</v>
      </c>
      <c r="J577" s="13">
        <v>27355041</v>
      </c>
      <c r="K577" s="13">
        <v>4</v>
      </c>
      <c r="L577" s="13" t="s">
        <v>989</v>
      </c>
      <c r="M577" s="145" t="s">
        <v>990</v>
      </c>
      <c r="N577" s="13">
        <v>-83.339699999999993</v>
      </c>
      <c r="O577" s="13">
        <v>8.4012499999999992</v>
      </c>
    </row>
    <row r="578" spans="1:15" s="70" customFormat="1" x14ac:dyDescent="0.25">
      <c r="A578" s="13">
        <v>757</v>
      </c>
      <c r="B578" s="13">
        <v>3056</v>
      </c>
      <c r="C578" s="13" t="s">
        <v>1374</v>
      </c>
      <c r="D578" s="13" t="s">
        <v>606</v>
      </c>
      <c r="E578" s="13" t="s">
        <v>660</v>
      </c>
      <c r="F578" s="13" t="s">
        <v>667</v>
      </c>
      <c r="G578" s="13" t="s">
        <v>1375</v>
      </c>
      <c r="H578" s="13" t="s">
        <v>518</v>
      </c>
      <c r="I578" s="13" t="s">
        <v>519</v>
      </c>
      <c r="J578" s="13">
        <v>27418134</v>
      </c>
      <c r="K578" s="13">
        <v>71</v>
      </c>
      <c r="L578" s="13" t="s">
        <v>982</v>
      </c>
      <c r="M578" s="13" t="s">
        <v>983</v>
      </c>
      <c r="N578" s="13">
        <v>-83.164500000000004</v>
      </c>
      <c r="O578" s="13">
        <v>8.7198600000000006</v>
      </c>
    </row>
    <row r="579" spans="1:15" s="70" customFormat="1" x14ac:dyDescent="0.25">
      <c r="A579" s="13">
        <v>885</v>
      </c>
      <c r="B579" s="13">
        <v>3057</v>
      </c>
      <c r="C579" s="13" t="s">
        <v>787</v>
      </c>
      <c r="D579" s="13" t="s">
        <v>606</v>
      </c>
      <c r="E579" s="13" t="s">
        <v>664</v>
      </c>
      <c r="F579" s="13" t="s">
        <v>665</v>
      </c>
      <c r="G579" s="13" t="s">
        <v>787</v>
      </c>
      <c r="H579" s="13" t="s">
        <v>518</v>
      </c>
      <c r="I579" s="13" t="s">
        <v>530</v>
      </c>
      <c r="J579" s="13">
        <v>27766593</v>
      </c>
      <c r="K579" s="13">
        <v>142</v>
      </c>
      <c r="L579" s="13" t="s">
        <v>520</v>
      </c>
      <c r="M579" s="13" t="s">
        <v>521</v>
      </c>
      <c r="N579" s="13">
        <v>-82.998019999999997</v>
      </c>
      <c r="O579" s="13">
        <v>8.4703210000000002</v>
      </c>
    </row>
    <row r="580" spans="1:15" s="70" customFormat="1" x14ac:dyDescent="0.25">
      <c r="A580" s="13">
        <v>977</v>
      </c>
      <c r="B580" s="13">
        <v>3058</v>
      </c>
      <c r="C580" s="13" t="s">
        <v>1376</v>
      </c>
      <c r="D580" s="13" t="s">
        <v>606</v>
      </c>
      <c r="E580" s="13" t="s">
        <v>664</v>
      </c>
      <c r="F580" s="13" t="s">
        <v>665</v>
      </c>
      <c r="G580" s="13" t="s">
        <v>555</v>
      </c>
      <c r="H580" s="13" t="s">
        <v>518</v>
      </c>
      <c r="I580" s="13" t="s">
        <v>530</v>
      </c>
      <c r="J580" s="13">
        <v>27322143</v>
      </c>
      <c r="K580" s="13">
        <v>39</v>
      </c>
      <c r="L580" s="13" t="s">
        <v>982</v>
      </c>
      <c r="M580" s="13" t="s">
        <v>983</v>
      </c>
      <c r="N580" s="13">
        <v>-82.905000000000001</v>
      </c>
      <c r="O580" s="17">
        <v>8.4709900000000005</v>
      </c>
    </row>
    <row r="581" spans="1:15" s="70" customFormat="1" x14ac:dyDescent="0.25">
      <c r="A581" s="13">
        <v>672</v>
      </c>
      <c r="B581" s="13">
        <v>3059</v>
      </c>
      <c r="C581" s="13" t="s">
        <v>1377</v>
      </c>
      <c r="D581" s="13" t="s">
        <v>606</v>
      </c>
      <c r="E581" s="13" t="s">
        <v>677</v>
      </c>
      <c r="F581" s="13" t="s">
        <v>678</v>
      </c>
      <c r="G581" s="13" t="s">
        <v>1377</v>
      </c>
      <c r="H581" s="13" t="s">
        <v>518</v>
      </c>
      <c r="I581" s="13" t="s">
        <v>530</v>
      </c>
      <c r="J581" s="13"/>
      <c r="K581" s="13">
        <v>3</v>
      </c>
      <c r="L581" s="13" t="s">
        <v>989</v>
      </c>
      <c r="M581" s="145" t="s">
        <v>990</v>
      </c>
      <c r="N581" s="13">
        <v>-83.334299999999999</v>
      </c>
      <c r="O581" s="17">
        <v>8.9410900000000009</v>
      </c>
    </row>
    <row r="582" spans="1:15" s="70" customFormat="1" x14ac:dyDescent="0.25">
      <c r="A582" s="13">
        <v>945</v>
      </c>
      <c r="B582" s="13">
        <v>3061</v>
      </c>
      <c r="C582" s="13" t="s">
        <v>815</v>
      </c>
      <c r="D582" s="13" t="s">
        <v>606</v>
      </c>
      <c r="E582" s="13" t="s">
        <v>669</v>
      </c>
      <c r="F582" s="13" t="s">
        <v>814</v>
      </c>
      <c r="G582" s="13" t="s">
        <v>815</v>
      </c>
      <c r="H582" s="13" t="s">
        <v>518</v>
      </c>
      <c r="I582" s="13" t="s">
        <v>530</v>
      </c>
      <c r="J582" s="13">
        <v>27848079</v>
      </c>
      <c r="K582" s="13">
        <v>63</v>
      </c>
      <c r="L582" s="13" t="s">
        <v>982</v>
      </c>
      <c r="M582" s="13" t="s">
        <v>983</v>
      </c>
      <c r="N582" s="13">
        <v>-82.941999999999993</v>
      </c>
      <c r="O582" s="17">
        <v>8.9028399999999994</v>
      </c>
    </row>
    <row r="583" spans="1:15" s="70" customFormat="1" x14ac:dyDescent="0.25">
      <c r="A583" s="13">
        <v>926</v>
      </c>
      <c r="B583" s="13">
        <v>3063</v>
      </c>
      <c r="C583" s="13" t="s">
        <v>1378</v>
      </c>
      <c r="D583" s="13" t="s">
        <v>606</v>
      </c>
      <c r="E583" s="13" t="s">
        <v>669</v>
      </c>
      <c r="F583" s="13" t="s">
        <v>814</v>
      </c>
      <c r="G583" s="13" t="s">
        <v>1379</v>
      </c>
      <c r="H583" s="13" t="s">
        <v>518</v>
      </c>
      <c r="I583" s="13" t="s">
        <v>530</v>
      </c>
      <c r="J583" s="13">
        <v>22001166</v>
      </c>
      <c r="K583" s="13">
        <v>56</v>
      </c>
      <c r="L583" s="13" t="s">
        <v>982</v>
      </c>
      <c r="M583" s="13" t="s">
        <v>983</v>
      </c>
      <c r="N583" s="13">
        <v>-82.959400000000002</v>
      </c>
      <c r="O583" s="17">
        <v>8.8878900000000005</v>
      </c>
    </row>
    <row r="584" spans="1:15" s="70" customFormat="1" x14ac:dyDescent="0.25">
      <c r="A584" s="13">
        <v>969</v>
      </c>
      <c r="B584" s="13">
        <v>3065</v>
      </c>
      <c r="C584" s="13" t="s">
        <v>872</v>
      </c>
      <c r="D584" s="13" t="s">
        <v>606</v>
      </c>
      <c r="E584" s="13" t="s">
        <v>669</v>
      </c>
      <c r="F584" s="13" t="s">
        <v>674</v>
      </c>
      <c r="G584" s="13" t="s">
        <v>788</v>
      </c>
      <c r="H584" s="13" t="s">
        <v>518</v>
      </c>
      <c r="I584" s="13" t="s">
        <v>530</v>
      </c>
      <c r="J584" s="13">
        <v>27840250</v>
      </c>
      <c r="K584" s="13">
        <v>382</v>
      </c>
      <c r="L584" s="13" t="s">
        <v>531</v>
      </c>
      <c r="M584" s="13" t="s">
        <v>532</v>
      </c>
      <c r="N584" s="13">
        <v>-82.913627000000005</v>
      </c>
      <c r="O584" s="17">
        <v>8.8203390000000006</v>
      </c>
    </row>
    <row r="585" spans="1:15" s="70" customFormat="1" x14ac:dyDescent="0.25">
      <c r="A585" s="13">
        <v>1012</v>
      </c>
      <c r="B585" s="13">
        <v>3066</v>
      </c>
      <c r="C585" s="13" t="s">
        <v>318</v>
      </c>
      <c r="D585" s="13" t="s">
        <v>606</v>
      </c>
      <c r="E585" s="13" t="s">
        <v>669</v>
      </c>
      <c r="F585" s="13" t="s">
        <v>674</v>
      </c>
      <c r="G585" s="13" t="s">
        <v>318</v>
      </c>
      <c r="H585" s="13" t="s">
        <v>518</v>
      </c>
      <c r="I585" s="13" t="s">
        <v>530</v>
      </c>
      <c r="J585" s="13">
        <v>27845136</v>
      </c>
      <c r="K585" s="13">
        <v>8</v>
      </c>
      <c r="L585" s="13" t="s">
        <v>989</v>
      </c>
      <c r="M585" s="13" t="s">
        <v>990</v>
      </c>
      <c r="N585" s="13">
        <v>-82.805300000000003</v>
      </c>
      <c r="O585" s="17">
        <v>8.9026200000000006</v>
      </c>
    </row>
    <row r="586" spans="1:15" s="70" customFormat="1" x14ac:dyDescent="0.25">
      <c r="A586" s="13">
        <v>927</v>
      </c>
      <c r="B586" s="13">
        <v>3067</v>
      </c>
      <c r="C586" s="13" t="s">
        <v>647</v>
      </c>
      <c r="D586" s="13" t="s">
        <v>606</v>
      </c>
      <c r="E586" s="13" t="s">
        <v>669</v>
      </c>
      <c r="F586" s="13" t="s">
        <v>681</v>
      </c>
      <c r="G586" s="13" t="s">
        <v>647</v>
      </c>
      <c r="H586" s="13" t="s">
        <v>518</v>
      </c>
      <c r="I586" s="13" t="s">
        <v>530</v>
      </c>
      <c r="J586" s="13">
        <v>27733522</v>
      </c>
      <c r="K586" s="13">
        <v>87</v>
      </c>
      <c r="L586" s="13" t="s">
        <v>982</v>
      </c>
      <c r="M586" s="13" t="s">
        <v>983</v>
      </c>
      <c r="N586" s="13">
        <v>-82.957300000000004</v>
      </c>
      <c r="O586" s="13">
        <v>8.8039000000000005</v>
      </c>
    </row>
    <row r="587" spans="1:15" s="70" customFormat="1" x14ac:dyDescent="0.25">
      <c r="A587" s="13">
        <v>818</v>
      </c>
      <c r="B587" s="13">
        <v>3070</v>
      </c>
      <c r="C587" s="13" t="s">
        <v>318</v>
      </c>
      <c r="D587" s="13" t="s">
        <v>606</v>
      </c>
      <c r="E587" s="13" t="s">
        <v>660</v>
      </c>
      <c r="F587" s="13" t="s">
        <v>661</v>
      </c>
      <c r="G587" s="13" t="s">
        <v>318</v>
      </c>
      <c r="H587" s="13" t="s">
        <v>518</v>
      </c>
      <c r="I587" s="13" t="s">
        <v>530</v>
      </c>
      <c r="J587" s="13">
        <v>83421798</v>
      </c>
      <c r="K587" s="13">
        <v>151</v>
      </c>
      <c r="L587" s="13" t="s">
        <v>520</v>
      </c>
      <c r="M587" s="13" t="s">
        <v>521</v>
      </c>
      <c r="N587" s="13">
        <v>-83.061999999999998</v>
      </c>
      <c r="O587" s="13">
        <v>8.4023500000000002</v>
      </c>
    </row>
    <row r="588" spans="1:15" s="70" customFormat="1" x14ac:dyDescent="0.25">
      <c r="A588" s="13">
        <v>640</v>
      </c>
      <c r="B588" s="13">
        <v>3071</v>
      </c>
      <c r="C588" s="13" t="s">
        <v>1380</v>
      </c>
      <c r="D588" s="13" t="s">
        <v>606</v>
      </c>
      <c r="E588" s="13" t="s">
        <v>660</v>
      </c>
      <c r="F588" s="13" t="s">
        <v>775</v>
      </c>
      <c r="G588" s="13" t="s">
        <v>1381</v>
      </c>
      <c r="H588" s="13" t="s">
        <v>518</v>
      </c>
      <c r="I588" s="13" t="s">
        <v>530</v>
      </c>
      <c r="J588" s="13">
        <v>22005417</v>
      </c>
      <c r="K588" s="13">
        <v>90</v>
      </c>
      <c r="L588" s="13" t="s">
        <v>982</v>
      </c>
      <c r="M588" s="13" t="s">
        <v>983</v>
      </c>
      <c r="N588" s="13">
        <v>-83.381600000000006</v>
      </c>
      <c r="O588" s="17">
        <v>8.5600900000000006</v>
      </c>
    </row>
    <row r="589" spans="1:15" s="70" customFormat="1" x14ac:dyDescent="0.25">
      <c r="A589" s="13">
        <v>800</v>
      </c>
      <c r="B589" s="13">
        <v>3074</v>
      </c>
      <c r="C589" s="13" t="s">
        <v>1382</v>
      </c>
      <c r="D589" s="13" t="s">
        <v>606</v>
      </c>
      <c r="E589" s="13" t="s">
        <v>660</v>
      </c>
      <c r="F589" s="13" t="s">
        <v>660</v>
      </c>
      <c r="G589" s="13" t="s">
        <v>1382</v>
      </c>
      <c r="H589" s="13" t="s">
        <v>518</v>
      </c>
      <c r="I589" s="13" t="s">
        <v>519</v>
      </c>
      <c r="J589" s="13">
        <v>87198869</v>
      </c>
      <c r="K589" s="13">
        <v>15</v>
      </c>
      <c r="L589" s="13" t="s">
        <v>989</v>
      </c>
      <c r="M589" s="13" t="s">
        <v>990</v>
      </c>
      <c r="N589" s="13">
        <v>-83.0792</v>
      </c>
      <c r="O589" s="17">
        <v>8.6467299999999998</v>
      </c>
    </row>
    <row r="590" spans="1:15" s="70" customFormat="1" x14ac:dyDescent="0.25">
      <c r="A590" s="13">
        <v>784</v>
      </c>
      <c r="B590" s="13">
        <v>3075</v>
      </c>
      <c r="C590" s="13" t="s">
        <v>958</v>
      </c>
      <c r="D590" s="13" t="s">
        <v>606</v>
      </c>
      <c r="E590" s="13" t="s">
        <v>660</v>
      </c>
      <c r="F590" s="13" t="s">
        <v>667</v>
      </c>
      <c r="G590" s="13" t="s">
        <v>958</v>
      </c>
      <c r="H590" s="13" t="s">
        <v>518</v>
      </c>
      <c r="I590" s="13" t="s">
        <v>519</v>
      </c>
      <c r="J590" s="13">
        <v>27897887</v>
      </c>
      <c r="K590" s="13">
        <v>92</v>
      </c>
      <c r="L590" s="13" t="s">
        <v>520</v>
      </c>
      <c r="M590" s="13" t="s">
        <v>521</v>
      </c>
      <c r="N590" s="13">
        <v>-83.099000000000004</v>
      </c>
      <c r="O590" s="13">
        <v>8.6872900000000008</v>
      </c>
    </row>
    <row r="591" spans="1:15" s="70" customFormat="1" x14ac:dyDescent="0.25">
      <c r="A591" s="13">
        <v>1006</v>
      </c>
      <c r="B591" s="13">
        <v>3077</v>
      </c>
      <c r="C591" s="13" t="s">
        <v>873</v>
      </c>
      <c r="D591" s="13" t="s">
        <v>606</v>
      </c>
      <c r="E591" s="13" t="s">
        <v>664</v>
      </c>
      <c r="F591" s="13" t="s">
        <v>673</v>
      </c>
      <c r="G591" s="13" t="s">
        <v>249</v>
      </c>
      <c r="H591" s="13" t="s">
        <v>518</v>
      </c>
      <c r="I591" s="13" t="s">
        <v>519</v>
      </c>
      <c r="J591" s="13">
        <v>27321126</v>
      </c>
      <c r="K591" s="13">
        <v>468</v>
      </c>
      <c r="L591" s="13" t="s">
        <v>531</v>
      </c>
      <c r="M591" s="13" t="s">
        <v>532</v>
      </c>
      <c r="N591" s="13">
        <v>-82.840400000000002</v>
      </c>
      <c r="O591" s="13">
        <v>8.5486799999999992</v>
      </c>
    </row>
    <row r="592" spans="1:15" s="70" customFormat="1" x14ac:dyDescent="0.25">
      <c r="A592" s="13">
        <v>749</v>
      </c>
      <c r="B592" s="13">
        <v>3079</v>
      </c>
      <c r="C592" s="13" t="s">
        <v>1383</v>
      </c>
      <c r="D592" s="13" t="s">
        <v>606</v>
      </c>
      <c r="E592" s="13" t="s">
        <v>660</v>
      </c>
      <c r="F592" s="13" t="s">
        <v>667</v>
      </c>
      <c r="G592" s="13" t="s">
        <v>1383</v>
      </c>
      <c r="H592" s="13" t="s">
        <v>518</v>
      </c>
      <c r="I592" s="13" t="s">
        <v>519</v>
      </c>
      <c r="J592" s="13"/>
      <c r="K592" s="13">
        <v>54</v>
      </c>
      <c r="L592" s="13" t="s">
        <v>982</v>
      </c>
      <c r="M592" s="13" t="s">
        <v>983</v>
      </c>
      <c r="N592" s="13">
        <v>-83.183899999999994</v>
      </c>
      <c r="O592" s="17">
        <v>8.7089300000000005</v>
      </c>
    </row>
    <row r="593" spans="1:15" s="70" customFormat="1" x14ac:dyDescent="0.25">
      <c r="A593" s="13">
        <v>740</v>
      </c>
      <c r="B593" s="13">
        <v>3080</v>
      </c>
      <c r="C593" s="13" t="s">
        <v>574</v>
      </c>
      <c r="D593" s="13" t="s">
        <v>606</v>
      </c>
      <c r="E593" s="13" t="s">
        <v>677</v>
      </c>
      <c r="F593" s="13" t="s">
        <v>683</v>
      </c>
      <c r="G593" s="13" t="s">
        <v>574</v>
      </c>
      <c r="H593" s="13" t="s">
        <v>518</v>
      </c>
      <c r="I593" s="13" t="s">
        <v>530</v>
      </c>
      <c r="J593" s="13">
        <v>27418045</v>
      </c>
      <c r="K593" s="13">
        <v>41</v>
      </c>
      <c r="L593" s="13" t="s">
        <v>982</v>
      </c>
      <c r="M593" s="13" t="s">
        <v>983</v>
      </c>
      <c r="N593" s="13">
        <v>-83.202699999999993</v>
      </c>
      <c r="O593" s="13">
        <v>8.7489100000000004</v>
      </c>
    </row>
    <row r="594" spans="1:15" s="70" customFormat="1" x14ac:dyDescent="0.25">
      <c r="A594" s="13">
        <v>799</v>
      </c>
      <c r="B594" s="13">
        <v>3081</v>
      </c>
      <c r="C594" s="13" t="s">
        <v>668</v>
      </c>
      <c r="D594" s="13" t="s">
        <v>606</v>
      </c>
      <c r="E594" s="13" t="s">
        <v>669</v>
      </c>
      <c r="F594" s="13" t="s">
        <v>670</v>
      </c>
      <c r="G594" s="13" t="s">
        <v>671</v>
      </c>
      <c r="H594" s="13" t="s">
        <v>518</v>
      </c>
      <c r="I594" s="13" t="s">
        <v>530</v>
      </c>
      <c r="J594" s="13">
        <v>88392492</v>
      </c>
      <c r="K594" s="13">
        <v>161</v>
      </c>
      <c r="L594" s="13" t="s">
        <v>520</v>
      </c>
      <c r="M594" s="13" t="s">
        <v>521</v>
      </c>
      <c r="N594" s="13">
        <v>-83.081500000000005</v>
      </c>
      <c r="O594" s="13">
        <v>8.8466100000000001</v>
      </c>
    </row>
    <row r="595" spans="1:15" s="70" customFormat="1" x14ac:dyDescent="0.25">
      <c r="A595" s="13">
        <v>923</v>
      </c>
      <c r="B595" s="13">
        <v>3084</v>
      </c>
      <c r="C595" s="13" t="s">
        <v>789</v>
      </c>
      <c r="D595" s="13" t="s">
        <v>606</v>
      </c>
      <c r="E595" s="13" t="s">
        <v>669</v>
      </c>
      <c r="F595" s="13" t="s">
        <v>681</v>
      </c>
      <c r="G595" s="13" t="s">
        <v>789</v>
      </c>
      <c r="H595" s="13" t="s">
        <v>518</v>
      </c>
      <c r="I595" s="13" t="s">
        <v>530</v>
      </c>
      <c r="J595" s="13">
        <v>27735018</v>
      </c>
      <c r="K595" s="13">
        <v>142</v>
      </c>
      <c r="L595" s="13" t="s">
        <v>520</v>
      </c>
      <c r="M595" s="13" t="s">
        <v>521</v>
      </c>
      <c r="N595" s="13">
        <v>-82.961100000000002</v>
      </c>
      <c r="O595" s="13">
        <v>8.8367699999999996</v>
      </c>
    </row>
    <row r="596" spans="1:15" s="70" customFormat="1" x14ac:dyDescent="0.25">
      <c r="A596" s="13">
        <v>1011</v>
      </c>
      <c r="B596" s="13">
        <v>3085</v>
      </c>
      <c r="C596" s="13" t="s">
        <v>583</v>
      </c>
      <c r="D596" s="13" t="s">
        <v>606</v>
      </c>
      <c r="E596" s="13" t="s">
        <v>669</v>
      </c>
      <c r="F596" s="13" t="s">
        <v>674</v>
      </c>
      <c r="G596" s="13" t="s">
        <v>583</v>
      </c>
      <c r="H596" s="13" t="s">
        <v>518</v>
      </c>
      <c r="I596" s="13" t="s">
        <v>530</v>
      </c>
      <c r="J596" s="13">
        <v>22001215</v>
      </c>
      <c r="K596" s="13">
        <v>71</v>
      </c>
      <c r="L596" s="13" t="s">
        <v>982</v>
      </c>
      <c r="M596" s="13" t="s">
        <v>983</v>
      </c>
      <c r="N596" s="13">
        <v>-82.814907750000003</v>
      </c>
      <c r="O596" s="13">
        <v>8.8874262640000001</v>
      </c>
    </row>
    <row r="597" spans="1:15" s="70" customFormat="1" x14ac:dyDescent="0.25">
      <c r="A597" s="13">
        <v>867</v>
      </c>
      <c r="B597" s="13">
        <v>3086</v>
      </c>
      <c r="C597" s="13" t="s">
        <v>1384</v>
      </c>
      <c r="D597" s="13" t="s">
        <v>606</v>
      </c>
      <c r="E597" s="13" t="s">
        <v>669</v>
      </c>
      <c r="F597" s="13" t="s">
        <v>670</v>
      </c>
      <c r="G597" s="13" t="s">
        <v>1384</v>
      </c>
      <c r="H597" s="13" t="s">
        <v>518</v>
      </c>
      <c r="I597" s="13" t="s">
        <v>530</v>
      </c>
      <c r="J597" s="13">
        <v>22001165</v>
      </c>
      <c r="K597" s="13">
        <v>17</v>
      </c>
      <c r="L597" s="13" t="s">
        <v>989</v>
      </c>
      <c r="M597" s="13" t="s">
        <v>990</v>
      </c>
      <c r="N597" s="13">
        <v>-83.012699999999995</v>
      </c>
      <c r="O597" s="17">
        <v>8.8565100000000001</v>
      </c>
    </row>
    <row r="598" spans="1:15" s="70" customFormat="1" x14ac:dyDescent="0.25">
      <c r="A598" s="13">
        <v>877</v>
      </c>
      <c r="B598" s="13">
        <v>3087</v>
      </c>
      <c r="C598" s="13" t="s">
        <v>1108</v>
      </c>
      <c r="D598" s="13" t="s">
        <v>606</v>
      </c>
      <c r="E598" s="13" t="s">
        <v>669</v>
      </c>
      <c r="F598" s="13" t="s">
        <v>681</v>
      </c>
      <c r="G598" s="13" t="s">
        <v>1108</v>
      </c>
      <c r="H598" s="13" t="s">
        <v>518</v>
      </c>
      <c r="I598" s="13" t="s">
        <v>530</v>
      </c>
      <c r="J598" s="13">
        <v>83240187</v>
      </c>
      <c r="K598" s="13">
        <v>19</v>
      </c>
      <c r="L598" s="13" t="s">
        <v>989</v>
      </c>
      <c r="M598" s="13" t="s">
        <v>990</v>
      </c>
      <c r="N598" s="13">
        <v>-83.006799999999998</v>
      </c>
      <c r="O598" s="17">
        <v>8.8876399999999993</v>
      </c>
    </row>
    <row r="599" spans="1:15" s="70" customFormat="1" x14ac:dyDescent="0.25">
      <c r="A599" s="13">
        <v>974</v>
      </c>
      <c r="B599" s="13">
        <v>3088</v>
      </c>
      <c r="C599" s="13" t="s">
        <v>1385</v>
      </c>
      <c r="D599" s="13" t="s">
        <v>606</v>
      </c>
      <c r="E599" s="13" t="s">
        <v>664</v>
      </c>
      <c r="F599" s="13" t="s">
        <v>673</v>
      </c>
      <c r="G599" s="13" t="s">
        <v>1385</v>
      </c>
      <c r="H599" s="13" t="s">
        <v>518</v>
      </c>
      <c r="I599" s="13" t="s">
        <v>519</v>
      </c>
      <c r="J599" s="13">
        <v>22005262</v>
      </c>
      <c r="K599" s="13">
        <v>73</v>
      </c>
      <c r="L599" s="13" t="s">
        <v>982</v>
      </c>
      <c r="M599" s="13" t="s">
        <v>983</v>
      </c>
      <c r="N599" s="13">
        <v>-82.907600000000002</v>
      </c>
      <c r="O599" s="13">
        <v>8.5643499999999992</v>
      </c>
    </row>
    <row r="600" spans="1:15" s="70" customFormat="1" x14ac:dyDescent="0.25">
      <c r="A600" s="13">
        <v>985</v>
      </c>
      <c r="B600" s="13">
        <v>3091</v>
      </c>
      <c r="C600" s="13" t="s">
        <v>672</v>
      </c>
      <c r="D600" s="13" t="s">
        <v>606</v>
      </c>
      <c r="E600" s="13" t="s">
        <v>664</v>
      </c>
      <c r="F600" s="13" t="s">
        <v>673</v>
      </c>
      <c r="G600" s="13" t="s">
        <v>672</v>
      </c>
      <c r="H600" s="13" t="s">
        <v>518</v>
      </c>
      <c r="I600" s="13" t="s">
        <v>519</v>
      </c>
      <c r="J600" s="13">
        <v>22065980</v>
      </c>
      <c r="K600" s="13">
        <v>119</v>
      </c>
      <c r="L600" s="13" t="s">
        <v>520</v>
      </c>
      <c r="M600" s="13" t="s">
        <v>521</v>
      </c>
      <c r="N600" s="13">
        <v>-82.890199999999993</v>
      </c>
      <c r="O600" s="17">
        <v>8.5169999999999995</v>
      </c>
    </row>
    <row r="601" spans="1:15" s="70" customFormat="1" x14ac:dyDescent="0.25">
      <c r="A601" s="13">
        <v>824</v>
      </c>
      <c r="B601" s="13">
        <v>3092</v>
      </c>
      <c r="C601" s="13" t="s">
        <v>1386</v>
      </c>
      <c r="D601" s="13" t="s">
        <v>606</v>
      </c>
      <c r="E601" s="13" t="s">
        <v>660</v>
      </c>
      <c r="F601" s="13" t="s">
        <v>661</v>
      </c>
      <c r="G601" s="13" t="s">
        <v>1386</v>
      </c>
      <c r="H601" s="13" t="s">
        <v>518</v>
      </c>
      <c r="I601" s="13" t="s">
        <v>530</v>
      </c>
      <c r="J601" s="13"/>
      <c r="K601" s="13">
        <v>4</v>
      </c>
      <c r="L601" s="13" t="s">
        <v>989</v>
      </c>
      <c r="M601" s="13" t="s">
        <v>990</v>
      </c>
      <c r="N601" s="13">
        <v>-83.056700000000006</v>
      </c>
      <c r="O601" s="13">
        <v>8.5287500000000005</v>
      </c>
    </row>
    <row r="602" spans="1:15" s="70" customFormat="1" x14ac:dyDescent="0.25">
      <c r="A602" s="13">
        <v>908</v>
      </c>
      <c r="B602" s="13">
        <v>3093</v>
      </c>
      <c r="C602" s="13" t="s">
        <v>959</v>
      </c>
      <c r="D602" s="13" t="s">
        <v>606</v>
      </c>
      <c r="E602" s="13" t="s">
        <v>669</v>
      </c>
      <c r="F602" s="13" t="s">
        <v>681</v>
      </c>
      <c r="G602" s="13" t="s">
        <v>960</v>
      </c>
      <c r="H602" s="13" t="s">
        <v>518</v>
      </c>
      <c r="I602" s="13" t="s">
        <v>530</v>
      </c>
      <c r="J602" s="13">
        <v>27734475</v>
      </c>
      <c r="K602" s="13">
        <v>102</v>
      </c>
      <c r="L602" s="13" t="s">
        <v>520</v>
      </c>
      <c r="M602" s="13" t="s">
        <v>521</v>
      </c>
      <c r="N602" s="13">
        <v>-82.971199999999996</v>
      </c>
      <c r="O602" s="17">
        <v>8.8687799999999992</v>
      </c>
    </row>
    <row r="603" spans="1:15" s="70" customFormat="1" x14ac:dyDescent="0.25">
      <c r="A603" s="13">
        <v>592</v>
      </c>
      <c r="B603" s="13">
        <v>3094</v>
      </c>
      <c r="C603" s="13" t="s">
        <v>1387</v>
      </c>
      <c r="D603" s="13" t="s">
        <v>606</v>
      </c>
      <c r="E603" s="13" t="s">
        <v>677</v>
      </c>
      <c r="F603" s="13" t="s">
        <v>784</v>
      </c>
      <c r="G603" s="13" t="s">
        <v>1388</v>
      </c>
      <c r="H603" s="13" t="s">
        <v>518</v>
      </c>
      <c r="I603" s="13" t="s">
        <v>530</v>
      </c>
      <c r="J603" s="13"/>
      <c r="K603" s="13">
        <v>8</v>
      </c>
      <c r="L603" s="13" t="s">
        <v>989</v>
      </c>
      <c r="M603" s="13" t="s">
        <v>990</v>
      </c>
      <c r="N603" s="13">
        <v>-83.462800000000001</v>
      </c>
      <c r="O603" s="17">
        <v>8.7317400000000003</v>
      </c>
    </row>
    <row r="604" spans="1:15" s="70" customFormat="1" x14ac:dyDescent="0.25">
      <c r="A604" s="13">
        <v>834</v>
      </c>
      <c r="B604" s="13">
        <v>3095</v>
      </c>
      <c r="C604" s="13" t="s">
        <v>212</v>
      </c>
      <c r="D604" s="13" t="s">
        <v>606</v>
      </c>
      <c r="E604" s="13" t="s">
        <v>669</v>
      </c>
      <c r="F604" s="13" t="s">
        <v>670</v>
      </c>
      <c r="G604" s="13" t="s">
        <v>212</v>
      </c>
      <c r="H604" s="13" t="s">
        <v>518</v>
      </c>
      <c r="I604" s="13" t="s">
        <v>530</v>
      </c>
      <c r="J604" s="13">
        <v>27847322</v>
      </c>
      <c r="K604" s="13">
        <v>59</v>
      </c>
      <c r="L604" s="13" t="s">
        <v>982</v>
      </c>
      <c r="M604" s="13" t="s">
        <v>983</v>
      </c>
      <c r="N604" s="13">
        <v>-83.045299999999997</v>
      </c>
      <c r="O604" s="17">
        <v>8.8486100000000008</v>
      </c>
    </row>
    <row r="605" spans="1:15" s="70" customFormat="1" x14ac:dyDescent="0.25">
      <c r="A605" s="13">
        <v>990</v>
      </c>
      <c r="B605" s="13">
        <v>3096</v>
      </c>
      <c r="C605" s="13" t="s">
        <v>212</v>
      </c>
      <c r="D605" s="13" t="s">
        <v>606</v>
      </c>
      <c r="E605" s="13" t="s">
        <v>669</v>
      </c>
      <c r="F605" s="13" t="s">
        <v>674</v>
      </c>
      <c r="G605" s="13" t="s">
        <v>212</v>
      </c>
      <c r="H605" s="13" t="s">
        <v>518</v>
      </c>
      <c r="I605" s="13" t="s">
        <v>530</v>
      </c>
      <c r="J605" s="13">
        <v>27840829</v>
      </c>
      <c r="K605" s="13">
        <v>135</v>
      </c>
      <c r="L605" s="13" t="s">
        <v>520</v>
      </c>
      <c r="M605" s="13" t="s">
        <v>521</v>
      </c>
      <c r="N605" s="13">
        <v>-82.881699999999995</v>
      </c>
      <c r="O605" s="13">
        <v>8.8399599999999996</v>
      </c>
    </row>
    <row r="606" spans="1:15" s="70" customFormat="1" x14ac:dyDescent="0.25">
      <c r="A606" s="13">
        <v>853</v>
      </c>
      <c r="B606" s="13">
        <v>3098</v>
      </c>
      <c r="C606" s="13" t="s">
        <v>240</v>
      </c>
      <c r="D606" s="13" t="s">
        <v>606</v>
      </c>
      <c r="E606" s="13" t="s">
        <v>669</v>
      </c>
      <c r="F606" s="13" t="s">
        <v>670</v>
      </c>
      <c r="G606" s="13" t="s">
        <v>240</v>
      </c>
      <c r="H606" s="13" t="s">
        <v>518</v>
      </c>
      <c r="I606" s="13" t="s">
        <v>530</v>
      </c>
      <c r="J606" s="13">
        <v>87852487</v>
      </c>
      <c r="K606" s="13">
        <v>4</v>
      </c>
      <c r="L606" s="13" t="s">
        <v>989</v>
      </c>
      <c r="M606" s="13" t="s">
        <v>990</v>
      </c>
      <c r="N606" s="13">
        <v>-83.024699999999996</v>
      </c>
      <c r="O606" s="13">
        <v>8.8698200000000007</v>
      </c>
    </row>
    <row r="607" spans="1:15" s="70" customFormat="1" x14ac:dyDescent="0.25">
      <c r="A607" s="13">
        <v>955</v>
      </c>
      <c r="B607" s="13">
        <v>3100</v>
      </c>
      <c r="C607" s="13" t="s">
        <v>127</v>
      </c>
      <c r="D607" s="13" t="s">
        <v>606</v>
      </c>
      <c r="E607" s="13" t="s">
        <v>669</v>
      </c>
      <c r="F607" s="13" t="s">
        <v>814</v>
      </c>
      <c r="G607" s="13" t="s">
        <v>127</v>
      </c>
      <c r="H607" s="13" t="s">
        <v>518</v>
      </c>
      <c r="I607" s="13" t="s">
        <v>530</v>
      </c>
      <c r="J607" s="13">
        <v>83140939</v>
      </c>
      <c r="K607" s="13">
        <v>78</v>
      </c>
      <c r="L607" s="13" t="s">
        <v>982</v>
      </c>
      <c r="M607" s="13" t="s">
        <v>983</v>
      </c>
      <c r="N607" s="13">
        <v>-82.929400000000001</v>
      </c>
      <c r="O607" s="17">
        <v>8.86449</v>
      </c>
    </row>
    <row r="608" spans="1:15" s="70" customFormat="1" x14ac:dyDescent="0.25">
      <c r="A608" s="13">
        <v>1014</v>
      </c>
      <c r="B608" s="13">
        <v>3101</v>
      </c>
      <c r="C608" s="13" t="s">
        <v>675</v>
      </c>
      <c r="D608" s="13" t="s">
        <v>606</v>
      </c>
      <c r="E608" s="13" t="s">
        <v>669</v>
      </c>
      <c r="F608" s="13" t="s">
        <v>674</v>
      </c>
      <c r="G608" s="13" t="s">
        <v>675</v>
      </c>
      <c r="H608" s="13" t="s">
        <v>518</v>
      </c>
      <c r="I608" s="13" t="s">
        <v>530</v>
      </c>
      <c r="J608" s="13">
        <v>83221900</v>
      </c>
      <c r="K608" s="13">
        <v>163</v>
      </c>
      <c r="L608" s="13" t="s">
        <v>520</v>
      </c>
      <c r="M608" s="13" t="s">
        <v>521</v>
      </c>
      <c r="N608" s="13">
        <v>-82.775254259999997</v>
      </c>
      <c r="O608" s="17">
        <v>8.8865929670000003</v>
      </c>
    </row>
    <row r="609" spans="1:15" s="70" customFormat="1" x14ac:dyDescent="0.25">
      <c r="A609" s="13">
        <v>770</v>
      </c>
      <c r="B609" s="13">
        <v>3102</v>
      </c>
      <c r="C609" s="13" t="s">
        <v>1257</v>
      </c>
      <c r="D609" s="13" t="s">
        <v>606</v>
      </c>
      <c r="E609" s="13" t="s">
        <v>660</v>
      </c>
      <c r="F609" s="13" t="s">
        <v>667</v>
      </c>
      <c r="G609" s="13" t="s">
        <v>1389</v>
      </c>
      <c r="H609" s="13" t="s">
        <v>518</v>
      </c>
      <c r="I609" s="13" t="s">
        <v>519</v>
      </c>
      <c r="J609" s="13"/>
      <c r="K609" s="13">
        <v>2</v>
      </c>
      <c r="L609" s="13" t="s">
        <v>989</v>
      </c>
      <c r="M609" s="13" t="s">
        <v>990</v>
      </c>
      <c r="N609" s="13">
        <v>-83.126900000000006</v>
      </c>
      <c r="O609" s="17">
        <v>8.6629000000000005</v>
      </c>
    </row>
    <row r="610" spans="1:15" s="70" customFormat="1" x14ac:dyDescent="0.25">
      <c r="A610" s="13">
        <v>643</v>
      </c>
      <c r="B610" s="13">
        <v>3106</v>
      </c>
      <c r="C610" s="13" t="s">
        <v>676</v>
      </c>
      <c r="D610" s="13" t="s">
        <v>606</v>
      </c>
      <c r="E610" s="13" t="s">
        <v>677</v>
      </c>
      <c r="F610" s="13" t="s">
        <v>678</v>
      </c>
      <c r="G610" s="13" t="s">
        <v>679</v>
      </c>
      <c r="H610" s="13" t="s">
        <v>518</v>
      </c>
      <c r="I610" s="13" t="s">
        <v>530</v>
      </c>
      <c r="J610" s="13">
        <v>27863330</v>
      </c>
      <c r="K610" s="13">
        <v>184</v>
      </c>
      <c r="L610" s="13" t="s">
        <v>520</v>
      </c>
      <c r="M610" s="13" t="s">
        <v>521</v>
      </c>
      <c r="N610" s="13">
        <v>-83.377300000000005</v>
      </c>
      <c r="O610" s="17">
        <v>8.8913600000000006</v>
      </c>
    </row>
    <row r="611" spans="1:15" s="70" customFormat="1" x14ac:dyDescent="0.25">
      <c r="A611" s="13">
        <v>863</v>
      </c>
      <c r="B611" s="13">
        <v>3107</v>
      </c>
      <c r="C611" s="13" t="s">
        <v>670</v>
      </c>
      <c r="D611" s="13" t="s">
        <v>606</v>
      </c>
      <c r="E611" s="13" t="s">
        <v>669</v>
      </c>
      <c r="F611" s="13" t="s">
        <v>670</v>
      </c>
      <c r="G611" s="13" t="s">
        <v>670</v>
      </c>
      <c r="H611" s="13" t="s">
        <v>518</v>
      </c>
      <c r="I611" s="13" t="s">
        <v>530</v>
      </c>
      <c r="J611" s="13">
        <v>27733586</v>
      </c>
      <c r="K611" s="13">
        <v>8</v>
      </c>
      <c r="L611" s="13" t="s">
        <v>989</v>
      </c>
      <c r="M611" s="145" t="s">
        <v>990</v>
      </c>
      <c r="N611" s="13">
        <v>-83.015500000000003</v>
      </c>
      <c r="O611" s="17">
        <v>8.8295700000000004</v>
      </c>
    </row>
    <row r="612" spans="1:15" s="70" customFormat="1" x14ac:dyDescent="0.25">
      <c r="A612" s="13">
        <v>859</v>
      </c>
      <c r="B612" s="13">
        <v>3108</v>
      </c>
      <c r="C612" s="13" t="s">
        <v>1390</v>
      </c>
      <c r="D612" s="13" t="s">
        <v>606</v>
      </c>
      <c r="E612" s="13" t="s">
        <v>669</v>
      </c>
      <c r="F612" s="13" t="s">
        <v>670</v>
      </c>
      <c r="G612" s="13" t="s">
        <v>555</v>
      </c>
      <c r="H612" s="13" t="s">
        <v>518</v>
      </c>
      <c r="I612" s="13" t="s">
        <v>530</v>
      </c>
      <c r="J612" s="13">
        <v>27735242</v>
      </c>
      <c r="K612" s="13">
        <v>4</v>
      </c>
      <c r="L612" s="13" t="s">
        <v>989</v>
      </c>
      <c r="M612" s="13" t="s">
        <v>990</v>
      </c>
      <c r="N612" s="13">
        <v>-83.018699999999995</v>
      </c>
      <c r="O612" s="17">
        <v>8.8198899999999991</v>
      </c>
    </row>
    <row r="613" spans="1:15" s="70" customFormat="1" x14ac:dyDescent="0.25">
      <c r="A613" s="13">
        <v>942</v>
      </c>
      <c r="B613" s="13">
        <v>3109</v>
      </c>
      <c r="C613" s="13" t="s">
        <v>240</v>
      </c>
      <c r="D613" s="13" t="s">
        <v>606</v>
      </c>
      <c r="E613" s="13" t="s">
        <v>669</v>
      </c>
      <c r="F613" s="13" t="s">
        <v>674</v>
      </c>
      <c r="G613" s="13" t="s">
        <v>240</v>
      </c>
      <c r="H613" s="13" t="s">
        <v>518</v>
      </c>
      <c r="I613" s="13" t="s">
        <v>530</v>
      </c>
      <c r="J613" s="13">
        <v>22001220</v>
      </c>
      <c r="K613" s="13">
        <v>51</v>
      </c>
      <c r="L613" s="13" t="s">
        <v>982</v>
      </c>
      <c r="M613" s="13" t="s">
        <v>983</v>
      </c>
      <c r="N613" s="13">
        <v>-82.943200000000004</v>
      </c>
      <c r="O613" s="13">
        <v>8.7871900000000007</v>
      </c>
    </row>
    <row r="614" spans="1:15" s="70" customFormat="1" x14ac:dyDescent="0.25">
      <c r="A614" s="13">
        <v>946</v>
      </c>
      <c r="B614" s="13">
        <v>3111</v>
      </c>
      <c r="C614" s="13" t="s">
        <v>680</v>
      </c>
      <c r="D614" s="13" t="s">
        <v>606</v>
      </c>
      <c r="E614" s="13" t="s">
        <v>669</v>
      </c>
      <c r="F614" s="13" t="s">
        <v>681</v>
      </c>
      <c r="G614" s="13" t="s">
        <v>680</v>
      </c>
      <c r="H614" s="13" t="s">
        <v>518</v>
      </c>
      <c r="I614" s="13" t="s">
        <v>530</v>
      </c>
      <c r="J614" s="13">
        <v>27735015</v>
      </c>
      <c r="K614" s="13">
        <v>110</v>
      </c>
      <c r="L614" s="13" t="s">
        <v>520</v>
      </c>
      <c r="M614" s="13" t="s">
        <v>521</v>
      </c>
      <c r="N614" s="13">
        <v>-82.941900000000004</v>
      </c>
      <c r="O614" s="17">
        <v>8.8274299999999997</v>
      </c>
    </row>
    <row r="615" spans="1:15" s="70" customFormat="1" x14ac:dyDescent="0.25">
      <c r="A615" s="13">
        <v>768</v>
      </c>
      <c r="B615" s="13">
        <v>3112</v>
      </c>
      <c r="C615" s="13" t="s">
        <v>1391</v>
      </c>
      <c r="D615" s="13" t="s">
        <v>606</v>
      </c>
      <c r="E615" s="13" t="s">
        <v>660</v>
      </c>
      <c r="F615" s="13" t="s">
        <v>667</v>
      </c>
      <c r="G615" s="13" t="s">
        <v>1392</v>
      </c>
      <c r="H615" s="13" t="s">
        <v>518</v>
      </c>
      <c r="I615" s="13" t="s">
        <v>519</v>
      </c>
      <c r="J615" s="13">
        <v>27899336</v>
      </c>
      <c r="K615" s="13">
        <v>12</v>
      </c>
      <c r="L615" s="13" t="s">
        <v>989</v>
      </c>
      <c r="M615" s="13" t="s">
        <v>990</v>
      </c>
      <c r="N615" s="13">
        <v>-83.130099999999999</v>
      </c>
      <c r="O615" s="13">
        <v>8.7019800000000007</v>
      </c>
    </row>
    <row r="616" spans="1:15" s="70" customFormat="1" x14ac:dyDescent="0.25">
      <c r="A616" s="13">
        <v>728</v>
      </c>
      <c r="B616" s="13">
        <v>3117</v>
      </c>
      <c r="C616" s="13" t="s">
        <v>682</v>
      </c>
      <c r="D616" s="13" t="s">
        <v>606</v>
      </c>
      <c r="E616" s="13" t="s">
        <v>677</v>
      </c>
      <c r="F616" s="13" t="s">
        <v>683</v>
      </c>
      <c r="G616" s="13" t="s">
        <v>683</v>
      </c>
      <c r="H616" s="13" t="s">
        <v>518</v>
      </c>
      <c r="I616" s="13" t="s">
        <v>530</v>
      </c>
      <c r="J616" s="13">
        <v>27411010</v>
      </c>
      <c r="K616" s="13">
        <v>276</v>
      </c>
      <c r="L616" s="13" t="s">
        <v>531</v>
      </c>
      <c r="M616" s="13" t="s">
        <v>532</v>
      </c>
      <c r="N616" s="13">
        <v>-83.240899999999996</v>
      </c>
      <c r="O616" s="13">
        <v>8.7843900000000001</v>
      </c>
    </row>
    <row r="617" spans="1:15" s="70" customFormat="1" x14ac:dyDescent="0.25">
      <c r="A617" s="13">
        <v>991</v>
      </c>
      <c r="B617" s="13">
        <v>3118</v>
      </c>
      <c r="C617" s="13" t="s">
        <v>1393</v>
      </c>
      <c r="D617" s="13" t="s">
        <v>606</v>
      </c>
      <c r="E617" s="13" t="s">
        <v>669</v>
      </c>
      <c r="F617" s="13" t="s">
        <v>814</v>
      </c>
      <c r="G617" s="13" t="s">
        <v>1393</v>
      </c>
      <c r="H617" s="13" t="s">
        <v>518</v>
      </c>
      <c r="I617" s="13" t="s">
        <v>530</v>
      </c>
      <c r="J617" s="13">
        <v>89201181</v>
      </c>
      <c r="K617" s="13">
        <v>22</v>
      </c>
      <c r="L617" s="13" t="s">
        <v>989</v>
      </c>
      <c r="M617" s="13" t="s">
        <v>990</v>
      </c>
      <c r="N617" s="13">
        <v>-82.880600000000001</v>
      </c>
      <c r="O617" s="17">
        <v>8.9234799999999996</v>
      </c>
    </row>
    <row r="618" spans="1:15" s="70" customFormat="1" x14ac:dyDescent="0.25">
      <c r="A618" s="13">
        <v>660</v>
      </c>
      <c r="B618" s="13">
        <v>3119</v>
      </c>
      <c r="C618" s="13" t="s">
        <v>1394</v>
      </c>
      <c r="D618" s="13" t="s">
        <v>606</v>
      </c>
      <c r="E618" s="13" t="s">
        <v>677</v>
      </c>
      <c r="F618" s="13" t="s">
        <v>683</v>
      </c>
      <c r="G618" s="13" t="s">
        <v>1394</v>
      </c>
      <c r="H618" s="13" t="s">
        <v>518</v>
      </c>
      <c r="I618" s="13" t="s">
        <v>530</v>
      </c>
      <c r="J618" s="13"/>
      <c r="K618" s="13">
        <v>35</v>
      </c>
      <c r="L618" s="13" t="s">
        <v>982</v>
      </c>
      <c r="M618" s="13" t="s">
        <v>983</v>
      </c>
      <c r="N618" s="13">
        <v>-83.350200000000001</v>
      </c>
      <c r="O618" s="17">
        <v>8.8639799999999997</v>
      </c>
    </row>
    <row r="619" spans="1:15" s="70" customFormat="1" x14ac:dyDescent="0.25">
      <c r="A619" s="13">
        <v>997</v>
      </c>
      <c r="B619" s="13">
        <v>3120</v>
      </c>
      <c r="C619" s="13" t="s">
        <v>874</v>
      </c>
      <c r="D619" s="13" t="s">
        <v>606</v>
      </c>
      <c r="E619" s="13" t="s">
        <v>664</v>
      </c>
      <c r="F619" s="13" t="s">
        <v>673</v>
      </c>
      <c r="G619" s="13" t="s">
        <v>790</v>
      </c>
      <c r="H619" s="13" t="s">
        <v>518</v>
      </c>
      <c r="I619" s="13" t="s">
        <v>519</v>
      </c>
      <c r="J619" s="13">
        <v>27321214</v>
      </c>
      <c r="K619" s="13">
        <v>185</v>
      </c>
      <c r="L619" s="13" t="s">
        <v>520</v>
      </c>
      <c r="M619" s="13" t="s">
        <v>521</v>
      </c>
      <c r="N619" s="13">
        <v>-82.860200000000006</v>
      </c>
      <c r="O619" s="13">
        <v>8.5561100000000003</v>
      </c>
    </row>
    <row r="620" spans="1:15" s="70" customFormat="1" x14ac:dyDescent="0.25">
      <c r="A620" s="13">
        <v>551</v>
      </c>
      <c r="B620" s="13">
        <v>3123</v>
      </c>
      <c r="C620" s="13" t="s">
        <v>1395</v>
      </c>
      <c r="D620" s="13" t="s">
        <v>606</v>
      </c>
      <c r="E620" s="13" t="s">
        <v>677</v>
      </c>
      <c r="F620" s="13" t="s">
        <v>784</v>
      </c>
      <c r="G620" s="13" t="s">
        <v>1395</v>
      </c>
      <c r="H620" s="13" t="s">
        <v>518</v>
      </c>
      <c r="I620" s="13" t="s">
        <v>530</v>
      </c>
      <c r="J620" s="13">
        <v>83181648</v>
      </c>
      <c r="K620" s="13">
        <v>3</v>
      </c>
      <c r="L620" s="13" t="s">
        <v>989</v>
      </c>
      <c r="M620" s="145" t="s">
        <v>990</v>
      </c>
      <c r="N620" s="13">
        <v>-83.523300000000006</v>
      </c>
      <c r="O620" s="13">
        <v>8.8032299999999992</v>
      </c>
    </row>
    <row r="621" spans="1:15" s="70" customFormat="1" x14ac:dyDescent="0.25">
      <c r="A621" s="13">
        <v>856</v>
      </c>
      <c r="B621" s="13">
        <v>3124</v>
      </c>
      <c r="C621" s="13" t="s">
        <v>695</v>
      </c>
      <c r="D621" s="13" t="s">
        <v>606</v>
      </c>
      <c r="E621" s="13" t="s">
        <v>660</v>
      </c>
      <c r="F621" s="13" t="s">
        <v>667</v>
      </c>
      <c r="G621" s="13" t="s">
        <v>1396</v>
      </c>
      <c r="H621" s="13" t="s">
        <v>518</v>
      </c>
      <c r="I621" s="13" t="s">
        <v>519</v>
      </c>
      <c r="J621" s="13">
        <v>84806692</v>
      </c>
      <c r="K621" s="13">
        <v>3</v>
      </c>
      <c r="L621" s="13" t="s">
        <v>989</v>
      </c>
      <c r="M621" s="13" t="s">
        <v>990</v>
      </c>
      <c r="N621" s="13">
        <v>-83.020399999999995</v>
      </c>
      <c r="O621" s="13">
        <v>8.7217400000000005</v>
      </c>
    </row>
    <row r="622" spans="1:15" s="70" customFormat="1" x14ac:dyDescent="0.25">
      <c r="A622" s="13">
        <v>609</v>
      </c>
      <c r="B622" s="13">
        <v>3125</v>
      </c>
      <c r="C622" s="13" t="s">
        <v>172</v>
      </c>
      <c r="D622" s="13" t="s">
        <v>606</v>
      </c>
      <c r="E622" s="13" t="s">
        <v>660</v>
      </c>
      <c r="F622" s="13" t="s">
        <v>775</v>
      </c>
      <c r="G622" s="13" t="s">
        <v>1397</v>
      </c>
      <c r="H622" s="13" t="s">
        <v>518</v>
      </c>
      <c r="I622" s="13" t="s">
        <v>530</v>
      </c>
      <c r="J622" s="13">
        <v>27355041</v>
      </c>
      <c r="K622" s="13">
        <v>10</v>
      </c>
      <c r="L622" s="13" t="s">
        <v>989</v>
      </c>
      <c r="M622" s="13" t="s">
        <v>990</v>
      </c>
      <c r="N622" s="13">
        <v>-83.4452</v>
      </c>
      <c r="O622" s="13">
        <v>8.5636299999999999</v>
      </c>
    </row>
    <row r="623" spans="1:15" s="70" customFormat="1" x14ac:dyDescent="0.25">
      <c r="A623" s="13">
        <v>828</v>
      </c>
      <c r="B623" s="13">
        <v>3126</v>
      </c>
      <c r="C623" s="13" t="s">
        <v>875</v>
      </c>
      <c r="D623" s="13" t="s">
        <v>606</v>
      </c>
      <c r="E623" s="13" t="s">
        <v>660</v>
      </c>
      <c r="F623" s="13" t="s">
        <v>661</v>
      </c>
      <c r="G623" s="13" t="s">
        <v>183</v>
      </c>
      <c r="H623" s="13" t="s">
        <v>518</v>
      </c>
      <c r="I623" s="13" t="s">
        <v>530</v>
      </c>
      <c r="J623" s="13">
        <v>27768224</v>
      </c>
      <c r="K623" s="13">
        <v>94</v>
      </c>
      <c r="L623" s="13" t="s">
        <v>520</v>
      </c>
      <c r="M623" s="13" t="s">
        <v>521</v>
      </c>
      <c r="N623" s="13">
        <v>-83.054199999999994</v>
      </c>
      <c r="O623" s="13">
        <v>8.4690200000000004</v>
      </c>
    </row>
    <row r="624" spans="1:15" s="70" customFormat="1" x14ac:dyDescent="0.25">
      <c r="A624" s="13">
        <v>836</v>
      </c>
      <c r="B624" s="13">
        <v>3127</v>
      </c>
      <c r="C624" s="13" t="s">
        <v>647</v>
      </c>
      <c r="D624" s="13" t="s">
        <v>606</v>
      </c>
      <c r="E624" s="13" t="s">
        <v>660</v>
      </c>
      <c r="F624" s="13" t="s">
        <v>667</v>
      </c>
      <c r="G624" s="13" t="s">
        <v>647</v>
      </c>
      <c r="H624" s="13" t="s">
        <v>518</v>
      </c>
      <c r="I624" s="13" t="s">
        <v>519</v>
      </c>
      <c r="J624" s="13">
        <v>87201247</v>
      </c>
      <c r="K624" s="13">
        <v>6</v>
      </c>
      <c r="L624" s="13" t="s">
        <v>989</v>
      </c>
      <c r="M624" s="13" t="s">
        <v>990</v>
      </c>
      <c r="N624" s="13">
        <v>-83.042100000000005</v>
      </c>
      <c r="O624" s="13">
        <v>8.7717299999999998</v>
      </c>
    </row>
    <row r="625" spans="1:15" s="70" customFormat="1" x14ac:dyDescent="0.25">
      <c r="A625" s="13">
        <v>587</v>
      </c>
      <c r="B625" s="13">
        <v>3129</v>
      </c>
      <c r="C625" s="13" t="s">
        <v>1398</v>
      </c>
      <c r="D625" s="13" t="s">
        <v>606</v>
      </c>
      <c r="E625" s="13" t="s">
        <v>660</v>
      </c>
      <c r="F625" s="13" t="s">
        <v>775</v>
      </c>
      <c r="G625" s="13" t="s">
        <v>1398</v>
      </c>
      <c r="H625" s="13" t="s">
        <v>518</v>
      </c>
      <c r="I625" s="13" t="s">
        <v>530</v>
      </c>
      <c r="J625" s="13">
        <v>27351339</v>
      </c>
      <c r="K625" s="13">
        <v>60</v>
      </c>
      <c r="L625" s="13" t="s">
        <v>982</v>
      </c>
      <c r="M625" s="13" t="s">
        <v>983</v>
      </c>
      <c r="N625" s="13">
        <v>-83.468400000000003</v>
      </c>
      <c r="O625" s="13">
        <v>8.6665500000000009</v>
      </c>
    </row>
    <row r="626" spans="1:15" s="70" customFormat="1" x14ac:dyDescent="0.25">
      <c r="A626" s="13">
        <v>761</v>
      </c>
      <c r="B626" s="13">
        <v>3131</v>
      </c>
      <c r="C626" s="13" t="s">
        <v>1399</v>
      </c>
      <c r="D626" s="13" t="s">
        <v>606</v>
      </c>
      <c r="E626" s="13" t="s">
        <v>660</v>
      </c>
      <c r="F626" s="13" t="s">
        <v>661</v>
      </c>
      <c r="G626" s="13" t="s">
        <v>1399</v>
      </c>
      <c r="H626" s="13" t="s">
        <v>518</v>
      </c>
      <c r="I626" s="13" t="s">
        <v>530</v>
      </c>
      <c r="J626" s="13">
        <v>27760003</v>
      </c>
      <c r="K626" s="13">
        <v>27</v>
      </c>
      <c r="L626" s="13" t="s">
        <v>989</v>
      </c>
      <c r="M626" s="13" t="s">
        <v>990</v>
      </c>
      <c r="N626" s="13">
        <v>-83.144499999999994</v>
      </c>
      <c r="O626" s="17">
        <v>8.5372400000000006</v>
      </c>
    </row>
    <row r="627" spans="1:15" s="70" customFormat="1" x14ac:dyDescent="0.25">
      <c r="A627" s="13">
        <v>778</v>
      </c>
      <c r="B627" s="13">
        <v>3132</v>
      </c>
      <c r="C627" s="13" t="s">
        <v>1400</v>
      </c>
      <c r="D627" s="13" t="s">
        <v>606</v>
      </c>
      <c r="E627" s="13" t="s">
        <v>607</v>
      </c>
      <c r="F627" s="13" t="s">
        <v>724</v>
      </c>
      <c r="G627" s="13" t="s">
        <v>1400</v>
      </c>
      <c r="H627" s="13" t="s">
        <v>518</v>
      </c>
      <c r="I627" s="13" t="s">
        <v>530</v>
      </c>
      <c r="J627" s="13">
        <v>84243967</v>
      </c>
      <c r="K627" s="13">
        <v>3</v>
      </c>
      <c r="L627" s="13" t="s">
        <v>989</v>
      </c>
      <c r="M627" s="13" t="s">
        <v>990</v>
      </c>
      <c r="N627" s="13">
        <v>-83.112799999999993</v>
      </c>
      <c r="O627" s="17">
        <v>8.9020899999999994</v>
      </c>
    </row>
    <row r="628" spans="1:15" s="70" customFormat="1" x14ac:dyDescent="0.25">
      <c r="A628" s="13">
        <v>565</v>
      </c>
      <c r="B628" s="13">
        <v>3133</v>
      </c>
      <c r="C628" s="13" t="s">
        <v>1401</v>
      </c>
      <c r="D628" s="13" t="s">
        <v>606</v>
      </c>
      <c r="E628" s="13" t="s">
        <v>677</v>
      </c>
      <c r="F628" s="13" t="s">
        <v>784</v>
      </c>
      <c r="G628" s="13" t="s">
        <v>1402</v>
      </c>
      <c r="H628" s="13" t="s">
        <v>518</v>
      </c>
      <c r="I628" s="13" t="s">
        <v>530</v>
      </c>
      <c r="J628" s="13"/>
      <c r="K628" s="13">
        <v>7</v>
      </c>
      <c r="L628" s="13" t="s">
        <v>989</v>
      </c>
      <c r="M628" s="13" t="s">
        <v>990</v>
      </c>
      <c r="N628" s="13">
        <v>-83.500699999999995</v>
      </c>
      <c r="O628" s="13">
        <v>8.7625200000000003</v>
      </c>
    </row>
    <row r="629" spans="1:15" s="70" customFormat="1" x14ac:dyDescent="0.25">
      <c r="A629" s="13">
        <v>838</v>
      </c>
      <c r="B629" s="13">
        <v>3134</v>
      </c>
      <c r="C629" s="13" t="s">
        <v>1403</v>
      </c>
      <c r="D629" s="13" t="s">
        <v>606</v>
      </c>
      <c r="E629" s="13" t="s">
        <v>660</v>
      </c>
      <c r="F629" s="13" t="s">
        <v>667</v>
      </c>
      <c r="G629" s="13" t="s">
        <v>1404</v>
      </c>
      <c r="H629" s="13" t="s">
        <v>518</v>
      </c>
      <c r="I629" s="13" t="s">
        <v>519</v>
      </c>
      <c r="J629" s="13">
        <v>88878381</v>
      </c>
      <c r="K629" s="13">
        <v>11</v>
      </c>
      <c r="L629" s="13" t="s">
        <v>989</v>
      </c>
      <c r="M629" s="13" t="s">
        <v>990</v>
      </c>
      <c r="N629" s="13">
        <v>-83.040300000000002</v>
      </c>
      <c r="O629" s="17">
        <v>8.6776</v>
      </c>
    </row>
    <row r="630" spans="1:15" s="70" customFormat="1" x14ac:dyDescent="0.25">
      <c r="A630" s="13">
        <v>815</v>
      </c>
      <c r="B630" s="13">
        <v>3136</v>
      </c>
      <c r="C630" s="13" t="s">
        <v>791</v>
      </c>
      <c r="D630" s="13" t="s">
        <v>606</v>
      </c>
      <c r="E630" s="13" t="s">
        <v>660</v>
      </c>
      <c r="F630" s="13" t="s">
        <v>667</v>
      </c>
      <c r="G630" s="13" t="s">
        <v>791</v>
      </c>
      <c r="H630" s="13" t="s">
        <v>518</v>
      </c>
      <c r="I630" s="13" t="s">
        <v>519</v>
      </c>
      <c r="J630" s="13">
        <v>27899041</v>
      </c>
      <c r="K630" s="13">
        <v>303</v>
      </c>
      <c r="L630" s="13" t="s">
        <v>531</v>
      </c>
      <c r="M630" s="13" t="s">
        <v>532</v>
      </c>
      <c r="N630" s="13">
        <v>-83.066271</v>
      </c>
      <c r="O630" s="13">
        <v>8.682995</v>
      </c>
    </row>
    <row r="631" spans="1:15" s="70" customFormat="1" x14ac:dyDescent="0.25">
      <c r="A631" s="13">
        <v>621</v>
      </c>
      <c r="B631" s="13">
        <v>3137</v>
      </c>
      <c r="C631" s="13" t="s">
        <v>1405</v>
      </c>
      <c r="D631" s="13" t="s">
        <v>606</v>
      </c>
      <c r="E631" s="13" t="s">
        <v>660</v>
      </c>
      <c r="F631" s="13" t="s">
        <v>775</v>
      </c>
      <c r="G631" s="13" t="s">
        <v>1405</v>
      </c>
      <c r="H631" s="13" t="s">
        <v>518</v>
      </c>
      <c r="I631" s="13" t="s">
        <v>530</v>
      </c>
      <c r="J631" s="13">
        <v>27355041</v>
      </c>
      <c r="K631" s="13">
        <v>8</v>
      </c>
      <c r="L631" s="13" t="s">
        <v>989</v>
      </c>
      <c r="M631" s="145" t="s">
        <v>990</v>
      </c>
      <c r="N631" s="13">
        <v>-83.416899999999998</v>
      </c>
      <c r="O631" s="17">
        <v>8.4264200000000002</v>
      </c>
    </row>
    <row r="632" spans="1:15" s="70" customFormat="1" x14ac:dyDescent="0.25">
      <c r="A632" s="13">
        <v>721</v>
      </c>
      <c r="B632" s="13">
        <v>3140</v>
      </c>
      <c r="C632" s="13" t="s">
        <v>1406</v>
      </c>
      <c r="D632" s="13" t="s">
        <v>606</v>
      </c>
      <c r="E632" s="13" t="s">
        <v>677</v>
      </c>
      <c r="F632" s="13" t="s">
        <v>683</v>
      </c>
      <c r="G632" s="13" t="s">
        <v>1407</v>
      </c>
      <c r="H632" s="13" t="s">
        <v>518</v>
      </c>
      <c r="I632" s="13" t="s">
        <v>530</v>
      </c>
      <c r="J632" s="13">
        <v>22001190</v>
      </c>
      <c r="K632" s="13">
        <v>38</v>
      </c>
      <c r="L632" s="13" t="s">
        <v>982</v>
      </c>
      <c r="M632" s="13" t="s">
        <v>983</v>
      </c>
      <c r="N632" s="13">
        <v>-83.253200000000007</v>
      </c>
      <c r="O632" s="17">
        <v>8.7992000000000008</v>
      </c>
    </row>
    <row r="633" spans="1:15" s="70" customFormat="1" x14ac:dyDescent="0.25">
      <c r="A633" s="13">
        <v>899</v>
      </c>
      <c r="B633" s="13">
        <v>3141</v>
      </c>
      <c r="C633" s="13" t="s">
        <v>1408</v>
      </c>
      <c r="D633" s="13" t="s">
        <v>606</v>
      </c>
      <c r="E633" s="13" t="s">
        <v>664</v>
      </c>
      <c r="F633" s="13" t="s">
        <v>665</v>
      </c>
      <c r="G633" s="13" t="s">
        <v>1408</v>
      </c>
      <c r="H633" s="13" t="s">
        <v>518</v>
      </c>
      <c r="I633" s="13" t="s">
        <v>530</v>
      </c>
      <c r="J633" s="13">
        <v>27322143</v>
      </c>
      <c r="K633" s="13">
        <v>1</v>
      </c>
      <c r="L633" s="13" t="s">
        <v>989</v>
      </c>
      <c r="M633" s="13" t="s">
        <v>990</v>
      </c>
      <c r="N633" s="13">
        <v>-82.979500000000002</v>
      </c>
      <c r="O633" s="17">
        <v>8.44787</v>
      </c>
    </row>
    <row r="634" spans="1:15" s="70" customFormat="1" x14ac:dyDescent="0.25">
      <c r="A634" s="13">
        <v>968</v>
      </c>
      <c r="B634" s="13">
        <v>3142</v>
      </c>
      <c r="C634" s="13" t="s">
        <v>1409</v>
      </c>
      <c r="D634" s="13" t="s">
        <v>606</v>
      </c>
      <c r="E634" s="13" t="s">
        <v>664</v>
      </c>
      <c r="F634" s="13" t="s">
        <v>665</v>
      </c>
      <c r="G634" s="13" t="s">
        <v>1409</v>
      </c>
      <c r="H634" s="13" t="s">
        <v>518</v>
      </c>
      <c r="I634" s="13" t="s">
        <v>530</v>
      </c>
      <c r="J634" s="13">
        <v>27766219</v>
      </c>
      <c r="K634" s="13">
        <v>48</v>
      </c>
      <c r="L634" s="13" t="s">
        <v>982</v>
      </c>
      <c r="M634" s="13" t="s">
        <v>983</v>
      </c>
      <c r="N634" s="13">
        <v>-82.916799999999995</v>
      </c>
      <c r="O634" s="17">
        <v>8.4571900000000007</v>
      </c>
    </row>
    <row r="635" spans="1:15" s="70" customFormat="1" x14ac:dyDescent="0.25">
      <c r="A635" s="13">
        <v>891</v>
      </c>
      <c r="B635" s="13">
        <v>3145</v>
      </c>
      <c r="C635" s="13" t="s">
        <v>249</v>
      </c>
      <c r="D635" s="13" t="s">
        <v>606</v>
      </c>
      <c r="E635" s="13" t="s">
        <v>660</v>
      </c>
      <c r="F635" s="13" t="s">
        <v>667</v>
      </c>
      <c r="G635" s="13" t="s">
        <v>1410</v>
      </c>
      <c r="H635" s="13" t="s">
        <v>518</v>
      </c>
      <c r="I635" s="13" t="s">
        <v>519</v>
      </c>
      <c r="J635" s="13">
        <v>89874281</v>
      </c>
      <c r="K635" s="13">
        <v>2</v>
      </c>
      <c r="L635" s="13" t="s">
        <v>989</v>
      </c>
      <c r="M635" s="13" t="s">
        <v>990</v>
      </c>
      <c r="N635" s="13">
        <v>-82.986800000000002</v>
      </c>
      <c r="O635" s="13">
        <v>8.7019500000000001</v>
      </c>
    </row>
    <row r="636" spans="1:15" s="70" customFormat="1" x14ac:dyDescent="0.25">
      <c r="A636" s="13">
        <v>855</v>
      </c>
      <c r="B636" s="13">
        <v>3146</v>
      </c>
      <c r="C636" s="13" t="s">
        <v>1411</v>
      </c>
      <c r="D636" s="13" t="s">
        <v>606</v>
      </c>
      <c r="E636" s="13" t="s">
        <v>660</v>
      </c>
      <c r="F636" s="13" t="s">
        <v>661</v>
      </c>
      <c r="G636" s="13" t="s">
        <v>1411</v>
      </c>
      <c r="H636" s="13" t="s">
        <v>518</v>
      </c>
      <c r="I636" s="13" t="s">
        <v>530</v>
      </c>
      <c r="J636" s="13">
        <v>27766129</v>
      </c>
      <c r="K636" s="13">
        <v>7</v>
      </c>
      <c r="L636" s="13" t="s">
        <v>989</v>
      </c>
      <c r="M636" s="13" t="s">
        <v>990</v>
      </c>
      <c r="N636" s="13">
        <v>-83.022400000000005</v>
      </c>
      <c r="O636" s="13">
        <v>8.4536300000000004</v>
      </c>
    </row>
    <row r="637" spans="1:15" s="70" customFormat="1" x14ac:dyDescent="0.25">
      <c r="A637" s="13">
        <v>888</v>
      </c>
      <c r="B637" s="13">
        <v>3148</v>
      </c>
      <c r="C637" s="13" t="s">
        <v>1412</v>
      </c>
      <c r="D637" s="13" t="s">
        <v>606</v>
      </c>
      <c r="E637" s="13" t="s">
        <v>664</v>
      </c>
      <c r="F637" s="13" t="s">
        <v>665</v>
      </c>
      <c r="G637" s="13" t="s">
        <v>1412</v>
      </c>
      <c r="H637" s="13" t="s">
        <v>518</v>
      </c>
      <c r="I637" s="13" t="s">
        <v>530</v>
      </c>
      <c r="J637" s="13">
        <v>88283312</v>
      </c>
      <c r="K637" s="13">
        <v>9</v>
      </c>
      <c r="L637" s="13" t="s">
        <v>989</v>
      </c>
      <c r="M637" s="13" t="s">
        <v>990</v>
      </c>
      <c r="N637" s="13">
        <v>-82.992199999999997</v>
      </c>
      <c r="O637" s="13">
        <v>8.5049600000000005</v>
      </c>
    </row>
    <row r="638" spans="1:15" s="70" customFormat="1" x14ac:dyDescent="0.25">
      <c r="A638" s="13">
        <v>776</v>
      </c>
      <c r="B638" s="13">
        <v>3149</v>
      </c>
      <c r="C638" s="13" t="s">
        <v>1413</v>
      </c>
      <c r="D638" s="13" t="s">
        <v>606</v>
      </c>
      <c r="E638" s="13" t="s">
        <v>660</v>
      </c>
      <c r="F638" s="13" t="s">
        <v>661</v>
      </c>
      <c r="G638" s="13" t="s">
        <v>1414</v>
      </c>
      <c r="H638" s="13" t="s">
        <v>518</v>
      </c>
      <c r="I638" s="13" t="s">
        <v>530</v>
      </c>
      <c r="J638" s="13">
        <v>84357947</v>
      </c>
      <c r="K638" s="13">
        <v>16</v>
      </c>
      <c r="L638" s="13" t="s">
        <v>989</v>
      </c>
      <c r="M638" s="13" t="s">
        <v>990</v>
      </c>
      <c r="N638" s="13">
        <v>-83.1143</v>
      </c>
      <c r="O638" s="17">
        <v>8.3458699999999997</v>
      </c>
    </row>
    <row r="639" spans="1:15" s="70" customFormat="1" x14ac:dyDescent="0.25">
      <c r="A639" s="13">
        <v>898</v>
      </c>
      <c r="B639" s="13">
        <v>3150</v>
      </c>
      <c r="C639" s="13" t="s">
        <v>1162</v>
      </c>
      <c r="D639" s="13" t="s">
        <v>606</v>
      </c>
      <c r="E639" s="13" t="s">
        <v>664</v>
      </c>
      <c r="F639" s="13" t="s">
        <v>665</v>
      </c>
      <c r="G639" s="13" t="s">
        <v>1162</v>
      </c>
      <c r="H639" s="13" t="s">
        <v>518</v>
      </c>
      <c r="I639" s="13" t="s">
        <v>530</v>
      </c>
      <c r="J639" s="13">
        <v>27766219</v>
      </c>
      <c r="K639" s="13">
        <v>2</v>
      </c>
      <c r="L639" s="13" t="s">
        <v>989</v>
      </c>
      <c r="M639" s="13" t="s">
        <v>990</v>
      </c>
      <c r="N639" s="13">
        <v>-82.981700000000004</v>
      </c>
      <c r="O639" s="13">
        <v>8.4898699999999998</v>
      </c>
    </row>
    <row r="640" spans="1:15" s="70" customFormat="1" x14ac:dyDescent="0.25">
      <c r="A640" s="13">
        <v>544</v>
      </c>
      <c r="B640" s="13">
        <v>3152</v>
      </c>
      <c r="C640" s="13" t="s">
        <v>1415</v>
      </c>
      <c r="D640" s="13" t="s">
        <v>606</v>
      </c>
      <c r="E640" s="13" t="s">
        <v>677</v>
      </c>
      <c r="F640" s="13" t="s">
        <v>784</v>
      </c>
      <c r="G640" s="13" t="s">
        <v>403</v>
      </c>
      <c r="H640" s="13" t="s">
        <v>518</v>
      </c>
      <c r="I640" s="13" t="s">
        <v>530</v>
      </c>
      <c r="J640" s="13">
        <v>86509738</v>
      </c>
      <c r="K640" s="13">
        <v>11</v>
      </c>
      <c r="L640" s="13" t="s">
        <v>989</v>
      </c>
      <c r="M640" s="145" t="s">
        <v>990</v>
      </c>
      <c r="N640" s="13">
        <v>-83.544300000000007</v>
      </c>
      <c r="O640" s="13">
        <v>8.7805800000000005</v>
      </c>
    </row>
    <row r="641" spans="1:15" s="70" customFormat="1" x14ac:dyDescent="0.25">
      <c r="A641" s="13">
        <v>816</v>
      </c>
      <c r="B641" s="13">
        <v>3154</v>
      </c>
      <c r="C641" s="13" t="s">
        <v>1416</v>
      </c>
      <c r="D641" s="13" t="s">
        <v>606</v>
      </c>
      <c r="E641" s="13" t="s">
        <v>669</v>
      </c>
      <c r="F641" s="13" t="s">
        <v>670</v>
      </c>
      <c r="G641" s="13" t="s">
        <v>1416</v>
      </c>
      <c r="H641" s="13" t="s">
        <v>518</v>
      </c>
      <c r="I641" s="13" t="s">
        <v>530</v>
      </c>
      <c r="J641" s="13">
        <v>27847080</v>
      </c>
      <c r="K641" s="13">
        <v>75</v>
      </c>
      <c r="L641" s="13" t="s">
        <v>982</v>
      </c>
      <c r="M641" s="13" t="s">
        <v>983</v>
      </c>
      <c r="N641" s="13">
        <v>-83.063199999999995</v>
      </c>
      <c r="O641" s="13">
        <v>8.8714499999999994</v>
      </c>
    </row>
    <row r="642" spans="1:15" s="70" customFormat="1" x14ac:dyDescent="0.25">
      <c r="A642" s="13">
        <v>971</v>
      </c>
      <c r="B642" s="13">
        <v>3155</v>
      </c>
      <c r="C642" s="13" t="s">
        <v>876</v>
      </c>
      <c r="D642" s="13" t="s">
        <v>606</v>
      </c>
      <c r="E642" s="13" t="s">
        <v>669</v>
      </c>
      <c r="F642" s="13" t="s">
        <v>674</v>
      </c>
      <c r="G642" s="13" t="s">
        <v>160</v>
      </c>
      <c r="H642" s="13" t="s">
        <v>518</v>
      </c>
      <c r="I642" s="13" t="s">
        <v>530</v>
      </c>
      <c r="J642" s="13">
        <v>27840225</v>
      </c>
      <c r="K642" s="13">
        <v>205</v>
      </c>
      <c r="L642" s="13" t="s">
        <v>520</v>
      </c>
      <c r="M642" s="13" t="s">
        <v>521</v>
      </c>
      <c r="N642" s="13">
        <v>-82.911199999999994</v>
      </c>
      <c r="O642" s="13">
        <v>8.7783200000000008</v>
      </c>
    </row>
    <row r="643" spans="1:15" s="70" customFormat="1" x14ac:dyDescent="0.25">
      <c r="A643" s="13">
        <v>813</v>
      </c>
      <c r="B643" s="13">
        <v>3160</v>
      </c>
      <c r="C643" s="13" t="s">
        <v>234</v>
      </c>
      <c r="D643" s="13" t="s">
        <v>606</v>
      </c>
      <c r="E643" s="13" t="s">
        <v>669</v>
      </c>
      <c r="F643" s="13" t="s">
        <v>670</v>
      </c>
      <c r="G643" s="13" t="s">
        <v>234</v>
      </c>
      <c r="H643" s="13" t="s">
        <v>518</v>
      </c>
      <c r="I643" s="13" t="s">
        <v>530</v>
      </c>
      <c r="J643" s="13"/>
      <c r="K643" s="13">
        <v>16</v>
      </c>
      <c r="L643" s="13" t="s">
        <v>989</v>
      </c>
      <c r="M643" s="13" t="s">
        <v>990</v>
      </c>
      <c r="N643" s="13">
        <v>-83.067499999999995</v>
      </c>
      <c r="O643" s="13">
        <v>8.8598599999999994</v>
      </c>
    </row>
    <row r="644" spans="1:15" s="70" customFormat="1" x14ac:dyDescent="0.25">
      <c r="A644" s="13">
        <v>933</v>
      </c>
      <c r="B644" s="13">
        <v>3162</v>
      </c>
      <c r="C644" s="13" t="s">
        <v>751</v>
      </c>
      <c r="D644" s="13" t="s">
        <v>606</v>
      </c>
      <c r="E644" s="13" t="s">
        <v>669</v>
      </c>
      <c r="F644" s="13" t="s">
        <v>681</v>
      </c>
      <c r="G644" s="13" t="s">
        <v>751</v>
      </c>
      <c r="H644" s="13" t="s">
        <v>518</v>
      </c>
      <c r="I644" s="13" t="s">
        <v>530</v>
      </c>
      <c r="J644" s="13">
        <v>27734346</v>
      </c>
      <c r="K644" s="13">
        <v>102</v>
      </c>
      <c r="L644" s="13" t="s">
        <v>520</v>
      </c>
      <c r="M644" s="13" t="s">
        <v>521</v>
      </c>
      <c r="N644" s="13">
        <v>-82.953100000000006</v>
      </c>
      <c r="O644" s="17">
        <v>8.8241899999999998</v>
      </c>
    </row>
    <row r="645" spans="1:15" s="70" customFormat="1" x14ac:dyDescent="0.25">
      <c r="A645" s="13">
        <v>630</v>
      </c>
      <c r="B645" s="13">
        <v>3163</v>
      </c>
      <c r="C645" s="13" t="s">
        <v>1142</v>
      </c>
      <c r="D645" s="13" t="s">
        <v>606</v>
      </c>
      <c r="E645" s="13" t="s">
        <v>677</v>
      </c>
      <c r="F645" s="13" t="s">
        <v>678</v>
      </c>
      <c r="G645" s="13" t="s">
        <v>1142</v>
      </c>
      <c r="H645" s="13" t="s">
        <v>518</v>
      </c>
      <c r="I645" s="13" t="s">
        <v>530</v>
      </c>
      <c r="J645" s="13">
        <v>88599638</v>
      </c>
      <c r="K645" s="13">
        <v>10</v>
      </c>
      <c r="L645" s="13" t="s">
        <v>989</v>
      </c>
      <c r="M645" s="13" t="s">
        <v>990</v>
      </c>
      <c r="N645" s="13">
        <v>-83.408900000000003</v>
      </c>
      <c r="O645" s="17">
        <v>8.92563</v>
      </c>
    </row>
    <row r="646" spans="1:15" s="70" customFormat="1" x14ac:dyDescent="0.25">
      <c r="A646" s="13">
        <v>996</v>
      </c>
      <c r="B646" s="13">
        <v>3164</v>
      </c>
      <c r="C646" s="13" t="s">
        <v>1417</v>
      </c>
      <c r="D646" s="13" t="s">
        <v>606</v>
      </c>
      <c r="E646" s="13" t="s">
        <v>669</v>
      </c>
      <c r="F646" s="13" t="s">
        <v>674</v>
      </c>
      <c r="G646" s="13" t="s">
        <v>538</v>
      </c>
      <c r="H646" s="13" t="s">
        <v>518</v>
      </c>
      <c r="I646" s="13" t="s">
        <v>530</v>
      </c>
      <c r="J646" s="13">
        <v>25400811</v>
      </c>
      <c r="K646" s="13">
        <v>71</v>
      </c>
      <c r="L646" s="13" t="s">
        <v>982</v>
      </c>
      <c r="M646" s="13" t="s">
        <v>983</v>
      </c>
      <c r="N646" s="13">
        <v>-82.860900000000001</v>
      </c>
      <c r="O646" s="13">
        <v>8.8726699999999994</v>
      </c>
    </row>
    <row r="647" spans="1:15" s="70" customFormat="1" x14ac:dyDescent="0.25">
      <c r="A647" s="13">
        <v>576</v>
      </c>
      <c r="B647" s="13">
        <v>3165</v>
      </c>
      <c r="C647" s="13" t="s">
        <v>1418</v>
      </c>
      <c r="D647" s="13" t="s">
        <v>606</v>
      </c>
      <c r="E647" s="13" t="s">
        <v>660</v>
      </c>
      <c r="F647" s="13" t="s">
        <v>775</v>
      </c>
      <c r="G647" s="13" t="s">
        <v>1419</v>
      </c>
      <c r="H647" s="13" t="s">
        <v>518</v>
      </c>
      <c r="I647" s="13" t="s">
        <v>530</v>
      </c>
      <c r="J647" s="13">
        <v>27351153</v>
      </c>
      <c r="K647" s="13">
        <v>43</v>
      </c>
      <c r="L647" s="13" t="s">
        <v>982</v>
      </c>
      <c r="M647" s="13" t="s">
        <v>983</v>
      </c>
      <c r="N647" s="13">
        <v>-83.477500000000006</v>
      </c>
      <c r="O647" s="17">
        <v>8.6231399999999994</v>
      </c>
    </row>
    <row r="648" spans="1:15" s="70" customFormat="1" x14ac:dyDescent="0.25">
      <c r="A648" s="13">
        <v>989</v>
      </c>
      <c r="B648" s="13">
        <v>3166</v>
      </c>
      <c r="C648" s="13" t="s">
        <v>172</v>
      </c>
      <c r="D648" s="13" t="s">
        <v>606</v>
      </c>
      <c r="E648" s="13" t="s">
        <v>669</v>
      </c>
      <c r="F648" s="13" t="s">
        <v>674</v>
      </c>
      <c r="G648" s="13" t="s">
        <v>172</v>
      </c>
      <c r="H648" s="13" t="s">
        <v>518</v>
      </c>
      <c r="I648" s="13" t="s">
        <v>530</v>
      </c>
      <c r="J648" s="13">
        <v>83341476</v>
      </c>
      <c r="K648" s="13">
        <v>130</v>
      </c>
      <c r="L648" s="13" t="s">
        <v>520</v>
      </c>
      <c r="M648" s="13" t="s">
        <v>521</v>
      </c>
      <c r="N648" s="13">
        <v>-82.882499999999993</v>
      </c>
      <c r="O648" s="13">
        <v>8.8572799999999994</v>
      </c>
    </row>
    <row r="649" spans="1:15" s="70" customFormat="1" x14ac:dyDescent="0.25">
      <c r="A649" s="13">
        <v>567</v>
      </c>
      <c r="B649" s="13">
        <v>3167</v>
      </c>
      <c r="C649" s="13" t="s">
        <v>1420</v>
      </c>
      <c r="D649" s="13" t="s">
        <v>606</v>
      </c>
      <c r="E649" s="13" t="s">
        <v>677</v>
      </c>
      <c r="F649" s="13" t="s">
        <v>678</v>
      </c>
      <c r="G649" s="13" t="s">
        <v>1420</v>
      </c>
      <c r="H649" s="13" t="s">
        <v>518</v>
      </c>
      <c r="I649" s="13" t="s">
        <v>530</v>
      </c>
      <c r="J649" s="13">
        <v>27866209</v>
      </c>
      <c r="K649" s="13">
        <v>6</v>
      </c>
      <c r="L649" s="13" t="s">
        <v>989</v>
      </c>
      <c r="M649" s="13" t="s">
        <v>990</v>
      </c>
      <c r="N649" s="13">
        <v>-83.499600000000001</v>
      </c>
      <c r="O649" s="17">
        <v>8.9179600000000008</v>
      </c>
    </row>
    <row r="650" spans="1:15" s="70" customFormat="1" x14ac:dyDescent="0.25">
      <c r="A650" s="13">
        <v>627</v>
      </c>
      <c r="B650" s="13">
        <v>3168</v>
      </c>
      <c r="C650" s="13" t="s">
        <v>1421</v>
      </c>
      <c r="D650" s="13" t="s">
        <v>606</v>
      </c>
      <c r="E650" s="13" t="s">
        <v>677</v>
      </c>
      <c r="F650" s="13" t="s">
        <v>678</v>
      </c>
      <c r="G650" s="13" t="s">
        <v>1421</v>
      </c>
      <c r="H650" s="13" t="s">
        <v>518</v>
      </c>
      <c r="I650" s="13" t="s">
        <v>530</v>
      </c>
      <c r="J650" s="13">
        <v>27881137</v>
      </c>
      <c r="K650" s="13">
        <v>18</v>
      </c>
      <c r="L650" s="13" t="s">
        <v>989</v>
      </c>
      <c r="M650" s="13" t="s">
        <v>990</v>
      </c>
      <c r="N650" s="13">
        <v>-83.409099999999995</v>
      </c>
      <c r="O650" s="13">
        <v>8.92577</v>
      </c>
    </row>
    <row r="651" spans="1:15" s="70" customFormat="1" x14ac:dyDescent="0.25">
      <c r="A651" s="13">
        <v>571</v>
      </c>
      <c r="B651" s="13">
        <v>3169</v>
      </c>
      <c r="C651" s="13" t="s">
        <v>1422</v>
      </c>
      <c r="D651" s="13" t="s">
        <v>606</v>
      </c>
      <c r="E651" s="13" t="s">
        <v>677</v>
      </c>
      <c r="F651" s="13" t="s">
        <v>678</v>
      </c>
      <c r="G651" s="13" t="s">
        <v>1422</v>
      </c>
      <c r="H651" s="13" t="s">
        <v>518</v>
      </c>
      <c r="I651" s="13" t="s">
        <v>530</v>
      </c>
      <c r="J651" s="13">
        <v>27881116</v>
      </c>
      <c r="K651" s="13">
        <v>71</v>
      </c>
      <c r="L651" s="13" t="s">
        <v>982</v>
      </c>
      <c r="M651" s="13" t="s">
        <v>983</v>
      </c>
      <c r="N651" s="13">
        <v>-83.490700000000004</v>
      </c>
      <c r="O651" s="13">
        <v>8.91479</v>
      </c>
    </row>
    <row r="652" spans="1:15" s="70" customFormat="1" x14ac:dyDescent="0.25">
      <c r="A652" s="13">
        <v>590</v>
      </c>
      <c r="B652" s="13">
        <v>3170</v>
      </c>
      <c r="C652" s="13" t="s">
        <v>792</v>
      </c>
      <c r="D652" s="13" t="s">
        <v>606</v>
      </c>
      <c r="E652" s="13" t="s">
        <v>677</v>
      </c>
      <c r="F652" s="13" t="s">
        <v>678</v>
      </c>
      <c r="G652" s="13" t="s">
        <v>792</v>
      </c>
      <c r="H652" s="13" t="s">
        <v>518</v>
      </c>
      <c r="I652" s="13" t="s">
        <v>530</v>
      </c>
      <c r="J652" s="13">
        <v>27866458</v>
      </c>
      <c r="K652" s="13">
        <v>181</v>
      </c>
      <c r="L652" s="13" t="s">
        <v>520</v>
      </c>
      <c r="M652" s="13" t="s">
        <v>521</v>
      </c>
      <c r="N652" s="13">
        <v>-83.464600000000004</v>
      </c>
      <c r="O652" s="13">
        <v>8.9550699999999992</v>
      </c>
    </row>
    <row r="653" spans="1:15" s="70" customFormat="1" x14ac:dyDescent="0.25">
      <c r="A653" s="13">
        <v>577</v>
      </c>
      <c r="B653" s="13">
        <v>3171</v>
      </c>
      <c r="C653" s="13" t="s">
        <v>1423</v>
      </c>
      <c r="D653" s="13" t="s">
        <v>606</v>
      </c>
      <c r="E653" s="13" t="s">
        <v>677</v>
      </c>
      <c r="F653" s="13" t="s">
        <v>678</v>
      </c>
      <c r="G653" s="13" t="s">
        <v>1423</v>
      </c>
      <c r="H653" s="13" t="s">
        <v>518</v>
      </c>
      <c r="I653" s="13" t="s">
        <v>530</v>
      </c>
      <c r="J653" s="13">
        <v>27869108</v>
      </c>
      <c r="K653" s="13">
        <v>74</v>
      </c>
      <c r="L653" s="13" t="s">
        <v>982</v>
      </c>
      <c r="M653" s="13" t="s">
        <v>983</v>
      </c>
      <c r="N653" s="13">
        <v>-83.4773</v>
      </c>
      <c r="O653" s="13">
        <v>8.9285700000000006</v>
      </c>
    </row>
    <row r="654" spans="1:15" s="70" customFormat="1" x14ac:dyDescent="0.25">
      <c r="A654" s="13">
        <v>573</v>
      </c>
      <c r="B654" s="13">
        <v>3172</v>
      </c>
      <c r="C654" s="13" t="s">
        <v>1424</v>
      </c>
      <c r="D654" s="13" t="s">
        <v>606</v>
      </c>
      <c r="E654" s="13" t="s">
        <v>677</v>
      </c>
      <c r="F654" s="13" t="s">
        <v>678</v>
      </c>
      <c r="G654" s="13" t="s">
        <v>1424</v>
      </c>
      <c r="H654" s="13" t="s">
        <v>518</v>
      </c>
      <c r="I654" s="13" t="s">
        <v>530</v>
      </c>
      <c r="J654" s="13">
        <v>27866209</v>
      </c>
      <c r="K654" s="13">
        <v>30</v>
      </c>
      <c r="L654" s="13" t="s">
        <v>989</v>
      </c>
      <c r="M654" s="13" t="s">
        <v>990</v>
      </c>
      <c r="N654" s="13">
        <v>-83.487399999999994</v>
      </c>
      <c r="O654" s="13">
        <v>8.9329800000000006</v>
      </c>
    </row>
    <row r="655" spans="1:15" s="70" customFormat="1" x14ac:dyDescent="0.25">
      <c r="A655" s="13">
        <v>561</v>
      </c>
      <c r="B655" s="13">
        <v>3173</v>
      </c>
      <c r="C655" s="13" t="s">
        <v>1425</v>
      </c>
      <c r="D655" s="13" t="s">
        <v>606</v>
      </c>
      <c r="E655" s="13" t="s">
        <v>677</v>
      </c>
      <c r="F655" s="13" t="s">
        <v>678</v>
      </c>
      <c r="G655" s="13" t="s">
        <v>1425</v>
      </c>
      <c r="H655" s="13" t="s">
        <v>518</v>
      </c>
      <c r="I655" s="13" t="s">
        <v>530</v>
      </c>
      <c r="J655" s="13">
        <v>27866209</v>
      </c>
      <c r="K655" s="13">
        <v>57</v>
      </c>
      <c r="L655" s="13" t="s">
        <v>982</v>
      </c>
      <c r="M655" s="13" t="s">
        <v>983</v>
      </c>
      <c r="N655" s="13">
        <v>-83.504099999999994</v>
      </c>
      <c r="O655" s="17">
        <v>8.9223499999999998</v>
      </c>
    </row>
    <row r="656" spans="1:15" s="70" customFormat="1" x14ac:dyDescent="0.25">
      <c r="A656" s="13">
        <v>547</v>
      </c>
      <c r="B656" s="13">
        <v>3174</v>
      </c>
      <c r="C656" s="13" t="s">
        <v>1426</v>
      </c>
      <c r="D656" s="13" t="s">
        <v>606</v>
      </c>
      <c r="E656" s="13" t="s">
        <v>677</v>
      </c>
      <c r="F656" s="13" t="s">
        <v>678</v>
      </c>
      <c r="G656" s="13" t="s">
        <v>1427</v>
      </c>
      <c r="H656" s="13" t="s">
        <v>518</v>
      </c>
      <c r="I656" s="13" t="s">
        <v>530</v>
      </c>
      <c r="J656" s="13">
        <v>27866209</v>
      </c>
      <c r="K656" s="13">
        <v>12</v>
      </c>
      <c r="L656" s="13" t="s">
        <v>989</v>
      </c>
      <c r="M656" s="13" t="s">
        <v>990</v>
      </c>
      <c r="N656" s="13">
        <v>-83.537800000000004</v>
      </c>
      <c r="O656" s="17">
        <v>8.9392200000000006</v>
      </c>
    </row>
    <row r="657" spans="1:15" s="70" customFormat="1" x14ac:dyDescent="0.25">
      <c r="A657" s="13">
        <v>874</v>
      </c>
      <c r="B657" s="13">
        <v>3175</v>
      </c>
      <c r="C657" s="13" t="s">
        <v>1428</v>
      </c>
      <c r="D657" s="13" t="s">
        <v>606</v>
      </c>
      <c r="E657" s="13" t="s">
        <v>669</v>
      </c>
      <c r="F657" s="13" t="s">
        <v>670</v>
      </c>
      <c r="G657" s="13" t="s">
        <v>364</v>
      </c>
      <c r="H657" s="13" t="s">
        <v>518</v>
      </c>
      <c r="I657" s="13" t="s">
        <v>530</v>
      </c>
      <c r="J657" s="13">
        <v>27734087</v>
      </c>
      <c r="K657" s="13">
        <v>36</v>
      </c>
      <c r="L657" s="13" t="s">
        <v>982</v>
      </c>
      <c r="M657" s="13" t="s">
        <v>983</v>
      </c>
      <c r="N657" s="13">
        <v>-83.0077</v>
      </c>
      <c r="O657" s="17">
        <v>8.8356200000000005</v>
      </c>
    </row>
    <row r="658" spans="1:15" s="70" customFormat="1" x14ac:dyDescent="0.25">
      <c r="A658" s="13">
        <v>552</v>
      </c>
      <c r="B658" s="13">
        <v>3176</v>
      </c>
      <c r="C658" s="13" t="s">
        <v>1429</v>
      </c>
      <c r="D658" s="13" t="s">
        <v>606</v>
      </c>
      <c r="E658" s="13" t="s">
        <v>677</v>
      </c>
      <c r="F658" s="13" t="s">
        <v>678</v>
      </c>
      <c r="G658" s="13" t="s">
        <v>1430</v>
      </c>
      <c r="H658" s="13" t="s">
        <v>518</v>
      </c>
      <c r="I658" s="13" t="s">
        <v>530</v>
      </c>
      <c r="J658" s="13">
        <v>27866209</v>
      </c>
      <c r="K658" s="13">
        <v>7</v>
      </c>
      <c r="L658" s="13" t="s">
        <v>989</v>
      </c>
      <c r="M658" s="13" t="s">
        <v>990</v>
      </c>
      <c r="N658" s="13">
        <v>-83.522400000000005</v>
      </c>
      <c r="O658" s="17">
        <v>8.9347899999999996</v>
      </c>
    </row>
    <row r="659" spans="1:15" s="70" customFormat="1" x14ac:dyDescent="0.25">
      <c r="A659" s="13">
        <v>557</v>
      </c>
      <c r="B659" s="13">
        <v>3177</v>
      </c>
      <c r="C659" s="13" t="s">
        <v>684</v>
      </c>
      <c r="D659" s="13" t="s">
        <v>606</v>
      </c>
      <c r="E659" s="13" t="s">
        <v>677</v>
      </c>
      <c r="F659" s="13" t="s">
        <v>678</v>
      </c>
      <c r="G659" s="13" t="s">
        <v>684</v>
      </c>
      <c r="H659" s="13" t="s">
        <v>518</v>
      </c>
      <c r="I659" s="13" t="s">
        <v>530</v>
      </c>
      <c r="J659" s="13">
        <v>27866209</v>
      </c>
      <c r="K659" s="13">
        <v>110</v>
      </c>
      <c r="L659" s="13" t="s">
        <v>520</v>
      </c>
      <c r="M659" s="13" t="s">
        <v>521</v>
      </c>
      <c r="N659" s="13">
        <v>-83.511027999999996</v>
      </c>
      <c r="O659" s="17">
        <v>8.9282149999999998</v>
      </c>
    </row>
    <row r="660" spans="1:15" s="70" customFormat="1" x14ac:dyDescent="0.25">
      <c r="A660" s="13">
        <v>875</v>
      </c>
      <c r="B660" s="13">
        <v>3183</v>
      </c>
      <c r="C660" s="13" t="s">
        <v>1431</v>
      </c>
      <c r="D660" s="13" t="s">
        <v>606</v>
      </c>
      <c r="E660" s="13" t="s">
        <v>660</v>
      </c>
      <c r="F660" s="13" t="s">
        <v>667</v>
      </c>
      <c r="G660" s="13" t="s">
        <v>1431</v>
      </c>
      <c r="H660" s="13" t="s">
        <v>518</v>
      </c>
      <c r="I660" s="13" t="s">
        <v>519</v>
      </c>
      <c r="J660" s="13">
        <v>88239001</v>
      </c>
      <c r="K660" s="13">
        <v>11</v>
      </c>
      <c r="L660" s="13" t="s">
        <v>989</v>
      </c>
      <c r="M660" s="13" t="s">
        <v>990</v>
      </c>
      <c r="N660" s="13">
        <v>-83.007099999999994</v>
      </c>
      <c r="O660" s="17">
        <v>8.64602</v>
      </c>
    </row>
    <row r="661" spans="1:15" s="70" customFormat="1" x14ac:dyDescent="0.25">
      <c r="A661" s="13">
        <v>964</v>
      </c>
      <c r="B661" s="13">
        <v>3187</v>
      </c>
      <c r="C661" s="13" t="s">
        <v>778</v>
      </c>
      <c r="D661" s="13" t="s">
        <v>606</v>
      </c>
      <c r="E661" s="13" t="s">
        <v>669</v>
      </c>
      <c r="F661" s="13" t="s">
        <v>674</v>
      </c>
      <c r="G661" s="13" t="s">
        <v>778</v>
      </c>
      <c r="H661" s="13" t="s">
        <v>518</v>
      </c>
      <c r="I661" s="13" t="s">
        <v>530</v>
      </c>
      <c r="J661" s="13">
        <v>27840580</v>
      </c>
      <c r="K661" s="13">
        <v>43</v>
      </c>
      <c r="L661" s="13" t="s">
        <v>982</v>
      </c>
      <c r="M661" s="13" t="s">
        <v>983</v>
      </c>
      <c r="N661" s="13">
        <v>-82.920699999999997</v>
      </c>
      <c r="O661" s="17">
        <v>8.8456299999999999</v>
      </c>
    </row>
    <row r="662" spans="1:15" s="70" customFormat="1" x14ac:dyDescent="0.25">
      <c r="A662" s="13">
        <v>822</v>
      </c>
      <c r="B662" s="13">
        <v>3190</v>
      </c>
      <c r="C662" s="13" t="s">
        <v>1432</v>
      </c>
      <c r="D662" s="13" t="s">
        <v>606</v>
      </c>
      <c r="E662" s="13" t="s">
        <v>660</v>
      </c>
      <c r="F662" s="13" t="s">
        <v>667</v>
      </c>
      <c r="G662" s="13" t="s">
        <v>1433</v>
      </c>
      <c r="H662" s="13" t="s">
        <v>518</v>
      </c>
      <c r="I662" s="13" t="s">
        <v>519</v>
      </c>
      <c r="J662" s="13">
        <v>84707603</v>
      </c>
      <c r="K662" s="13">
        <v>28</v>
      </c>
      <c r="L662" s="13" t="s">
        <v>989</v>
      </c>
      <c r="M662" s="13" t="s">
        <v>990</v>
      </c>
      <c r="N662" s="13">
        <v>-83.058800000000005</v>
      </c>
      <c r="O662" s="13">
        <v>8.6386800000000008</v>
      </c>
    </row>
    <row r="663" spans="1:15" s="70" customFormat="1" x14ac:dyDescent="0.25">
      <c r="A663" s="13">
        <v>970</v>
      </c>
      <c r="B663" s="13">
        <v>3192</v>
      </c>
      <c r="C663" s="13" t="s">
        <v>1027</v>
      </c>
      <c r="D663" s="13" t="s">
        <v>606</v>
      </c>
      <c r="E663" s="13" t="s">
        <v>669</v>
      </c>
      <c r="F663" s="13" t="s">
        <v>681</v>
      </c>
      <c r="G663" s="13" t="s">
        <v>1027</v>
      </c>
      <c r="H663" s="13" t="s">
        <v>518</v>
      </c>
      <c r="I663" s="13" t="s">
        <v>530</v>
      </c>
      <c r="J663" s="13">
        <v>27735635</v>
      </c>
      <c r="K663" s="13">
        <v>28</v>
      </c>
      <c r="L663" s="13" t="s">
        <v>989</v>
      </c>
      <c r="M663" s="13" t="s">
        <v>990</v>
      </c>
      <c r="N663" s="13">
        <v>-82.911900000000003</v>
      </c>
      <c r="O663" s="17">
        <v>8.8758199999999992</v>
      </c>
    </row>
    <row r="664" spans="1:15" s="70" customFormat="1" x14ac:dyDescent="0.25">
      <c r="A664" s="13">
        <v>652</v>
      </c>
      <c r="B664" s="13">
        <v>3193</v>
      </c>
      <c r="C664" s="13" t="s">
        <v>1434</v>
      </c>
      <c r="D664" s="13" t="s">
        <v>606</v>
      </c>
      <c r="E664" s="13" t="s">
        <v>660</v>
      </c>
      <c r="F664" s="13" t="s">
        <v>775</v>
      </c>
      <c r="G664" s="13" t="s">
        <v>1434</v>
      </c>
      <c r="H664" s="13" t="s">
        <v>518</v>
      </c>
      <c r="I664" s="13" t="s">
        <v>530</v>
      </c>
      <c r="J664" s="13">
        <v>22005047</v>
      </c>
      <c r="K664" s="13">
        <v>17</v>
      </c>
      <c r="L664" s="13" t="s">
        <v>989</v>
      </c>
      <c r="M664" s="13" t="s">
        <v>990</v>
      </c>
      <c r="N664" s="13">
        <v>-83.363699999999994</v>
      </c>
      <c r="O664" s="13">
        <v>8.5563800000000008</v>
      </c>
    </row>
    <row r="665" spans="1:15" s="70" customFormat="1" x14ac:dyDescent="0.25">
      <c r="A665" s="13">
        <v>916</v>
      </c>
      <c r="B665" s="13">
        <v>3195</v>
      </c>
      <c r="C665" s="13" t="s">
        <v>1435</v>
      </c>
      <c r="D665" s="13" t="s">
        <v>606</v>
      </c>
      <c r="E665" s="13" t="s">
        <v>669</v>
      </c>
      <c r="F665" s="13" t="s">
        <v>681</v>
      </c>
      <c r="G665" s="13" t="s">
        <v>1436</v>
      </c>
      <c r="H665" s="13" t="s">
        <v>518</v>
      </c>
      <c r="I665" s="13" t="s">
        <v>530</v>
      </c>
      <c r="J665" s="13">
        <v>27734210</v>
      </c>
      <c r="K665" s="13">
        <v>86</v>
      </c>
      <c r="L665" s="13" t="s">
        <v>982</v>
      </c>
      <c r="M665" s="13" t="s">
        <v>983</v>
      </c>
      <c r="N665" s="13">
        <v>-82.967699999999994</v>
      </c>
      <c r="O665" s="13">
        <v>8.8513500000000001</v>
      </c>
    </row>
    <row r="666" spans="1:15" s="70" customFormat="1" x14ac:dyDescent="0.25">
      <c r="A666" s="13">
        <v>628</v>
      </c>
      <c r="B666" s="13">
        <v>3196</v>
      </c>
      <c r="C666" s="13" t="s">
        <v>830</v>
      </c>
      <c r="D666" s="13" t="s">
        <v>606</v>
      </c>
      <c r="E666" s="13" t="s">
        <v>677</v>
      </c>
      <c r="F666" s="13" t="s">
        <v>678</v>
      </c>
      <c r="G666" s="13" t="s">
        <v>1437</v>
      </c>
      <c r="H666" s="13" t="s">
        <v>518</v>
      </c>
      <c r="I666" s="13" t="s">
        <v>530</v>
      </c>
      <c r="J666" s="13">
        <v>27864107</v>
      </c>
      <c r="K666" s="13">
        <v>73</v>
      </c>
      <c r="L666" s="13" t="s">
        <v>982</v>
      </c>
      <c r="M666" s="13" t="s">
        <v>983</v>
      </c>
      <c r="N666" s="13">
        <v>-83.409099999999995</v>
      </c>
      <c r="O666" s="17">
        <v>8.92577</v>
      </c>
    </row>
    <row r="667" spans="1:15" s="70" customFormat="1" x14ac:dyDescent="0.25">
      <c r="A667" s="13">
        <v>972</v>
      </c>
      <c r="B667" s="13">
        <v>3198</v>
      </c>
      <c r="C667" s="13" t="s">
        <v>582</v>
      </c>
      <c r="D667" s="13" t="s">
        <v>606</v>
      </c>
      <c r="E667" s="13" t="s">
        <v>669</v>
      </c>
      <c r="F667" s="13" t="s">
        <v>674</v>
      </c>
      <c r="G667" s="13" t="s">
        <v>582</v>
      </c>
      <c r="H667" s="13" t="s">
        <v>518</v>
      </c>
      <c r="I667" s="13" t="s">
        <v>530</v>
      </c>
      <c r="J667" s="13">
        <v>27845228</v>
      </c>
      <c r="K667" s="13">
        <v>56</v>
      </c>
      <c r="L667" s="13" t="s">
        <v>982</v>
      </c>
      <c r="M667" s="13" t="s">
        <v>983</v>
      </c>
      <c r="N667" s="13">
        <v>-82.910799999999995</v>
      </c>
      <c r="O667" s="17">
        <v>8.7917799999999993</v>
      </c>
    </row>
    <row r="668" spans="1:15" s="70" customFormat="1" x14ac:dyDescent="0.25">
      <c r="A668" s="13">
        <v>872</v>
      </c>
      <c r="B668" s="13">
        <v>3199</v>
      </c>
      <c r="C668" s="13" t="s">
        <v>685</v>
      </c>
      <c r="D668" s="13" t="s">
        <v>606</v>
      </c>
      <c r="E668" s="13" t="s">
        <v>660</v>
      </c>
      <c r="F668" s="13" t="s">
        <v>667</v>
      </c>
      <c r="G668" s="13" t="s">
        <v>686</v>
      </c>
      <c r="H668" s="13" t="s">
        <v>518</v>
      </c>
      <c r="I668" s="13" t="s">
        <v>519</v>
      </c>
      <c r="J668" s="13">
        <v>22001201</v>
      </c>
      <c r="K668" s="13">
        <v>122</v>
      </c>
      <c r="L668" s="13" t="s">
        <v>520</v>
      </c>
      <c r="M668" s="13" t="s">
        <v>521</v>
      </c>
      <c r="N668" s="13">
        <v>-83.009900000000002</v>
      </c>
      <c r="O668" s="13">
        <v>8.6654199999999992</v>
      </c>
    </row>
    <row r="669" spans="1:15" s="70" customFormat="1" x14ac:dyDescent="0.25">
      <c r="A669" s="13">
        <v>693</v>
      </c>
      <c r="B669" s="13">
        <v>3200</v>
      </c>
      <c r="C669" s="13" t="s">
        <v>582</v>
      </c>
      <c r="D669" s="13" t="s">
        <v>606</v>
      </c>
      <c r="E669" s="13" t="s">
        <v>677</v>
      </c>
      <c r="F669" s="13" t="s">
        <v>683</v>
      </c>
      <c r="G669" s="13" t="s">
        <v>582</v>
      </c>
      <c r="H669" s="13" t="s">
        <v>518</v>
      </c>
      <c r="I669" s="13" t="s">
        <v>530</v>
      </c>
      <c r="J669" s="13">
        <v>86639344</v>
      </c>
      <c r="K669" s="13">
        <v>88</v>
      </c>
      <c r="L669" s="13" t="s">
        <v>982</v>
      </c>
      <c r="M669" s="13" t="s">
        <v>983</v>
      </c>
      <c r="N669" s="13">
        <v>-83.3095</v>
      </c>
      <c r="O669" s="13">
        <v>8.8617699999999999</v>
      </c>
    </row>
    <row r="670" spans="1:15" s="70" customFormat="1" x14ac:dyDescent="0.25">
      <c r="A670" s="13">
        <v>695</v>
      </c>
      <c r="B670" s="13">
        <v>3201</v>
      </c>
      <c r="C670" s="13" t="s">
        <v>877</v>
      </c>
      <c r="D670" s="13" t="s">
        <v>606</v>
      </c>
      <c r="E670" s="13" t="s">
        <v>660</v>
      </c>
      <c r="F670" s="13" t="s">
        <v>775</v>
      </c>
      <c r="G670" s="13" t="s">
        <v>775</v>
      </c>
      <c r="H670" s="13" t="s">
        <v>518</v>
      </c>
      <c r="I670" s="13" t="s">
        <v>530</v>
      </c>
      <c r="J670" s="13">
        <v>27355103</v>
      </c>
      <c r="K670" s="13">
        <v>328</v>
      </c>
      <c r="L670" s="13" t="s">
        <v>531</v>
      </c>
      <c r="M670" s="13" t="s">
        <v>532</v>
      </c>
      <c r="N670" s="13">
        <v>-83.306213799999995</v>
      </c>
      <c r="O670" s="17">
        <v>8.5382818010000001</v>
      </c>
    </row>
    <row r="671" spans="1:15" s="70" customFormat="1" x14ac:dyDescent="0.25">
      <c r="A671" s="13">
        <v>678</v>
      </c>
      <c r="B671" s="13">
        <v>3202</v>
      </c>
      <c r="C671" s="13" t="s">
        <v>1438</v>
      </c>
      <c r="D671" s="13" t="s">
        <v>606</v>
      </c>
      <c r="E671" s="13" t="s">
        <v>677</v>
      </c>
      <c r="F671" s="13" t="s">
        <v>683</v>
      </c>
      <c r="G671" s="13" t="s">
        <v>1438</v>
      </c>
      <c r="H671" s="13" t="s">
        <v>518</v>
      </c>
      <c r="I671" s="13" t="s">
        <v>530</v>
      </c>
      <c r="J671" s="13">
        <v>27863069</v>
      </c>
      <c r="K671" s="13">
        <v>73</v>
      </c>
      <c r="L671" s="13" t="s">
        <v>982</v>
      </c>
      <c r="M671" s="13" t="s">
        <v>983</v>
      </c>
      <c r="N671" s="13">
        <v>-83.330399999999997</v>
      </c>
      <c r="O671" s="17">
        <v>8.8379899999999996</v>
      </c>
    </row>
    <row r="672" spans="1:15" s="70" customFormat="1" x14ac:dyDescent="0.25">
      <c r="A672" s="13">
        <v>714</v>
      </c>
      <c r="B672" s="13">
        <v>3203</v>
      </c>
      <c r="C672" s="13" t="s">
        <v>1439</v>
      </c>
      <c r="D672" s="13" t="s">
        <v>606</v>
      </c>
      <c r="E672" s="13" t="s">
        <v>677</v>
      </c>
      <c r="F672" s="13" t="s">
        <v>683</v>
      </c>
      <c r="G672" s="13" t="s">
        <v>1440</v>
      </c>
      <c r="H672" s="13" t="s">
        <v>518</v>
      </c>
      <c r="I672" s="13" t="s">
        <v>530</v>
      </c>
      <c r="J672" s="13">
        <v>88156797</v>
      </c>
      <c r="K672" s="13">
        <v>29</v>
      </c>
      <c r="L672" s="13" t="s">
        <v>989</v>
      </c>
      <c r="M672" s="13" t="s">
        <v>990</v>
      </c>
      <c r="N672" s="13">
        <v>-83.265299999999996</v>
      </c>
      <c r="O672" s="17">
        <v>8.8707600000000006</v>
      </c>
    </row>
    <row r="673" spans="1:15" s="70" customFormat="1" x14ac:dyDescent="0.25">
      <c r="A673" s="13">
        <v>983</v>
      </c>
      <c r="B673" s="13">
        <v>3204</v>
      </c>
      <c r="C673" s="13" t="s">
        <v>793</v>
      </c>
      <c r="D673" s="13" t="s">
        <v>606</v>
      </c>
      <c r="E673" s="13" t="s">
        <v>669</v>
      </c>
      <c r="F673" s="13" t="s">
        <v>674</v>
      </c>
      <c r="G673" s="13" t="s">
        <v>793</v>
      </c>
      <c r="H673" s="13" t="s">
        <v>518</v>
      </c>
      <c r="I673" s="13" t="s">
        <v>530</v>
      </c>
      <c r="J673" s="13">
        <v>27840683</v>
      </c>
      <c r="K673" s="13">
        <v>174</v>
      </c>
      <c r="L673" s="13" t="s">
        <v>520</v>
      </c>
      <c r="M673" s="13" t="s">
        <v>521</v>
      </c>
      <c r="N673" s="13">
        <v>-82.894400000000005</v>
      </c>
      <c r="O673" s="13">
        <v>8.8120200000000004</v>
      </c>
    </row>
    <row r="674" spans="1:15" s="70" customFormat="1" x14ac:dyDescent="0.25">
      <c r="A674" s="13">
        <v>817</v>
      </c>
      <c r="B674" s="13">
        <v>3205</v>
      </c>
      <c r="C674" s="13" t="s">
        <v>1441</v>
      </c>
      <c r="D674" s="13" t="s">
        <v>606</v>
      </c>
      <c r="E674" s="13" t="s">
        <v>669</v>
      </c>
      <c r="F674" s="13" t="s">
        <v>674</v>
      </c>
      <c r="G674" s="13" t="s">
        <v>1441</v>
      </c>
      <c r="H674" s="13" t="s">
        <v>518</v>
      </c>
      <c r="I674" s="13" t="s">
        <v>530</v>
      </c>
      <c r="J674" s="13">
        <v>84243737</v>
      </c>
      <c r="K674" s="13">
        <v>6</v>
      </c>
      <c r="L674" s="13" t="s">
        <v>989</v>
      </c>
      <c r="M674" s="13" t="s">
        <v>990</v>
      </c>
      <c r="N674" s="13">
        <v>-83.062100000000001</v>
      </c>
      <c r="O674" s="17">
        <v>8.5517400000000006</v>
      </c>
    </row>
    <row r="675" spans="1:15" s="70" customFormat="1" x14ac:dyDescent="0.25">
      <c r="A675" s="13">
        <v>870</v>
      </c>
      <c r="B675" s="13">
        <v>3206</v>
      </c>
      <c r="C675" s="13" t="s">
        <v>1442</v>
      </c>
      <c r="D675" s="13" t="s">
        <v>606</v>
      </c>
      <c r="E675" s="13" t="s">
        <v>660</v>
      </c>
      <c r="F675" s="13" t="s">
        <v>661</v>
      </c>
      <c r="G675" s="13" t="s">
        <v>1442</v>
      </c>
      <c r="H675" s="13" t="s">
        <v>518</v>
      </c>
      <c r="I675" s="13" t="s">
        <v>530</v>
      </c>
      <c r="J675" s="13">
        <v>27766112</v>
      </c>
      <c r="K675" s="13">
        <v>7</v>
      </c>
      <c r="L675" s="13" t="s">
        <v>989</v>
      </c>
      <c r="M675" s="13" t="s">
        <v>990</v>
      </c>
      <c r="N675" s="13">
        <v>-83.010300000000001</v>
      </c>
      <c r="O675" s="17">
        <v>8.4873700000000003</v>
      </c>
    </row>
    <row r="676" spans="1:15" s="70" customFormat="1" x14ac:dyDescent="0.25">
      <c r="A676" s="13">
        <v>901</v>
      </c>
      <c r="B676" s="13">
        <v>3208</v>
      </c>
      <c r="C676" s="13" t="s">
        <v>1291</v>
      </c>
      <c r="D676" s="13" t="s">
        <v>606</v>
      </c>
      <c r="E676" s="13" t="s">
        <v>669</v>
      </c>
      <c r="F676" s="13" t="s">
        <v>670</v>
      </c>
      <c r="G676" s="13" t="s">
        <v>1291</v>
      </c>
      <c r="H676" s="13" t="s">
        <v>518</v>
      </c>
      <c r="I676" s="13" t="s">
        <v>530</v>
      </c>
      <c r="J676" s="13">
        <v>27735242</v>
      </c>
      <c r="K676" s="13">
        <v>1</v>
      </c>
      <c r="L676" s="13" t="s">
        <v>989</v>
      </c>
      <c r="M676" s="13" t="s">
        <v>990</v>
      </c>
      <c r="N676" s="13">
        <v>-82.979299999999995</v>
      </c>
      <c r="O676" s="13">
        <v>8.81006</v>
      </c>
    </row>
    <row r="677" spans="1:15" s="70" customFormat="1" x14ac:dyDescent="0.25">
      <c r="A677" s="13">
        <v>952</v>
      </c>
      <c r="B677" s="13">
        <v>3210</v>
      </c>
      <c r="C677" s="13" t="s">
        <v>962</v>
      </c>
      <c r="D677" s="13" t="s">
        <v>606</v>
      </c>
      <c r="E677" s="13" t="s">
        <v>669</v>
      </c>
      <c r="F677" s="13" t="s">
        <v>674</v>
      </c>
      <c r="G677" s="13" t="s">
        <v>962</v>
      </c>
      <c r="H677" s="13" t="s">
        <v>518</v>
      </c>
      <c r="I677" s="13" t="s">
        <v>530</v>
      </c>
      <c r="J677" s="13">
        <v>88231731</v>
      </c>
      <c r="K677" s="13">
        <v>34</v>
      </c>
      <c r="L677" s="13" t="s">
        <v>982</v>
      </c>
      <c r="M677" s="13" t="s">
        <v>983</v>
      </c>
      <c r="N677" s="13">
        <v>-82.9345</v>
      </c>
      <c r="O677" s="13">
        <v>8.8111700000000006</v>
      </c>
    </row>
    <row r="678" spans="1:15" s="70" customFormat="1" x14ac:dyDescent="0.25">
      <c r="A678" s="13">
        <v>851</v>
      </c>
      <c r="B678" s="13">
        <v>3213</v>
      </c>
      <c r="C678" s="13" t="s">
        <v>1443</v>
      </c>
      <c r="D678" s="13" t="s">
        <v>606</v>
      </c>
      <c r="E678" s="13" t="s">
        <v>669</v>
      </c>
      <c r="F678" s="13" t="s">
        <v>670</v>
      </c>
      <c r="G678" s="13" t="s">
        <v>1443</v>
      </c>
      <c r="H678" s="13" t="s">
        <v>518</v>
      </c>
      <c r="I678" s="13" t="s">
        <v>530</v>
      </c>
      <c r="J678" s="13">
        <v>27735242</v>
      </c>
      <c r="K678" s="13">
        <v>17</v>
      </c>
      <c r="L678" s="13" t="s">
        <v>989</v>
      </c>
      <c r="M678" s="13" t="s">
        <v>990</v>
      </c>
      <c r="N678" s="13">
        <v>-83.028099999999995</v>
      </c>
      <c r="O678" s="13">
        <v>8.8453900000000001</v>
      </c>
    </row>
    <row r="679" spans="1:15" s="70" customFormat="1" x14ac:dyDescent="0.25">
      <c r="A679" s="13">
        <v>845</v>
      </c>
      <c r="B679" s="13">
        <v>3214</v>
      </c>
      <c r="C679" s="13" t="s">
        <v>1444</v>
      </c>
      <c r="D679" s="13" t="s">
        <v>606</v>
      </c>
      <c r="E679" s="13" t="s">
        <v>669</v>
      </c>
      <c r="F679" s="13" t="s">
        <v>670</v>
      </c>
      <c r="G679" s="13" t="s">
        <v>1445</v>
      </c>
      <c r="H679" s="13" t="s">
        <v>518</v>
      </c>
      <c r="I679" s="13" t="s">
        <v>530</v>
      </c>
      <c r="J679" s="13">
        <v>61201333</v>
      </c>
      <c r="K679" s="13">
        <v>14</v>
      </c>
      <c r="L679" s="13" t="s">
        <v>989</v>
      </c>
      <c r="M679" s="13" t="s">
        <v>990</v>
      </c>
      <c r="N679" s="13">
        <v>-83.035799999999995</v>
      </c>
      <c r="O679" s="17">
        <v>8.9003800000000002</v>
      </c>
    </row>
    <row r="680" spans="1:15" s="70" customFormat="1" x14ac:dyDescent="0.25">
      <c r="A680" s="13">
        <v>1000</v>
      </c>
      <c r="B680" s="13">
        <v>3215</v>
      </c>
      <c r="C680" s="13" t="s">
        <v>160</v>
      </c>
      <c r="D680" s="13" t="s">
        <v>606</v>
      </c>
      <c r="E680" s="13" t="s">
        <v>664</v>
      </c>
      <c r="F680" s="13" t="s">
        <v>1336</v>
      </c>
      <c r="G680" s="13" t="s">
        <v>160</v>
      </c>
      <c r="H680" s="13" t="s">
        <v>518</v>
      </c>
      <c r="I680" s="13" t="s">
        <v>519</v>
      </c>
      <c r="J680" s="13">
        <v>61250057</v>
      </c>
      <c r="K680" s="13">
        <v>9</v>
      </c>
      <c r="L680" s="13" t="s">
        <v>989</v>
      </c>
      <c r="M680" s="13" t="s">
        <v>990</v>
      </c>
      <c r="N680" s="13">
        <v>-82.853899999999996</v>
      </c>
      <c r="O680" s="13">
        <v>8.6028099999999998</v>
      </c>
    </row>
    <row r="681" spans="1:15" s="70" customFormat="1" x14ac:dyDescent="0.25">
      <c r="A681" s="13">
        <v>699</v>
      </c>
      <c r="B681" s="13">
        <v>3217</v>
      </c>
      <c r="C681" s="13" t="s">
        <v>571</v>
      </c>
      <c r="D681" s="13" t="s">
        <v>606</v>
      </c>
      <c r="E681" s="13" t="s">
        <v>677</v>
      </c>
      <c r="F681" s="13" t="s">
        <v>683</v>
      </c>
      <c r="G681" s="13" t="s">
        <v>571</v>
      </c>
      <c r="H681" s="13" t="s">
        <v>518</v>
      </c>
      <c r="I681" s="13" t="s">
        <v>530</v>
      </c>
      <c r="J681" s="13">
        <v>27863013</v>
      </c>
      <c r="K681" s="13">
        <v>22</v>
      </c>
      <c r="L681" s="13" t="s">
        <v>989</v>
      </c>
      <c r="M681" s="13" t="s">
        <v>990</v>
      </c>
      <c r="N681" s="13">
        <v>-83.300200000000004</v>
      </c>
      <c r="O681" s="13">
        <v>8.8389799999999994</v>
      </c>
    </row>
    <row r="682" spans="1:15" s="70" customFormat="1" x14ac:dyDescent="0.25">
      <c r="A682" s="13">
        <v>667</v>
      </c>
      <c r="B682" s="13">
        <v>3218</v>
      </c>
      <c r="C682" s="13" t="s">
        <v>1446</v>
      </c>
      <c r="D682" s="13" t="s">
        <v>606</v>
      </c>
      <c r="E682" s="13" t="s">
        <v>677</v>
      </c>
      <c r="F682" s="13" t="s">
        <v>683</v>
      </c>
      <c r="G682" s="13" t="s">
        <v>1447</v>
      </c>
      <c r="H682" s="13" t="s">
        <v>518</v>
      </c>
      <c r="I682" s="13" t="s">
        <v>530</v>
      </c>
      <c r="J682" s="13">
        <v>27863233</v>
      </c>
      <c r="K682" s="13">
        <v>52</v>
      </c>
      <c r="L682" s="13" t="s">
        <v>982</v>
      </c>
      <c r="M682" s="13" t="s">
        <v>983</v>
      </c>
      <c r="N682" s="13">
        <v>-83.339699999999993</v>
      </c>
      <c r="O682" s="17">
        <v>8.8701299999999996</v>
      </c>
    </row>
    <row r="683" spans="1:15" s="70" customFormat="1" x14ac:dyDescent="0.25">
      <c r="A683" s="13">
        <v>950</v>
      </c>
      <c r="B683" s="13">
        <v>3221</v>
      </c>
      <c r="C683" s="13" t="s">
        <v>222</v>
      </c>
      <c r="D683" s="13" t="s">
        <v>606</v>
      </c>
      <c r="E683" s="13" t="s">
        <v>669</v>
      </c>
      <c r="F683" s="13" t="s">
        <v>1293</v>
      </c>
      <c r="G683" s="13" t="s">
        <v>222</v>
      </c>
      <c r="H683" s="13" t="s">
        <v>518</v>
      </c>
      <c r="I683" s="13" t="s">
        <v>530</v>
      </c>
      <c r="J683" s="13">
        <v>27848051</v>
      </c>
      <c r="K683" s="13">
        <v>4</v>
      </c>
      <c r="L683" s="13" t="s">
        <v>989</v>
      </c>
      <c r="M683" s="13" t="s">
        <v>990</v>
      </c>
      <c r="N683" s="13">
        <v>-82.936300000000003</v>
      </c>
      <c r="O683" s="13">
        <v>8.9595900000000004</v>
      </c>
    </row>
    <row r="684" spans="1:15" s="70" customFormat="1" x14ac:dyDescent="0.25">
      <c r="A684" s="13">
        <v>884</v>
      </c>
      <c r="B684" s="13">
        <v>3224</v>
      </c>
      <c r="C684" s="13" t="s">
        <v>749</v>
      </c>
      <c r="D684" s="13" t="s">
        <v>606</v>
      </c>
      <c r="E684" s="13" t="s">
        <v>669</v>
      </c>
      <c r="F684" s="13" t="s">
        <v>670</v>
      </c>
      <c r="G684" s="13" t="s">
        <v>749</v>
      </c>
      <c r="H684" s="13" t="s">
        <v>518</v>
      </c>
      <c r="I684" s="13" t="s">
        <v>530</v>
      </c>
      <c r="J684" s="13">
        <v>27735085</v>
      </c>
      <c r="K684" s="13">
        <v>85</v>
      </c>
      <c r="L684" s="13" t="s">
        <v>982</v>
      </c>
      <c r="M684" s="13" t="s">
        <v>983</v>
      </c>
      <c r="N684" s="13">
        <v>-82.998599999999996</v>
      </c>
      <c r="O684" s="13">
        <v>8.8280799999999999</v>
      </c>
    </row>
    <row r="685" spans="1:15" s="70" customFormat="1" x14ac:dyDescent="0.25">
      <c r="A685" s="13">
        <v>979</v>
      </c>
      <c r="B685" s="13">
        <v>3225</v>
      </c>
      <c r="C685" s="13" t="s">
        <v>236</v>
      </c>
      <c r="D685" s="13" t="s">
        <v>606</v>
      </c>
      <c r="E685" s="13" t="s">
        <v>669</v>
      </c>
      <c r="F685" s="13" t="s">
        <v>814</v>
      </c>
      <c r="G685" s="13" t="s">
        <v>236</v>
      </c>
      <c r="H685" s="13" t="s">
        <v>518</v>
      </c>
      <c r="I685" s="13" t="s">
        <v>530</v>
      </c>
      <c r="J685" s="13">
        <v>22005413</v>
      </c>
      <c r="K685" s="13">
        <v>26</v>
      </c>
      <c r="L685" s="13" t="s">
        <v>989</v>
      </c>
      <c r="M685" s="13" t="s">
        <v>990</v>
      </c>
      <c r="N685" s="13">
        <v>-82.904300000000006</v>
      </c>
      <c r="O685" s="13">
        <v>8.9086300000000005</v>
      </c>
    </row>
    <row r="686" spans="1:15" s="70" customFormat="1" x14ac:dyDescent="0.25">
      <c r="A686" s="13">
        <v>796</v>
      </c>
      <c r="B686" s="13">
        <v>3230</v>
      </c>
      <c r="C686" s="13" t="s">
        <v>311</v>
      </c>
      <c r="D686" s="13" t="s">
        <v>606</v>
      </c>
      <c r="E686" s="13" t="s">
        <v>669</v>
      </c>
      <c r="F686" s="13" t="s">
        <v>670</v>
      </c>
      <c r="G686" s="13" t="s">
        <v>311</v>
      </c>
      <c r="H686" s="13" t="s">
        <v>518</v>
      </c>
      <c r="I686" s="13" t="s">
        <v>530</v>
      </c>
      <c r="J686" s="13">
        <v>22001139</v>
      </c>
      <c r="K686" s="13">
        <v>42</v>
      </c>
      <c r="L686" s="13" t="s">
        <v>982</v>
      </c>
      <c r="M686" s="13" t="s">
        <v>983</v>
      </c>
      <c r="N686" s="13">
        <v>-83.085700000000003</v>
      </c>
      <c r="O686" s="13">
        <v>8.8878299999999992</v>
      </c>
    </row>
    <row r="687" spans="1:15" s="70" customFormat="1" x14ac:dyDescent="0.25">
      <c r="A687" s="13">
        <v>655</v>
      </c>
      <c r="B687" s="13">
        <v>3231</v>
      </c>
      <c r="C687" s="13" t="s">
        <v>765</v>
      </c>
      <c r="D687" s="13" t="s">
        <v>606</v>
      </c>
      <c r="E687" s="13" t="s">
        <v>677</v>
      </c>
      <c r="F687" s="13" t="s">
        <v>678</v>
      </c>
      <c r="G687" s="13" t="s">
        <v>765</v>
      </c>
      <c r="H687" s="13" t="s">
        <v>518</v>
      </c>
      <c r="I687" s="13" t="s">
        <v>530</v>
      </c>
      <c r="J687" s="13"/>
      <c r="K687" s="13">
        <v>21</v>
      </c>
      <c r="L687" s="13" t="s">
        <v>989</v>
      </c>
      <c r="M687" s="13" t="s">
        <v>990</v>
      </c>
      <c r="N687" s="13">
        <v>-83.359099999999998</v>
      </c>
      <c r="O687" s="13">
        <v>8.8977799999999991</v>
      </c>
    </row>
    <row r="688" spans="1:15" s="70" customFormat="1" x14ac:dyDescent="0.25">
      <c r="A688" s="13">
        <v>733</v>
      </c>
      <c r="B688" s="13">
        <v>3233</v>
      </c>
      <c r="C688" s="13" t="s">
        <v>728</v>
      </c>
      <c r="D688" s="13" t="s">
        <v>606</v>
      </c>
      <c r="E688" s="13" t="s">
        <v>677</v>
      </c>
      <c r="F688" s="13" t="s">
        <v>683</v>
      </c>
      <c r="G688" s="13" t="s">
        <v>728</v>
      </c>
      <c r="H688" s="13" t="s">
        <v>518</v>
      </c>
      <c r="I688" s="13" t="s">
        <v>530</v>
      </c>
      <c r="J688" s="13">
        <v>87044451</v>
      </c>
      <c r="K688" s="13">
        <v>43</v>
      </c>
      <c r="L688" s="13" t="s">
        <v>982</v>
      </c>
      <c r="M688" s="13" t="s">
        <v>983</v>
      </c>
      <c r="N688" s="13">
        <v>-83.223100000000002</v>
      </c>
      <c r="O688" s="13">
        <v>8.7691300000000005</v>
      </c>
    </row>
    <row r="689" spans="1:15" s="70" customFormat="1" x14ac:dyDescent="0.25">
      <c r="A689" s="13">
        <v>568</v>
      </c>
      <c r="B689" s="13">
        <v>3234</v>
      </c>
      <c r="C689" s="13" t="s">
        <v>1000</v>
      </c>
      <c r="D689" s="13" t="s">
        <v>606</v>
      </c>
      <c r="E689" s="13" t="s">
        <v>677</v>
      </c>
      <c r="F689" s="13" t="s">
        <v>784</v>
      </c>
      <c r="G689" s="13" t="s">
        <v>1448</v>
      </c>
      <c r="H689" s="13" t="s">
        <v>518</v>
      </c>
      <c r="I689" s="13" t="s">
        <v>530</v>
      </c>
      <c r="J689" s="13">
        <v>22001178</v>
      </c>
      <c r="K689" s="13">
        <v>20</v>
      </c>
      <c r="L689" s="13" t="s">
        <v>989</v>
      </c>
      <c r="M689" s="13" t="s">
        <v>990</v>
      </c>
      <c r="N689" s="13">
        <v>-83.499499999999998</v>
      </c>
      <c r="O689" s="17">
        <v>8.6900600000000008</v>
      </c>
    </row>
    <row r="690" spans="1:15" s="70" customFormat="1" x14ac:dyDescent="0.25">
      <c r="A690" s="13">
        <v>802</v>
      </c>
      <c r="B690" s="13">
        <v>3236</v>
      </c>
      <c r="C690" s="13" t="s">
        <v>240</v>
      </c>
      <c r="D690" s="13" t="s">
        <v>606</v>
      </c>
      <c r="E690" s="13" t="s">
        <v>660</v>
      </c>
      <c r="F690" s="13" t="s">
        <v>667</v>
      </c>
      <c r="G690" s="13" t="s">
        <v>240</v>
      </c>
      <c r="H690" s="13" t="s">
        <v>518</v>
      </c>
      <c r="I690" s="13" t="s">
        <v>519</v>
      </c>
      <c r="J690" s="13">
        <v>27897753</v>
      </c>
      <c r="K690" s="13">
        <v>37</v>
      </c>
      <c r="L690" s="13" t="s">
        <v>982</v>
      </c>
      <c r="M690" s="13" t="s">
        <v>983</v>
      </c>
      <c r="N690" s="13">
        <v>-83.077200000000005</v>
      </c>
      <c r="O690" s="13">
        <v>8.6824600000000007</v>
      </c>
    </row>
    <row r="691" spans="1:15" s="70" customFormat="1" x14ac:dyDescent="0.25">
      <c r="A691" s="13">
        <v>595</v>
      </c>
      <c r="B691" s="13">
        <v>3237</v>
      </c>
      <c r="C691" s="13" t="s">
        <v>385</v>
      </c>
      <c r="D691" s="13" t="s">
        <v>606</v>
      </c>
      <c r="E691" s="13" t="s">
        <v>669</v>
      </c>
      <c r="F691" s="13" t="s">
        <v>674</v>
      </c>
      <c r="G691" s="13" t="s">
        <v>385</v>
      </c>
      <c r="H691" s="13" t="s">
        <v>518</v>
      </c>
      <c r="I691" s="13" t="s">
        <v>530</v>
      </c>
      <c r="J691" s="13">
        <v>22001156</v>
      </c>
      <c r="K691" s="13">
        <v>42</v>
      </c>
      <c r="L691" s="13" t="s">
        <v>982</v>
      </c>
      <c r="M691" s="13" t="s">
        <v>983</v>
      </c>
      <c r="N691" s="13">
        <v>-83.46</v>
      </c>
      <c r="O691" s="13">
        <v>9.1286299999999994</v>
      </c>
    </row>
    <row r="692" spans="1:15" s="70" customFormat="1" x14ac:dyDescent="0.25">
      <c r="A692" s="13">
        <v>809</v>
      </c>
      <c r="B692" s="13">
        <v>3238</v>
      </c>
      <c r="C692" s="13" t="s">
        <v>1005</v>
      </c>
      <c r="D692" s="13" t="s">
        <v>606</v>
      </c>
      <c r="E692" s="13" t="s">
        <v>660</v>
      </c>
      <c r="F692" s="13" t="s">
        <v>661</v>
      </c>
      <c r="G692" s="13" t="s">
        <v>1005</v>
      </c>
      <c r="H692" s="13" t="s">
        <v>518</v>
      </c>
      <c r="I692" s="13" t="s">
        <v>530</v>
      </c>
      <c r="J692" s="13">
        <v>27801657</v>
      </c>
      <c r="K692" s="13">
        <v>4</v>
      </c>
      <c r="L692" s="13" t="s">
        <v>989</v>
      </c>
      <c r="M692" s="13" t="s">
        <v>990</v>
      </c>
      <c r="N692" s="13">
        <v>-83.069699999999997</v>
      </c>
      <c r="O692" s="17">
        <v>8.5026100000000007</v>
      </c>
    </row>
    <row r="693" spans="1:15" s="70" customFormat="1" x14ac:dyDescent="0.25">
      <c r="A693" s="13">
        <v>614</v>
      </c>
      <c r="B693" s="13">
        <v>3240</v>
      </c>
      <c r="C693" s="13" t="s">
        <v>672</v>
      </c>
      <c r="D693" s="13" t="s">
        <v>606</v>
      </c>
      <c r="E693" s="13" t="s">
        <v>677</v>
      </c>
      <c r="F693" s="13" t="s">
        <v>678</v>
      </c>
      <c r="G693" s="13" t="s">
        <v>672</v>
      </c>
      <c r="H693" s="13" t="s">
        <v>518</v>
      </c>
      <c r="I693" s="13" t="s">
        <v>530</v>
      </c>
      <c r="J693" s="13">
        <v>27864020</v>
      </c>
      <c r="K693" s="13">
        <v>18</v>
      </c>
      <c r="L693" s="13" t="s">
        <v>989</v>
      </c>
      <c r="M693" s="13" t="s">
        <v>990</v>
      </c>
      <c r="N693" s="13">
        <v>-83.441299999999998</v>
      </c>
      <c r="O693" s="13">
        <v>8.9301399999999997</v>
      </c>
    </row>
    <row r="694" spans="1:15" s="70" customFormat="1" x14ac:dyDescent="0.25">
      <c r="A694" s="13">
        <v>903</v>
      </c>
      <c r="B694" s="13">
        <v>3241</v>
      </c>
      <c r="C694" s="13" t="s">
        <v>612</v>
      </c>
      <c r="D694" s="13" t="s">
        <v>606</v>
      </c>
      <c r="E694" s="13" t="s">
        <v>669</v>
      </c>
      <c r="F694" s="13" t="s">
        <v>681</v>
      </c>
      <c r="G694" s="13" t="s">
        <v>612</v>
      </c>
      <c r="H694" s="13" t="s">
        <v>518</v>
      </c>
      <c r="I694" s="13" t="s">
        <v>530</v>
      </c>
      <c r="J694" s="13">
        <v>27733374</v>
      </c>
      <c r="K694" s="13">
        <v>45</v>
      </c>
      <c r="L694" s="13" t="s">
        <v>982</v>
      </c>
      <c r="M694" s="13" t="s">
        <v>983</v>
      </c>
      <c r="N694" s="13">
        <v>-82.973799999999997</v>
      </c>
      <c r="O694" s="13">
        <v>8.8553599999999992</v>
      </c>
    </row>
    <row r="695" spans="1:15" s="70" customFormat="1" x14ac:dyDescent="0.25">
      <c r="A695" s="13">
        <v>629</v>
      </c>
      <c r="B695" s="13">
        <v>3244</v>
      </c>
      <c r="C695" s="13" t="s">
        <v>687</v>
      </c>
      <c r="D695" s="13" t="s">
        <v>606</v>
      </c>
      <c r="E695" s="13" t="s">
        <v>677</v>
      </c>
      <c r="F695" s="13" t="s">
        <v>678</v>
      </c>
      <c r="G695" s="13" t="s">
        <v>687</v>
      </c>
      <c r="H695" s="13" t="s">
        <v>518</v>
      </c>
      <c r="I695" s="13" t="s">
        <v>530</v>
      </c>
      <c r="J695" s="13">
        <v>27867955</v>
      </c>
      <c r="K695" s="13">
        <v>100</v>
      </c>
      <c r="L695" s="13" t="s">
        <v>520</v>
      </c>
      <c r="M695" s="13" t="s">
        <v>521</v>
      </c>
      <c r="N695" s="13">
        <v>-83.409099999999995</v>
      </c>
      <c r="O695" s="13">
        <v>8.92577</v>
      </c>
    </row>
    <row r="696" spans="1:15" s="70" customFormat="1" x14ac:dyDescent="0.25">
      <c r="A696" s="13">
        <v>935</v>
      </c>
      <c r="B696" s="13">
        <v>3245</v>
      </c>
      <c r="C696" s="13" t="s">
        <v>1449</v>
      </c>
      <c r="D696" s="13" t="s">
        <v>606</v>
      </c>
      <c r="E696" s="13" t="s">
        <v>669</v>
      </c>
      <c r="F696" s="13" t="s">
        <v>1293</v>
      </c>
      <c r="G696" s="13" t="s">
        <v>1449</v>
      </c>
      <c r="H696" s="13" t="s">
        <v>518</v>
      </c>
      <c r="I696" s="13" t="s">
        <v>530</v>
      </c>
      <c r="J696" s="13">
        <v>27848145</v>
      </c>
      <c r="K696" s="13">
        <v>18</v>
      </c>
      <c r="L696" s="13" t="s">
        <v>989</v>
      </c>
      <c r="M696" s="13" t="s">
        <v>990</v>
      </c>
      <c r="N696" s="13">
        <v>-82.951400000000007</v>
      </c>
      <c r="O696" s="17">
        <v>8.9368300000000005</v>
      </c>
    </row>
    <row r="697" spans="1:15" s="70" customFormat="1" x14ac:dyDescent="0.25">
      <c r="A697" s="13">
        <v>936</v>
      </c>
      <c r="B697" s="13">
        <v>3246</v>
      </c>
      <c r="C697" s="13" t="s">
        <v>1445</v>
      </c>
      <c r="D697" s="13" t="s">
        <v>606</v>
      </c>
      <c r="E697" s="13" t="s">
        <v>660</v>
      </c>
      <c r="F697" s="13" t="s">
        <v>661</v>
      </c>
      <c r="G697" s="13" t="s">
        <v>1450</v>
      </c>
      <c r="H697" s="13" t="s">
        <v>518</v>
      </c>
      <c r="I697" s="13" t="s">
        <v>530</v>
      </c>
      <c r="J697" s="13">
        <v>27766219</v>
      </c>
      <c r="K697" s="13">
        <v>9</v>
      </c>
      <c r="L697" s="13" t="s">
        <v>989</v>
      </c>
      <c r="M697" s="145" t="s">
        <v>990</v>
      </c>
      <c r="N697" s="13">
        <v>-82.949805999999995</v>
      </c>
      <c r="O697" s="13">
        <v>8.2499169999999999</v>
      </c>
    </row>
    <row r="698" spans="1:15" s="70" customFormat="1" x14ac:dyDescent="0.25">
      <c r="A698" s="13">
        <v>959</v>
      </c>
      <c r="B698" s="13">
        <v>3248</v>
      </c>
      <c r="C698" s="13" t="s">
        <v>1451</v>
      </c>
      <c r="D698" s="13" t="s">
        <v>606</v>
      </c>
      <c r="E698" s="13" t="s">
        <v>669</v>
      </c>
      <c r="F698" s="13" t="s">
        <v>1293</v>
      </c>
      <c r="G698" s="13" t="s">
        <v>1451</v>
      </c>
      <c r="H698" s="13" t="s">
        <v>518</v>
      </c>
      <c r="I698" s="13" t="s">
        <v>530</v>
      </c>
      <c r="J698" s="13">
        <v>27848079</v>
      </c>
      <c r="K698" s="13">
        <v>27</v>
      </c>
      <c r="L698" s="13" t="s">
        <v>989</v>
      </c>
      <c r="M698" s="13" t="s">
        <v>990</v>
      </c>
      <c r="N698" s="13">
        <v>-82.927300000000002</v>
      </c>
      <c r="O698" s="17">
        <v>8.91751</v>
      </c>
    </row>
    <row r="699" spans="1:15" s="70" customFormat="1" x14ac:dyDescent="0.25">
      <c r="A699" s="13">
        <v>904</v>
      </c>
      <c r="B699" s="13">
        <v>3249</v>
      </c>
      <c r="C699" s="13" t="s">
        <v>1452</v>
      </c>
      <c r="D699" s="13" t="s">
        <v>606</v>
      </c>
      <c r="E699" s="13" t="s">
        <v>664</v>
      </c>
      <c r="F699" s="13" t="s">
        <v>665</v>
      </c>
      <c r="G699" s="13" t="s">
        <v>1452</v>
      </c>
      <c r="H699" s="13" t="s">
        <v>518</v>
      </c>
      <c r="I699" s="13" t="s">
        <v>530</v>
      </c>
      <c r="J699" s="13">
        <v>27838085</v>
      </c>
      <c r="K699" s="13">
        <v>64</v>
      </c>
      <c r="L699" s="13" t="s">
        <v>982</v>
      </c>
      <c r="M699" s="13" t="s">
        <v>983</v>
      </c>
      <c r="N699" s="13">
        <v>-82.972700000000003</v>
      </c>
      <c r="O699" s="17">
        <v>8.4082299999999996</v>
      </c>
    </row>
    <row r="700" spans="1:15" s="70" customFormat="1" x14ac:dyDescent="0.25">
      <c r="A700" s="13">
        <v>1009</v>
      </c>
      <c r="B700" s="13">
        <v>3252</v>
      </c>
      <c r="C700" s="13" t="s">
        <v>420</v>
      </c>
      <c r="D700" s="13" t="s">
        <v>606</v>
      </c>
      <c r="E700" s="13" t="s">
        <v>669</v>
      </c>
      <c r="F700" s="13" t="s">
        <v>674</v>
      </c>
      <c r="G700" s="13" t="s">
        <v>420</v>
      </c>
      <c r="H700" s="13" t="s">
        <v>518</v>
      </c>
      <c r="I700" s="13" t="s">
        <v>530</v>
      </c>
      <c r="J700" s="13">
        <v>27845159</v>
      </c>
      <c r="K700" s="13">
        <v>79</v>
      </c>
      <c r="L700" s="13" t="s">
        <v>982</v>
      </c>
      <c r="M700" s="13" t="s">
        <v>983</v>
      </c>
      <c r="N700" s="13">
        <v>-82.823300000000003</v>
      </c>
      <c r="O700" s="13">
        <v>8.8703699999999994</v>
      </c>
    </row>
    <row r="701" spans="1:15" s="70" customFormat="1" x14ac:dyDescent="0.25">
      <c r="A701" s="13">
        <v>958</v>
      </c>
      <c r="B701" s="13">
        <v>3253</v>
      </c>
      <c r="C701" s="13" t="s">
        <v>1453</v>
      </c>
      <c r="D701" s="13" t="s">
        <v>606</v>
      </c>
      <c r="E701" s="13" t="s">
        <v>664</v>
      </c>
      <c r="F701" s="13" t="s">
        <v>673</v>
      </c>
      <c r="G701" s="13" t="s">
        <v>1453</v>
      </c>
      <c r="H701" s="13" t="s">
        <v>518</v>
      </c>
      <c r="I701" s="13" t="s">
        <v>519</v>
      </c>
      <c r="J701" s="13">
        <v>86677394</v>
      </c>
      <c r="K701" s="13">
        <v>5</v>
      </c>
      <c r="L701" s="13" t="s">
        <v>989</v>
      </c>
      <c r="M701" s="13" t="s">
        <v>990</v>
      </c>
      <c r="N701" s="13">
        <v>-82.927700000000002</v>
      </c>
      <c r="O701" s="13">
        <v>8.55593</v>
      </c>
    </row>
    <row r="702" spans="1:15" s="70" customFormat="1" x14ac:dyDescent="0.25">
      <c r="A702" s="13">
        <v>1002</v>
      </c>
      <c r="B702" s="13">
        <v>3254</v>
      </c>
      <c r="C702" s="13" t="s">
        <v>172</v>
      </c>
      <c r="D702" s="13" t="s">
        <v>606</v>
      </c>
      <c r="E702" s="13" t="s">
        <v>664</v>
      </c>
      <c r="F702" s="13" t="s">
        <v>673</v>
      </c>
      <c r="G702" s="13" t="s">
        <v>1454</v>
      </c>
      <c r="H702" s="13" t="s">
        <v>518</v>
      </c>
      <c r="I702" s="13" t="s">
        <v>519</v>
      </c>
      <c r="J702" s="13">
        <v>83087469</v>
      </c>
      <c r="K702" s="13">
        <v>18</v>
      </c>
      <c r="L702" s="13" t="s">
        <v>989</v>
      </c>
      <c r="M702" s="13" t="s">
        <v>990</v>
      </c>
      <c r="N702" s="13">
        <v>-82.847300000000004</v>
      </c>
      <c r="O702" s="13">
        <v>8.57606</v>
      </c>
    </row>
    <row r="703" spans="1:15" s="70" customFormat="1" x14ac:dyDescent="0.25">
      <c r="A703" s="13">
        <v>871</v>
      </c>
      <c r="B703" s="13">
        <v>3255</v>
      </c>
      <c r="C703" s="13" t="s">
        <v>212</v>
      </c>
      <c r="D703" s="13" t="s">
        <v>606</v>
      </c>
      <c r="E703" s="13" t="s">
        <v>660</v>
      </c>
      <c r="F703" s="13" t="s">
        <v>667</v>
      </c>
      <c r="G703" s="13" t="s">
        <v>212</v>
      </c>
      <c r="H703" s="13" t="s">
        <v>518</v>
      </c>
      <c r="I703" s="13" t="s">
        <v>519</v>
      </c>
      <c r="J703" s="13">
        <v>87201633</v>
      </c>
      <c r="K703" s="13">
        <v>8</v>
      </c>
      <c r="L703" s="13" t="s">
        <v>989</v>
      </c>
      <c r="M703" s="13" t="s">
        <v>990</v>
      </c>
      <c r="N703" s="13">
        <v>-83.010300000000001</v>
      </c>
      <c r="O703" s="13">
        <v>8.4873700000000003</v>
      </c>
    </row>
    <row r="704" spans="1:15" s="70" customFormat="1" x14ac:dyDescent="0.25">
      <c r="A704" s="13">
        <v>832</v>
      </c>
      <c r="B704" s="13">
        <v>3257</v>
      </c>
      <c r="C704" s="13" t="s">
        <v>183</v>
      </c>
      <c r="D704" s="13" t="s">
        <v>606</v>
      </c>
      <c r="E704" s="13" t="s">
        <v>660</v>
      </c>
      <c r="F704" s="13" t="s">
        <v>667</v>
      </c>
      <c r="G704" s="13" t="s">
        <v>183</v>
      </c>
      <c r="H704" s="13" t="s">
        <v>518</v>
      </c>
      <c r="I704" s="13" t="s">
        <v>519</v>
      </c>
      <c r="J704" s="13">
        <v>27899185</v>
      </c>
      <c r="K704" s="13">
        <v>240</v>
      </c>
      <c r="L704" s="13" t="s">
        <v>520</v>
      </c>
      <c r="M704" s="13" t="s">
        <v>521</v>
      </c>
      <c r="N704" s="13">
        <v>-83.0501</v>
      </c>
      <c r="O704" s="13">
        <v>8.6635000000000009</v>
      </c>
    </row>
    <row r="705" spans="1:15" s="70" customFormat="1" x14ac:dyDescent="0.25">
      <c r="A705" s="13">
        <v>572</v>
      </c>
      <c r="B705" s="13">
        <v>3258</v>
      </c>
      <c r="C705" s="13" t="s">
        <v>1455</v>
      </c>
      <c r="D705" s="13" t="s">
        <v>606</v>
      </c>
      <c r="E705" s="13" t="s">
        <v>677</v>
      </c>
      <c r="F705" s="13" t="s">
        <v>784</v>
      </c>
      <c r="G705" s="13" t="s">
        <v>1455</v>
      </c>
      <c r="H705" s="13" t="s">
        <v>518</v>
      </c>
      <c r="I705" s="13" t="s">
        <v>530</v>
      </c>
      <c r="J705" s="13">
        <v>27351033</v>
      </c>
      <c r="K705" s="13">
        <v>14</v>
      </c>
      <c r="L705" s="13" t="s">
        <v>989</v>
      </c>
      <c r="M705" s="13" t="s">
        <v>990</v>
      </c>
      <c r="N705" s="13">
        <v>-83.487499999999997</v>
      </c>
      <c r="O705" s="17">
        <v>8.7052800000000001</v>
      </c>
    </row>
    <row r="706" spans="1:15" s="70" customFormat="1" x14ac:dyDescent="0.25">
      <c r="A706" s="13">
        <v>982</v>
      </c>
      <c r="B706" s="13">
        <v>3260</v>
      </c>
      <c r="C706" s="13" t="s">
        <v>1456</v>
      </c>
      <c r="D706" s="13" t="s">
        <v>606</v>
      </c>
      <c r="E706" s="13" t="s">
        <v>660</v>
      </c>
      <c r="F706" s="13" t="s">
        <v>661</v>
      </c>
      <c r="G706" s="13" t="s">
        <v>1456</v>
      </c>
      <c r="H706" s="13" t="s">
        <v>518</v>
      </c>
      <c r="I706" s="13" t="s">
        <v>530</v>
      </c>
      <c r="J706" s="13"/>
      <c r="K706" s="13">
        <v>7</v>
      </c>
      <c r="L706" s="13" t="s">
        <v>989</v>
      </c>
      <c r="M706" s="145" t="s">
        <v>990</v>
      </c>
      <c r="N706" s="13">
        <v>-82.898799999999994</v>
      </c>
      <c r="O706" s="13">
        <v>8.0904500000000006</v>
      </c>
    </row>
    <row r="707" spans="1:15" s="70" customFormat="1" x14ac:dyDescent="0.25">
      <c r="A707" s="13">
        <v>905</v>
      </c>
      <c r="B707" s="13">
        <v>3267</v>
      </c>
      <c r="C707" s="13" t="s">
        <v>364</v>
      </c>
      <c r="D707" s="13" t="s">
        <v>516</v>
      </c>
      <c r="E707" s="13" t="s">
        <v>516</v>
      </c>
      <c r="F707" s="13" t="s">
        <v>534</v>
      </c>
      <c r="G707" s="13" t="s">
        <v>364</v>
      </c>
      <c r="H707" s="13" t="s">
        <v>518</v>
      </c>
      <c r="I707" s="13" t="s">
        <v>530</v>
      </c>
      <c r="J707" s="13">
        <v>27591422</v>
      </c>
      <c r="K707" s="13">
        <v>64</v>
      </c>
      <c r="L707" s="13" t="s">
        <v>982</v>
      </c>
      <c r="M707" s="13" t="s">
        <v>983</v>
      </c>
      <c r="N707" s="13">
        <v>-82.972700000000003</v>
      </c>
      <c r="O707" s="17">
        <v>9.7628799999999991</v>
      </c>
    </row>
    <row r="708" spans="1:15" s="70" customFormat="1" x14ac:dyDescent="0.25">
      <c r="A708" s="13">
        <v>664</v>
      </c>
      <c r="B708" s="13">
        <v>3268</v>
      </c>
      <c r="C708" s="13" t="s">
        <v>794</v>
      </c>
      <c r="D708" s="13" t="s">
        <v>516</v>
      </c>
      <c r="E708" s="13" t="s">
        <v>208</v>
      </c>
      <c r="F708" s="13" t="s">
        <v>517</v>
      </c>
      <c r="G708" s="13" t="s">
        <v>794</v>
      </c>
      <c r="H708" s="13" t="s">
        <v>518</v>
      </c>
      <c r="I708" s="13" t="s">
        <v>519</v>
      </c>
      <c r="J708" s="13">
        <v>27185469</v>
      </c>
      <c r="K708" s="13">
        <v>216</v>
      </c>
      <c r="L708" s="13" t="s">
        <v>520</v>
      </c>
      <c r="M708" s="13" t="s">
        <v>521</v>
      </c>
      <c r="N708" s="13">
        <v>-83.342062999999996</v>
      </c>
      <c r="O708" s="17">
        <v>10.059891</v>
      </c>
    </row>
    <row r="709" spans="1:15" s="70" customFormat="1" x14ac:dyDescent="0.25">
      <c r="A709" s="13">
        <v>526</v>
      </c>
      <c r="B709" s="13">
        <v>3271</v>
      </c>
      <c r="C709" s="13" t="s">
        <v>1457</v>
      </c>
      <c r="D709" s="13" t="s">
        <v>516</v>
      </c>
      <c r="E709" s="13" t="s">
        <v>524</v>
      </c>
      <c r="F709" s="13" t="s">
        <v>387</v>
      </c>
      <c r="G709" s="13" t="s">
        <v>1458</v>
      </c>
      <c r="H709" s="13" t="s">
        <v>518</v>
      </c>
      <c r="I709" s="13" t="s">
        <v>530</v>
      </c>
      <c r="J709" s="13">
        <v>60468757</v>
      </c>
      <c r="K709" s="13">
        <v>7</v>
      </c>
      <c r="L709" s="13" t="s">
        <v>989</v>
      </c>
      <c r="M709" s="13" t="s">
        <v>990</v>
      </c>
      <c r="N709" s="13">
        <v>-83.610151000000002</v>
      </c>
      <c r="O709" s="17">
        <v>10.005592</v>
      </c>
    </row>
    <row r="710" spans="1:15" s="70" customFormat="1" x14ac:dyDescent="0.25">
      <c r="A710" s="13">
        <v>715</v>
      </c>
      <c r="B710" s="13">
        <v>3272</v>
      </c>
      <c r="C710" s="13" t="s">
        <v>1459</v>
      </c>
      <c r="D710" s="13" t="s">
        <v>516</v>
      </c>
      <c r="E710" s="13" t="s">
        <v>208</v>
      </c>
      <c r="F710" s="13" t="s">
        <v>542</v>
      </c>
      <c r="G710" s="13" t="s">
        <v>1459</v>
      </c>
      <c r="H710" s="13" t="s">
        <v>518</v>
      </c>
      <c r="I710" s="13" t="s">
        <v>530</v>
      </c>
      <c r="J710" s="13">
        <v>27977008</v>
      </c>
      <c r="K710" s="13">
        <v>39</v>
      </c>
      <c r="L710" s="13" t="s">
        <v>982</v>
      </c>
      <c r="M710" s="13" t="s">
        <v>983</v>
      </c>
      <c r="N710" s="13">
        <v>-83.265120999999994</v>
      </c>
      <c r="O710" s="13">
        <v>10.03354</v>
      </c>
    </row>
    <row r="711" spans="1:15" s="70" customFormat="1" x14ac:dyDescent="0.25">
      <c r="A711" s="13">
        <v>558</v>
      </c>
      <c r="B711" s="13">
        <v>3274</v>
      </c>
      <c r="C711" s="13" t="s">
        <v>1460</v>
      </c>
      <c r="D711" s="13" t="s">
        <v>516</v>
      </c>
      <c r="E711" s="13" t="s">
        <v>524</v>
      </c>
      <c r="F711" s="13" t="s">
        <v>525</v>
      </c>
      <c r="G711" s="13" t="s">
        <v>1461</v>
      </c>
      <c r="H711" s="13" t="s">
        <v>518</v>
      </c>
      <c r="I711" s="13" t="s">
        <v>519</v>
      </c>
      <c r="J711" s="13"/>
      <c r="K711" s="13">
        <v>17</v>
      </c>
      <c r="L711" s="13" t="s">
        <v>989</v>
      </c>
      <c r="M711" s="13" t="s">
        <v>990</v>
      </c>
      <c r="N711" s="13">
        <v>-83.507962000000006</v>
      </c>
      <c r="O711" s="13">
        <v>10.203844999999999</v>
      </c>
    </row>
    <row r="712" spans="1:15" s="70" customFormat="1" x14ac:dyDescent="0.25">
      <c r="A712" s="13">
        <v>659</v>
      </c>
      <c r="B712" s="13">
        <v>3276</v>
      </c>
      <c r="C712" s="13" t="s">
        <v>515</v>
      </c>
      <c r="D712" s="13" t="s">
        <v>516</v>
      </c>
      <c r="E712" s="13" t="s">
        <v>208</v>
      </c>
      <c r="F712" s="13" t="s">
        <v>517</v>
      </c>
      <c r="G712" s="13" t="s">
        <v>515</v>
      </c>
      <c r="H712" s="13" t="s">
        <v>518</v>
      </c>
      <c r="I712" s="13" t="s">
        <v>519</v>
      </c>
      <c r="J712" s="13">
        <v>27186197</v>
      </c>
      <c r="K712" s="13">
        <v>163</v>
      </c>
      <c r="L712" s="13" t="s">
        <v>520</v>
      </c>
      <c r="M712" s="13" t="s">
        <v>521</v>
      </c>
      <c r="N712" s="13">
        <v>-83.350800000000007</v>
      </c>
      <c r="O712" s="13">
        <v>10.0983</v>
      </c>
    </row>
    <row r="713" spans="1:15" s="70" customFormat="1" x14ac:dyDescent="0.25">
      <c r="A713" s="13">
        <v>939</v>
      </c>
      <c r="B713" s="13">
        <v>3277</v>
      </c>
      <c r="C713" s="13" t="s">
        <v>1046</v>
      </c>
      <c r="D713" s="13" t="s">
        <v>516</v>
      </c>
      <c r="E713" s="13" t="s">
        <v>516</v>
      </c>
      <c r="F713" s="13" t="s">
        <v>534</v>
      </c>
      <c r="G713" s="13" t="s">
        <v>1046</v>
      </c>
      <c r="H713" s="13" t="s">
        <v>518</v>
      </c>
      <c r="I713" s="13" t="s">
        <v>530</v>
      </c>
      <c r="J713" s="13"/>
      <c r="K713" s="13">
        <v>26</v>
      </c>
      <c r="L713" s="13" t="s">
        <v>989</v>
      </c>
      <c r="M713" s="13" t="s">
        <v>990</v>
      </c>
      <c r="N713" s="13">
        <v>-82.945725999999993</v>
      </c>
      <c r="O713" s="13">
        <v>9.7698389999999993</v>
      </c>
    </row>
    <row r="714" spans="1:15" s="70" customFormat="1" x14ac:dyDescent="0.25">
      <c r="A714" s="13">
        <v>638</v>
      </c>
      <c r="B714" s="13">
        <v>3280</v>
      </c>
      <c r="C714" s="13" t="s">
        <v>1462</v>
      </c>
      <c r="D714" s="13" t="s">
        <v>516</v>
      </c>
      <c r="E714" s="13" t="s">
        <v>524</v>
      </c>
      <c r="F714" s="13" t="s">
        <v>150</v>
      </c>
      <c r="G714" s="13" t="s">
        <v>1462</v>
      </c>
      <c r="H714" s="13" t="s">
        <v>518</v>
      </c>
      <c r="I714" s="13" t="s">
        <v>530</v>
      </c>
      <c r="J714" s="13"/>
      <c r="K714" s="13">
        <v>30</v>
      </c>
      <c r="L714" s="13" t="s">
        <v>989</v>
      </c>
      <c r="M714" s="13" t="s">
        <v>990</v>
      </c>
      <c r="N714" s="13">
        <v>-83.396131999999994</v>
      </c>
      <c r="O714" s="13">
        <v>10.102648</v>
      </c>
    </row>
    <row r="715" spans="1:15" s="70" customFormat="1" x14ac:dyDescent="0.25">
      <c r="A715" s="13">
        <v>550</v>
      </c>
      <c r="B715" s="13">
        <v>3282</v>
      </c>
      <c r="C715" s="13" t="s">
        <v>523</v>
      </c>
      <c r="D715" s="13" t="s">
        <v>516</v>
      </c>
      <c r="E715" s="13" t="s">
        <v>524</v>
      </c>
      <c r="F715" s="13" t="s">
        <v>525</v>
      </c>
      <c r="G715" s="13" t="s">
        <v>526</v>
      </c>
      <c r="H715" s="13" t="s">
        <v>518</v>
      </c>
      <c r="I715" s="13" t="s">
        <v>519</v>
      </c>
      <c r="J715" s="13">
        <v>27655036</v>
      </c>
      <c r="K715" s="13">
        <v>191</v>
      </c>
      <c r="L715" s="13" t="s">
        <v>520</v>
      </c>
      <c r="M715" s="13" t="s">
        <v>521</v>
      </c>
      <c r="N715" s="13">
        <v>-83.528531000000001</v>
      </c>
      <c r="O715" s="13">
        <v>10.132975999999999</v>
      </c>
    </row>
    <row r="716" spans="1:15" s="70" customFormat="1" x14ac:dyDescent="0.25">
      <c r="A716" s="13">
        <v>1030</v>
      </c>
      <c r="B716" s="13">
        <v>3283</v>
      </c>
      <c r="C716" s="13" t="s">
        <v>174</v>
      </c>
      <c r="D716" s="13" t="s">
        <v>516</v>
      </c>
      <c r="E716" s="13" t="s">
        <v>528</v>
      </c>
      <c r="F716" s="13" t="s">
        <v>529</v>
      </c>
      <c r="G716" s="13" t="s">
        <v>174</v>
      </c>
      <c r="H716" s="13" t="s">
        <v>518</v>
      </c>
      <c r="I716" s="13" t="s">
        <v>530</v>
      </c>
      <c r="J716" s="13">
        <v>27541901</v>
      </c>
      <c r="K716" s="13">
        <v>36</v>
      </c>
      <c r="L716" s="13" t="s">
        <v>982</v>
      </c>
      <c r="M716" s="13" t="s">
        <v>983</v>
      </c>
      <c r="N716" s="13">
        <v>-82.611964</v>
      </c>
      <c r="O716" s="13">
        <v>9.5828159999999993</v>
      </c>
    </row>
    <row r="717" spans="1:15" s="70" customFormat="1" x14ac:dyDescent="0.25">
      <c r="A717" s="13">
        <v>1022</v>
      </c>
      <c r="B717" s="13">
        <v>3284</v>
      </c>
      <c r="C717" s="13" t="s">
        <v>172</v>
      </c>
      <c r="D717" s="13" t="s">
        <v>516</v>
      </c>
      <c r="E717" s="13" t="s">
        <v>528</v>
      </c>
      <c r="F717" s="13" t="s">
        <v>529</v>
      </c>
      <c r="G717" s="13" t="s">
        <v>172</v>
      </c>
      <c r="H717" s="13" t="s">
        <v>518</v>
      </c>
      <c r="I717" s="13" t="s">
        <v>530</v>
      </c>
      <c r="J717" s="13">
        <v>61844374</v>
      </c>
      <c r="K717" s="13">
        <v>7</v>
      </c>
      <c r="L717" s="13" t="s">
        <v>989</v>
      </c>
      <c r="M717" s="13" t="s">
        <v>990</v>
      </c>
      <c r="N717" s="13">
        <v>-82.666715999999994</v>
      </c>
      <c r="O717" s="13">
        <v>9.5581619999999994</v>
      </c>
    </row>
    <row r="718" spans="1:15" s="70" customFormat="1" x14ac:dyDescent="0.25">
      <c r="A718" s="13">
        <v>889</v>
      </c>
      <c r="B718" s="13">
        <v>3285</v>
      </c>
      <c r="C718" s="13" t="s">
        <v>115</v>
      </c>
      <c r="D718" s="13" t="s">
        <v>516</v>
      </c>
      <c r="E718" s="13" t="s">
        <v>516</v>
      </c>
      <c r="F718" s="13" t="s">
        <v>534</v>
      </c>
      <c r="G718" s="13" t="s">
        <v>115</v>
      </c>
      <c r="H718" s="13" t="s">
        <v>518</v>
      </c>
      <c r="I718" s="13" t="s">
        <v>530</v>
      </c>
      <c r="J718" s="13">
        <v>27590220</v>
      </c>
      <c r="K718" s="13">
        <v>17</v>
      </c>
      <c r="L718" s="13" t="s">
        <v>989</v>
      </c>
      <c r="M718" s="13" t="s">
        <v>990</v>
      </c>
      <c r="N718" s="13">
        <v>-82.991971000000007</v>
      </c>
      <c r="O718" s="17">
        <v>9.7472720000000006</v>
      </c>
    </row>
    <row r="719" spans="1:15" s="70" customFormat="1" x14ac:dyDescent="0.25">
      <c r="A719" s="13">
        <v>1018</v>
      </c>
      <c r="B719" s="13">
        <v>3288</v>
      </c>
      <c r="C719" s="13" t="s">
        <v>527</v>
      </c>
      <c r="D719" s="13" t="s">
        <v>516</v>
      </c>
      <c r="E719" s="13" t="s">
        <v>528</v>
      </c>
      <c r="F719" s="13" t="s">
        <v>529</v>
      </c>
      <c r="G719" s="13" t="s">
        <v>527</v>
      </c>
      <c r="H719" s="13" t="s">
        <v>518</v>
      </c>
      <c r="I719" s="13" t="s">
        <v>530</v>
      </c>
      <c r="J719" s="13">
        <v>27510908</v>
      </c>
      <c r="K719" s="13">
        <v>331</v>
      </c>
      <c r="L719" s="13" t="s">
        <v>531</v>
      </c>
      <c r="M719" s="13" t="s">
        <v>532</v>
      </c>
      <c r="N719" s="13">
        <v>-82.726810999999998</v>
      </c>
      <c r="O719" s="17">
        <v>9.5854540000000004</v>
      </c>
    </row>
    <row r="720" spans="1:15" s="70" customFormat="1" x14ac:dyDescent="0.25">
      <c r="A720" s="13">
        <v>841</v>
      </c>
      <c r="B720" s="13">
        <v>3291</v>
      </c>
      <c r="C720" s="13" t="s">
        <v>533</v>
      </c>
      <c r="D720" s="13" t="s">
        <v>516</v>
      </c>
      <c r="E720" s="13" t="s">
        <v>516</v>
      </c>
      <c r="F720" s="13" t="s">
        <v>534</v>
      </c>
      <c r="G720" s="13" t="s">
        <v>533</v>
      </c>
      <c r="H720" s="13" t="s">
        <v>518</v>
      </c>
      <c r="I720" s="13" t="s">
        <v>530</v>
      </c>
      <c r="J720" s="13"/>
      <c r="K720" s="13">
        <v>121</v>
      </c>
      <c r="L720" s="13" t="s">
        <v>520</v>
      </c>
      <c r="M720" s="13" t="s">
        <v>521</v>
      </c>
      <c r="N720" s="13">
        <v>-83.037880000000001</v>
      </c>
      <c r="O720" s="13">
        <v>9.7384649999999997</v>
      </c>
    </row>
    <row r="721" spans="1:15" s="70" customFormat="1" x14ac:dyDescent="0.25">
      <c r="A721" s="13">
        <v>1016</v>
      </c>
      <c r="B721" s="13">
        <v>3294</v>
      </c>
      <c r="C721" s="13" t="s">
        <v>535</v>
      </c>
      <c r="D721" s="13" t="s">
        <v>516</v>
      </c>
      <c r="E721" s="13" t="s">
        <v>528</v>
      </c>
      <c r="F721" s="13" t="s">
        <v>529</v>
      </c>
      <c r="G721" s="13" t="s">
        <v>535</v>
      </c>
      <c r="H721" s="13" t="s">
        <v>518</v>
      </c>
      <c r="I721" s="13" t="s">
        <v>530</v>
      </c>
      <c r="J721" s="13">
        <v>27510658</v>
      </c>
      <c r="K721" s="13">
        <v>148</v>
      </c>
      <c r="L721" s="13" t="s">
        <v>520</v>
      </c>
      <c r="M721" s="13" t="s">
        <v>521</v>
      </c>
      <c r="N721" s="13">
        <v>-82.753021000000004</v>
      </c>
      <c r="O721" s="13">
        <v>9.6036059999999992</v>
      </c>
    </row>
    <row r="722" spans="1:15" s="70" customFormat="1" x14ac:dyDescent="0.25">
      <c r="A722" s="13">
        <v>886</v>
      </c>
      <c r="B722" s="13">
        <v>3297</v>
      </c>
      <c r="C722" s="13" t="s">
        <v>536</v>
      </c>
      <c r="D722" s="13" t="s">
        <v>516</v>
      </c>
      <c r="E722" s="13" t="s">
        <v>516</v>
      </c>
      <c r="F722" s="13" t="s">
        <v>537</v>
      </c>
      <c r="G722" s="13" t="s">
        <v>536</v>
      </c>
      <c r="H722" s="13" t="s">
        <v>518</v>
      </c>
      <c r="I722" s="13" t="s">
        <v>530</v>
      </c>
      <c r="J722" s="13">
        <v>27566137</v>
      </c>
      <c r="K722" s="13">
        <v>139</v>
      </c>
      <c r="L722" s="13" t="s">
        <v>520</v>
      </c>
      <c r="M722" s="13" t="s">
        <v>521</v>
      </c>
      <c r="N722" s="13">
        <v>-82.997923</v>
      </c>
      <c r="O722" s="13">
        <v>9.8891880000000008</v>
      </c>
    </row>
    <row r="723" spans="1:15" s="70" customFormat="1" x14ac:dyDescent="0.25">
      <c r="A723" s="13">
        <v>615</v>
      </c>
      <c r="B723" s="13">
        <v>3299</v>
      </c>
      <c r="C723" s="13" t="s">
        <v>538</v>
      </c>
      <c r="D723" s="13" t="s">
        <v>516</v>
      </c>
      <c r="E723" s="13" t="s">
        <v>524</v>
      </c>
      <c r="F723" s="13" t="s">
        <v>150</v>
      </c>
      <c r="G723" s="13" t="s">
        <v>538</v>
      </c>
      <c r="H723" s="13" t="s">
        <v>518</v>
      </c>
      <c r="I723" s="13" t="s">
        <v>530</v>
      </c>
      <c r="J723" s="13">
        <v>27658031</v>
      </c>
      <c r="K723" s="13">
        <v>161</v>
      </c>
      <c r="L723" s="13" t="s">
        <v>520</v>
      </c>
      <c r="M723" s="13" t="s">
        <v>521</v>
      </c>
      <c r="N723" s="13">
        <v>-83.439279999999997</v>
      </c>
      <c r="O723" s="13">
        <v>10.110735</v>
      </c>
    </row>
    <row r="724" spans="1:15" s="70" customFormat="1" x14ac:dyDescent="0.25">
      <c r="A724" s="13">
        <v>897</v>
      </c>
      <c r="B724" s="13">
        <v>3300</v>
      </c>
      <c r="C724" s="13" t="s">
        <v>385</v>
      </c>
      <c r="D724" s="13" t="s">
        <v>516</v>
      </c>
      <c r="E724" s="13" t="s">
        <v>516</v>
      </c>
      <c r="F724" s="13" t="s">
        <v>534</v>
      </c>
      <c r="G724" s="13" t="s">
        <v>385</v>
      </c>
      <c r="H724" s="13" t="s">
        <v>518</v>
      </c>
      <c r="I724" s="13" t="s">
        <v>530</v>
      </c>
      <c r="J724" s="13">
        <v>84559244</v>
      </c>
      <c r="K724" s="13">
        <v>119</v>
      </c>
      <c r="L724" s="13" t="s">
        <v>520</v>
      </c>
      <c r="M724" s="13" t="s">
        <v>521</v>
      </c>
      <c r="N724" s="13">
        <v>-82.982500000000002</v>
      </c>
      <c r="O724" s="13">
        <v>9.6733600000000006</v>
      </c>
    </row>
    <row r="725" spans="1:15" s="70" customFormat="1" x14ac:dyDescent="0.25">
      <c r="A725" s="13">
        <v>712</v>
      </c>
      <c r="B725" s="13">
        <v>3301</v>
      </c>
      <c r="C725" s="13" t="s">
        <v>1463</v>
      </c>
      <c r="D725" s="13" t="s">
        <v>516</v>
      </c>
      <c r="E725" s="13" t="s">
        <v>524</v>
      </c>
      <c r="F725" s="13" t="s">
        <v>150</v>
      </c>
      <c r="G725" s="13" t="s">
        <v>1463</v>
      </c>
      <c r="H725" s="13" t="s">
        <v>518</v>
      </c>
      <c r="I725" s="13" t="s">
        <v>530</v>
      </c>
      <c r="J725" s="13">
        <v>86662621</v>
      </c>
      <c r="K725" s="13">
        <v>11</v>
      </c>
      <c r="L725" s="13" t="s">
        <v>989</v>
      </c>
      <c r="M725" s="13" t="s">
        <v>990</v>
      </c>
      <c r="N725" s="13">
        <v>-83.277591000000001</v>
      </c>
      <c r="O725" s="13">
        <v>10.213536</v>
      </c>
    </row>
    <row r="726" spans="1:15" s="70" customFormat="1" x14ac:dyDescent="0.25">
      <c r="A726" s="13">
        <v>865</v>
      </c>
      <c r="B726" s="13">
        <v>3305</v>
      </c>
      <c r="C726" s="13" t="s">
        <v>539</v>
      </c>
      <c r="D726" s="13" t="s">
        <v>516</v>
      </c>
      <c r="E726" s="13" t="s">
        <v>516</v>
      </c>
      <c r="F726" s="13" t="s">
        <v>537</v>
      </c>
      <c r="G726" s="13" t="s">
        <v>539</v>
      </c>
      <c r="H726" s="13" t="s">
        <v>518</v>
      </c>
      <c r="I726" s="13" t="s">
        <v>530</v>
      </c>
      <c r="J726" s="13">
        <v>27566057</v>
      </c>
      <c r="K726" s="13">
        <v>131</v>
      </c>
      <c r="L726" s="13" t="s">
        <v>520</v>
      </c>
      <c r="M726" s="13" t="s">
        <v>521</v>
      </c>
      <c r="N726" s="13">
        <v>-83.014700000000005</v>
      </c>
      <c r="O726" s="17">
        <v>9.8839690000000004</v>
      </c>
    </row>
    <row r="727" spans="1:15" s="70" customFormat="1" x14ac:dyDescent="0.25">
      <c r="A727" s="13">
        <v>843</v>
      </c>
      <c r="B727" s="13">
        <v>3308</v>
      </c>
      <c r="C727" s="13" t="s">
        <v>540</v>
      </c>
      <c r="D727" s="13" t="s">
        <v>516</v>
      </c>
      <c r="E727" s="13" t="s">
        <v>516</v>
      </c>
      <c r="F727" s="13" t="s">
        <v>537</v>
      </c>
      <c r="G727" s="13" t="s">
        <v>540</v>
      </c>
      <c r="H727" s="13" t="s">
        <v>518</v>
      </c>
      <c r="I727" s="13" t="s">
        <v>530</v>
      </c>
      <c r="J727" s="13">
        <v>27561150</v>
      </c>
      <c r="K727" s="13">
        <v>377</v>
      </c>
      <c r="L727" s="13" t="s">
        <v>531</v>
      </c>
      <c r="M727" s="13" t="s">
        <v>532</v>
      </c>
      <c r="N727" s="13">
        <v>-83.037436999999997</v>
      </c>
      <c r="O727" s="17">
        <v>9.9243410000000001</v>
      </c>
    </row>
    <row r="728" spans="1:15" s="70" customFormat="1" x14ac:dyDescent="0.25">
      <c r="A728" s="13">
        <v>578</v>
      </c>
      <c r="B728" s="13">
        <v>3310</v>
      </c>
      <c r="C728" s="13" t="s">
        <v>127</v>
      </c>
      <c r="D728" s="13" t="s">
        <v>516</v>
      </c>
      <c r="E728" s="13" t="s">
        <v>524</v>
      </c>
      <c r="F728" s="13" t="s">
        <v>150</v>
      </c>
      <c r="G728" s="13" t="s">
        <v>127</v>
      </c>
      <c r="H728" s="13" t="s">
        <v>518</v>
      </c>
      <c r="I728" s="13" t="s">
        <v>530</v>
      </c>
      <c r="J728" s="13">
        <v>72920122</v>
      </c>
      <c r="K728" s="13">
        <v>16</v>
      </c>
      <c r="L728" s="13" t="s">
        <v>989</v>
      </c>
      <c r="M728" s="13" t="s">
        <v>990</v>
      </c>
      <c r="N728" s="13">
        <v>-83.476398000000003</v>
      </c>
      <c r="O728" s="13">
        <v>10.079940000000001</v>
      </c>
    </row>
    <row r="729" spans="1:15" s="70" customFormat="1" x14ac:dyDescent="0.25">
      <c r="A729" s="13">
        <v>562</v>
      </c>
      <c r="B729" s="13">
        <v>3311</v>
      </c>
      <c r="C729" s="13" t="s">
        <v>164</v>
      </c>
      <c r="D729" s="13" t="s">
        <v>516</v>
      </c>
      <c r="E729" s="13" t="s">
        <v>524</v>
      </c>
      <c r="F729" s="13" t="s">
        <v>525</v>
      </c>
      <c r="G729" s="13" t="s">
        <v>164</v>
      </c>
      <c r="H729" s="13" t="s">
        <v>518</v>
      </c>
      <c r="I729" s="13" t="s">
        <v>519</v>
      </c>
      <c r="J729" s="13">
        <v>88943210</v>
      </c>
      <c r="K729" s="13">
        <v>9</v>
      </c>
      <c r="L729" s="13" t="s">
        <v>989</v>
      </c>
      <c r="M729" s="13" t="s">
        <v>990</v>
      </c>
      <c r="N729" s="13">
        <v>-83.501652000000007</v>
      </c>
      <c r="O729" s="13">
        <v>10.170836</v>
      </c>
    </row>
    <row r="730" spans="1:15" s="70" customFormat="1" x14ac:dyDescent="0.25">
      <c r="A730" s="13">
        <v>691</v>
      </c>
      <c r="B730" s="13">
        <v>3312</v>
      </c>
      <c r="C730" s="13" t="s">
        <v>795</v>
      </c>
      <c r="D730" s="13" t="s">
        <v>516</v>
      </c>
      <c r="E730" s="13" t="s">
        <v>208</v>
      </c>
      <c r="F730" s="13" t="s">
        <v>208</v>
      </c>
      <c r="G730" s="13" t="s">
        <v>795</v>
      </c>
      <c r="H730" s="13" t="s">
        <v>518</v>
      </c>
      <c r="I730" s="13" t="s">
        <v>530</v>
      </c>
      <c r="J730" s="13">
        <v>27184442</v>
      </c>
      <c r="K730" s="13">
        <v>342</v>
      </c>
      <c r="L730" s="13" t="s">
        <v>531</v>
      </c>
      <c r="M730" s="13" t="s">
        <v>532</v>
      </c>
      <c r="N730" s="13">
        <v>-83.312036000000006</v>
      </c>
      <c r="O730" s="13">
        <v>10.045859999999999</v>
      </c>
    </row>
    <row r="731" spans="1:15" s="70" customFormat="1" x14ac:dyDescent="0.25">
      <c r="A731" s="13">
        <v>556</v>
      </c>
      <c r="B731" s="13">
        <v>3313</v>
      </c>
      <c r="C731" s="13" t="s">
        <v>166</v>
      </c>
      <c r="D731" s="13" t="s">
        <v>516</v>
      </c>
      <c r="E731" s="13" t="s">
        <v>524</v>
      </c>
      <c r="F731" s="13" t="s">
        <v>525</v>
      </c>
      <c r="G731" s="13" t="s">
        <v>166</v>
      </c>
      <c r="H731" s="13" t="s">
        <v>518</v>
      </c>
      <c r="I731" s="13" t="s">
        <v>519</v>
      </c>
      <c r="J731" s="13"/>
      <c r="K731" s="13">
        <v>13</v>
      </c>
      <c r="L731" s="13" t="s">
        <v>989</v>
      </c>
      <c r="M731" s="13" t="s">
        <v>990</v>
      </c>
      <c r="N731" s="13">
        <v>-83.512</v>
      </c>
      <c r="O731" s="13">
        <v>10.1938</v>
      </c>
    </row>
    <row r="732" spans="1:15" s="70" customFormat="1" x14ac:dyDescent="0.25">
      <c r="A732" s="13">
        <v>993</v>
      </c>
      <c r="B732" s="13">
        <v>3314</v>
      </c>
      <c r="C732" s="13" t="s">
        <v>797</v>
      </c>
      <c r="D732" s="13" t="s">
        <v>516</v>
      </c>
      <c r="E732" s="13" t="s">
        <v>528</v>
      </c>
      <c r="F732" s="13" t="s">
        <v>796</v>
      </c>
      <c r="G732" s="13" t="s">
        <v>797</v>
      </c>
      <c r="H732" s="13" t="s">
        <v>518</v>
      </c>
      <c r="I732" s="13" t="s">
        <v>530</v>
      </c>
      <c r="J732" s="13">
        <v>27551119</v>
      </c>
      <c r="K732" s="13">
        <v>122</v>
      </c>
      <c r="L732" s="13" t="s">
        <v>520</v>
      </c>
      <c r="M732" s="13" t="s">
        <v>521</v>
      </c>
      <c r="N732" s="13">
        <v>-82.875609999999995</v>
      </c>
      <c r="O732" s="13">
        <v>9.7526279999999996</v>
      </c>
    </row>
    <row r="733" spans="1:15" s="70" customFormat="1" x14ac:dyDescent="0.25">
      <c r="A733" s="13">
        <v>720</v>
      </c>
      <c r="B733" s="13">
        <v>3315</v>
      </c>
      <c r="C733" s="13" t="s">
        <v>541</v>
      </c>
      <c r="D733" s="13" t="s">
        <v>516</v>
      </c>
      <c r="E733" s="13" t="s">
        <v>208</v>
      </c>
      <c r="F733" s="13" t="s">
        <v>542</v>
      </c>
      <c r="G733" s="13" t="s">
        <v>541</v>
      </c>
      <c r="H733" s="13" t="s">
        <v>518</v>
      </c>
      <c r="I733" s="13" t="s">
        <v>530</v>
      </c>
      <c r="J733" s="13">
        <v>27978478</v>
      </c>
      <c r="K733" s="13">
        <v>241</v>
      </c>
      <c r="L733" s="13" t="s">
        <v>520</v>
      </c>
      <c r="M733" s="13" t="s">
        <v>521</v>
      </c>
      <c r="N733" s="13">
        <v>-83.253969999999995</v>
      </c>
      <c r="O733" s="13">
        <v>10.013678000000001</v>
      </c>
    </row>
    <row r="734" spans="1:15" s="70" customFormat="1" x14ac:dyDescent="0.25">
      <c r="A734" s="13">
        <v>880</v>
      </c>
      <c r="B734" s="13">
        <v>3321</v>
      </c>
      <c r="C734" s="13" t="s">
        <v>131</v>
      </c>
      <c r="D734" s="13" t="s">
        <v>516</v>
      </c>
      <c r="E734" s="13" t="s">
        <v>516</v>
      </c>
      <c r="F734" s="13" t="s">
        <v>534</v>
      </c>
      <c r="G734" s="13" t="s">
        <v>567</v>
      </c>
      <c r="H734" s="13" t="s">
        <v>518</v>
      </c>
      <c r="I734" s="13" t="s">
        <v>530</v>
      </c>
      <c r="J734" s="13">
        <v>27566257</v>
      </c>
      <c r="K734" s="13">
        <v>67</v>
      </c>
      <c r="L734" s="13" t="s">
        <v>982</v>
      </c>
      <c r="M734" s="13" t="s">
        <v>983</v>
      </c>
      <c r="N734" s="13">
        <v>-83.002300000000005</v>
      </c>
      <c r="O734" s="13">
        <v>9.85534</v>
      </c>
    </row>
    <row r="735" spans="1:15" s="70" customFormat="1" x14ac:dyDescent="0.25">
      <c r="A735" s="13">
        <v>1004</v>
      </c>
      <c r="B735" s="13">
        <v>3324</v>
      </c>
      <c r="C735" s="13" t="s">
        <v>796</v>
      </c>
      <c r="D735" s="13" t="s">
        <v>516</v>
      </c>
      <c r="E735" s="13" t="s">
        <v>528</v>
      </c>
      <c r="F735" s="13" t="s">
        <v>796</v>
      </c>
      <c r="G735" s="13" t="s">
        <v>796</v>
      </c>
      <c r="H735" s="13" t="s">
        <v>518</v>
      </c>
      <c r="I735" s="13" t="s">
        <v>530</v>
      </c>
      <c r="J735" s="13">
        <v>27550234</v>
      </c>
      <c r="K735" s="13">
        <v>234</v>
      </c>
      <c r="L735" s="13" t="s">
        <v>520</v>
      </c>
      <c r="M735" s="13" t="s">
        <v>521</v>
      </c>
      <c r="N735" s="13">
        <v>-82.841211999999999</v>
      </c>
      <c r="O735" s="13">
        <v>9.7403270000000006</v>
      </c>
    </row>
    <row r="736" spans="1:15" s="70" customFormat="1" x14ac:dyDescent="0.25">
      <c r="A736" s="13">
        <v>1001</v>
      </c>
      <c r="B736" s="13">
        <v>3326</v>
      </c>
      <c r="C736" s="13" t="s">
        <v>143</v>
      </c>
      <c r="D736" s="13" t="s">
        <v>516</v>
      </c>
      <c r="E736" s="13" t="s">
        <v>516</v>
      </c>
      <c r="F736" s="13" t="s">
        <v>537</v>
      </c>
      <c r="G736" s="13" t="s">
        <v>143</v>
      </c>
      <c r="H736" s="13" t="s">
        <v>518</v>
      </c>
      <c r="I736" s="13" t="s">
        <v>530</v>
      </c>
      <c r="J736" s="13">
        <v>27561501</v>
      </c>
      <c r="K736" s="13">
        <v>58</v>
      </c>
      <c r="L736" s="13" t="s">
        <v>982</v>
      </c>
      <c r="M736" s="13" t="s">
        <v>983</v>
      </c>
      <c r="N736" s="13">
        <v>-82.852912000000003</v>
      </c>
      <c r="O736" s="13">
        <v>9.7077080000000002</v>
      </c>
    </row>
    <row r="737" spans="1:15" s="70" customFormat="1" x14ac:dyDescent="0.25">
      <c r="A737" s="13">
        <v>1003</v>
      </c>
      <c r="B737" s="13">
        <v>3327</v>
      </c>
      <c r="C737" s="13" t="s">
        <v>1464</v>
      </c>
      <c r="D737" s="13" t="s">
        <v>516</v>
      </c>
      <c r="E737" s="13" t="s">
        <v>528</v>
      </c>
      <c r="F737" s="13" t="s">
        <v>796</v>
      </c>
      <c r="G737" s="13" t="s">
        <v>1464</v>
      </c>
      <c r="H737" s="13" t="s">
        <v>518</v>
      </c>
      <c r="I737" s="13" t="s">
        <v>530</v>
      </c>
      <c r="J737" s="13"/>
      <c r="K737" s="13">
        <v>24</v>
      </c>
      <c r="L737" s="13" t="s">
        <v>989</v>
      </c>
      <c r="M737" s="13" t="s">
        <v>990</v>
      </c>
      <c r="N737" s="13">
        <v>-82.843874999999997</v>
      </c>
      <c r="O737" s="13">
        <v>9.7019629999999992</v>
      </c>
    </row>
    <row r="738" spans="1:15" s="70" customFormat="1" x14ac:dyDescent="0.25">
      <c r="A738" s="13">
        <v>580</v>
      </c>
      <c r="B738" s="13">
        <v>3328</v>
      </c>
      <c r="C738" s="13" t="s">
        <v>168</v>
      </c>
      <c r="D738" s="13" t="s">
        <v>516</v>
      </c>
      <c r="E738" s="13" t="s">
        <v>524</v>
      </c>
      <c r="F738" s="13" t="s">
        <v>525</v>
      </c>
      <c r="G738" s="13" t="s">
        <v>168</v>
      </c>
      <c r="H738" s="13" t="s">
        <v>518</v>
      </c>
      <c r="I738" s="13" t="s">
        <v>519</v>
      </c>
      <c r="J738" s="13">
        <v>88705615</v>
      </c>
      <c r="K738" s="13">
        <v>19</v>
      </c>
      <c r="L738" s="13" t="s">
        <v>989</v>
      </c>
      <c r="M738" s="13" t="s">
        <v>990</v>
      </c>
      <c r="N738" s="13">
        <v>-83.474551000000005</v>
      </c>
      <c r="O738" s="13">
        <v>10.246941</v>
      </c>
    </row>
    <row r="739" spans="1:15" s="70" customFormat="1" x14ac:dyDescent="0.25">
      <c r="A739" s="13">
        <v>924</v>
      </c>
      <c r="B739" s="13">
        <v>3329</v>
      </c>
      <c r="C739" s="13" t="s">
        <v>299</v>
      </c>
      <c r="D739" s="13" t="s">
        <v>516</v>
      </c>
      <c r="E739" s="13" t="s">
        <v>516</v>
      </c>
      <c r="F739" s="13" t="s">
        <v>534</v>
      </c>
      <c r="G739" s="13" t="s">
        <v>299</v>
      </c>
      <c r="H739" s="13" t="s">
        <v>518</v>
      </c>
      <c r="I739" s="13" t="s">
        <v>530</v>
      </c>
      <c r="J739" s="13">
        <v>84197690</v>
      </c>
      <c r="K739" s="13">
        <v>13</v>
      </c>
      <c r="L739" s="13" t="s">
        <v>989</v>
      </c>
      <c r="M739" s="13" t="s">
        <v>990</v>
      </c>
      <c r="N739" s="13">
        <v>-82.959851999999998</v>
      </c>
      <c r="O739" s="13">
        <v>9.8047749999999994</v>
      </c>
    </row>
    <row r="740" spans="1:15" s="70" customFormat="1" x14ac:dyDescent="0.25">
      <c r="A740" s="13">
        <v>902</v>
      </c>
      <c r="B740" s="13">
        <v>3330</v>
      </c>
      <c r="C740" s="13" t="s">
        <v>1429</v>
      </c>
      <c r="D740" s="13" t="s">
        <v>516</v>
      </c>
      <c r="E740" s="13" t="s">
        <v>516</v>
      </c>
      <c r="F740" s="13" t="s">
        <v>534</v>
      </c>
      <c r="G740" s="13" t="s">
        <v>1429</v>
      </c>
      <c r="H740" s="13" t="s">
        <v>518</v>
      </c>
      <c r="I740" s="13" t="s">
        <v>530</v>
      </c>
      <c r="J740" s="13">
        <v>27591255</v>
      </c>
      <c r="K740" s="13">
        <v>37</v>
      </c>
      <c r="L740" s="13" t="s">
        <v>982</v>
      </c>
      <c r="M740" s="13" t="s">
        <v>983</v>
      </c>
      <c r="N740" s="13">
        <v>-82.974599999999995</v>
      </c>
      <c r="O740" s="13">
        <v>9.7348099999999995</v>
      </c>
    </row>
    <row r="741" spans="1:15" s="70" customFormat="1" x14ac:dyDescent="0.25">
      <c r="A741" s="13">
        <v>925</v>
      </c>
      <c r="B741" s="13">
        <v>3331</v>
      </c>
      <c r="C741" s="13" t="s">
        <v>1465</v>
      </c>
      <c r="D741" s="13" t="s">
        <v>516</v>
      </c>
      <c r="E741" s="13" t="s">
        <v>516</v>
      </c>
      <c r="F741" s="13" t="s">
        <v>534</v>
      </c>
      <c r="G741" s="13" t="s">
        <v>1466</v>
      </c>
      <c r="H741" s="13" t="s">
        <v>518</v>
      </c>
      <c r="I741" s="13" t="s">
        <v>530</v>
      </c>
      <c r="J741" s="13"/>
      <c r="K741" s="13">
        <v>6</v>
      </c>
      <c r="L741" s="13" t="s">
        <v>989</v>
      </c>
      <c r="M741" s="13" t="s">
        <v>990</v>
      </c>
      <c r="N741" s="13">
        <v>-82.959776000000005</v>
      </c>
      <c r="O741" s="13">
        <v>9.7797370000000008</v>
      </c>
    </row>
    <row r="742" spans="1:15" s="70" customFormat="1" x14ac:dyDescent="0.25">
      <c r="A742" s="13">
        <v>648</v>
      </c>
      <c r="B742" s="13">
        <v>3332</v>
      </c>
      <c r="C742" s="13" t="s">
        <v>1467</v>
      </c>
      <c r="D742" s="13" t="s">
        <v>516</v>
      </c>
      <c r="E742" s="13" t="s">
        <v>208</v>
      </c>
      <c r="F742" s="13" t="s">
        <v>208</v>
      </c>
      <c r="G742" s="13" t="s">
        <v>1467</v>
      </c>
      <c r="H742" s="13" t="s">
        <v>518</v>
      </c>
      <c r="I742" s="13" t="s">
        <v>530</v>
      </c>
      <c r="J742" s="13"/>
      <c r="K742" s="13">
        <v>3</v>
      </c>
      <c r="L742" s="13" t="s">
        <v>989</v>
      </c>
      <c r="M742" s="13" t="s">
        <v>990</v>
      </c>
      <c r="N742" s="13">
        <v>-83.370900000000006</v>
      </c>
      <c r="O742" s="13">
        <v>10.0288</v>
      </c>
    </row>
    <row r="743" spans="1:15" s="70" customFormat="1" x14ac:dyDescent="0.25">
      <c r="A743" s="13">
        <v>735</v>
      </c>
      <c r="B743" s="13">
        <v>3334</v>
      </c>
      <c r="C743" s="13" t="s">
        <v>193</v>
      </c>
      <c r="D743" s="13" t="s">
        <v>516</v>
      </c>
      <c r="E743" s="13" t="s">
        <v>208</v>
      </c>
      <c r="F743" s="13" t="s">
        <v>542</v>
      </c>
      <c r="G743" s="13" t="s">
        <v>1173</v>
      </c>
      <c r="H743" s="13" t="s">
        <v>518</v>
      </c>
      <c r="I743" s="13" t="s">
        <v>530</v>
      </c>
      <c r="J743" s="13">
        <v>85272855</v>
      </c>
      <c r="K743" s="13">
        <v>11</v>
      </c>
      <c r="L743" s="13" t="s">
        <v>989</v>
      </c>
      <c r="M743" s="13" t="s">
        <v>990</v>
      </c>
      <c r="N743" s="13">
        <v>-83.215953999999996</v>
      </c>
      <c r="O743" s="13">
        <v>10.046412999999999</v>
      </c>
    </row>
    <row r="744" spans="1:15" s="70" customFormat="1" x14ac:dyDescent="0.25">
      <c r="A744" s="13">
        <v>919</v>
      </c>
      <c r="B744" s="13">
        <v>3335</v>
      </c>
      <c r="C744" s="13" t="s">
        <v>113</v>
      </c>
      <c r="D744" s="13" t="s">
        <v>516</v>
      </c>
      <c r="E744" s="13" t="s">
        <v>516</v>
      </c>
      <c r="F744" s="13" t="s">
        <v>534</v>
      </c>
      <c r="G744" s="13" t="s">
        <v>1468</v>
      </c>
      <c r="H744" s="13" t="s">
        <v>518</v>
      </c>
      <c r="I744" s="13" t="s">
        <v>530</v>
      </c>
      <c r="J744" s="13"/>
      <c r="K744" s="13">
        <v>21</v>
      </c>
      <c r="L744" s="13" t="s">
        <v>989</v>
      </c>
      <c r="M744" s="13" t="s">
        <v>990</v>
      </c>
      <c r="N744" s="13">
        <v>-82.964134000000001</v>
      </c>
      <c r="O744" s="13">
        <v>9.6609079999999992</v>
      </c>
    </row>
    <row r="745" spans="1:15" s="70" customFormat="1" x14ac:dyDescent="0.25">
      <c r="A745" s="13">
        <v>619</v>
      </c>
      <c r="B745" s="13">
        <v>3342</v>
      </c>
      <c r="C745" s="13" t="s">
        <v>798</v>
      </c>
      <c r="D745" s="13" t="s">
        <v>516</v>
      </c>
      <c r="E745" s="13" t="s">
        <v>524</v>
      </c>
      <c r="F745" s="13" t="s">
        <v>150</v>
      </c>
      <c r="G745" s="13" t="s">
        <v>798</v>
      </c>
      <c r="H745" s="13" t="s">
        <v>518</v>
      </c>
      <c r="I745" s="13" t="s">
        <v>530</v>
      </c>
      <c r="J745" s="13">
        <v>27658380</v>
      </c>
      <c r="K745" s="13">
        <v>190</v>
      </c>
      <c r="L745" s="13" t="s">
        <v>520</v>
      </c>
      <c r="M745" s="13" t="s">
        <v>521</v>
      </c>
      <c r="N745" s="13">
        <v>-83.423961000000006</v>
      </c>
      <c r="O745" s="13">
        <v>10.097343</v>
      </c>
    </row>
    <row r="746" spans="1:15" s="70" customFormat="1" x14ac:dyDescent="0.25">
      <c r="A746" s="13">
        <v>854</v>
      </c>
      <c r="B746" s="13">
        <v>3351</v>
      </c>
      <c r="C746" s="13" t="s">
        <v>413</v>
      </c>
      <c r="D746" s="13" t="s">
        <v>516</v>
      </c>
      <c r="E746" s="13" t="s">
        <v>516</v>
      </c>
      <c r="F746" s="13" t="s">
        <v>534</v>
      </c>
      <c r="G746" s="13" t="s">
        <v>201</v>
      </c>
      <c r="H746" s="13" t="s">
        <v>518</v>
      </c>
      <c r="I746" s="13" t="s">
        <v>530</v>
      </c>
      <c r="J746" s="13">
        <v>85969565</v>
      </c>
      <c r="K746" s="13">
        <v>114</v>
      </c>
      <c r="L746" s="13" t="s">
        <v>520</v>
      </c>
      <c r="M746" s="13" t="s">
        <v>521</v>
      </c>
      <c r="N746" s="13">
        <v>-83.023156</v>
      </c>
      <c r="O746" s="13">
        <v>9.7121200000000005</v>
      </c>
    </row>
    <row r="747" spans="1:15" s="70" customFormat="1" x14ac:dyDescent="0.25">
      <c r="A747" s="13">
        <v>966</v>
      </c>
      <c r="B747" s="13">
        <v>3353</v>
      </c>
      <c r="C747" s="13" t="s">
        <v>1469</v>
      </c>
      <c r="D747" s="13" t="s">
        <v>516</v>
      </c>
      <c r="E747" s="13" t="s">
        <v>516</v>
      </c>
      <c r="F747" s="13" t="s">
        <v>534</v>
      </c>
      <c r="G747" s="13" t="s">
        <v>1469</v>
      </c>
      <c r="H747" s="13" t="s">
        <v>518</v>
      </c>
      <c r="I747" s="13" t="s">
        <v>530</v>
      </c>
      <c r="J747" s="13">
        <v>27568270</v>
      </c>
      <c r="K747" s="13">
        <v>52</v>
      </c>
      <c r="L747" s="13" t="s">
        <v>982</v>
      </c>
      <c r="M747" s="13" t="s">
        <v>983</v>
      </c>
      <c r="N747" s="13">
        <v>-82.920199999999994</v>
      </c>
      <c r="O747" s="13">
        <v>9.7820499999999999</v>
      </c>
    </row>
    <row r="748" spans="1:15" s="70" customFormat="1" x14ac:dyDescent="0.25">
      <c r="A748" s="13">
        <v>690</v>
      </c>
      <c r="B748" s="13">
        <v>3356</v>
      </c>
      <c r="C748" s="13" t="s">
        <v>543</v>
      </c>
      <c r="D748" s="13" t="s">
        <v>516</v>
      </c>
      <c r="E748" s="13" t="s">
        <v>208</v>
      </c>
      <c r="F748" s="13" t="s">
        <v>208</v>
      </c>
      <c r="G748" s="13" t="s">
        <v>543</v>
      </c>
      <c r="H748" s="13" t="s">
        <v>518</v>
      </c>
      <c r="I748" s="13" t="s">
        <v>530</v>
      </c>
      <c r="J748" s="13">
        <v>27185271</v>
      </c>
      <c r="K748" s="13">
        <v>112</v>
      </c>
      <c r="L748" s="13" t="s">
        <v>520</v>
      </c>
      <c r="M748" s="13" t="s">
        <v>521</v>
      </c>
      <c r="N748" s="13">
        <v>-83.315877999999998</v>
      </c>
      <c r="O748" s="13">
        <v>9.9933239999999994</v>
      </c>
    </row>
    <row r="749" spans="1:15" s="70" customFormat="1" x14ac:dyDescent="0.25">
      <c r="A749" s="13">
        <v>858</v>
      </c>
      <c r="B749" s="13">
        <v>3357</v>
      </c>
      <c r="C749" s="13" t="s">
        <v>590</v>
      </c>
      <c r="D749" s="13" t="s">
        <v>516</v>
      </c>
      <c r="E749" s="13" t="s">
        <v>516</v>
      </c>
      <c r="F749" s="13" t="s">
        <v>537</v>
      </c>
      <c r="G749" s="13" t="s">
        <v>590</v>
      </c>
      <c r="H749" s="13" t="s">
        <v>518</v>
      </c>
      <c r="I749" s="13" t="s">
        <v>530</v>
      </c>
      <c r="J749" s="13">
        <v>27561610</v>
      </c>
      <c r="K749" s="13">
        <v>291</v>
      </c>
      <c r="L749" s="13" t="s">
        <v>531</v>
      </c>
      <c r="M749" s="13" t="s">
        <v>532</v>
      </c>
      <c r="N749" s="13">
        <v>-83.019343000000006</v>
      </c>
      <c r="O749" s="13">
        <v>9.9185409999999994</v>
      </c>
    </row>
    <row r="750" spans="1:15" s="70" customFormat="1" x14ac:dyDescent="0.25">
      <c r="A750" s="13">
        <v>729</v>
      </c>
      <c r="B750" s="13">
        <v>3360</v>
      </c>
      <c r="C750" s="13" t="s">
        <v>88</v>
      </c>
      <c r="D750" s="13" t="s">
        <v>516</v>
      </c>
      <c r="E750" s="13" t="s">
        <v>208</v>
      </c>
      <c r="F750" s="13" t="s">
        <v>542</v>
      </c>
      <c r="G750" s="13" t="s">
        <v>602</v>
      </c>
      <c r="H750" s="13" t="s">
        <v>518</v>
      </c>
      <c r="I750" s="13" t="s">
        <v>530</v>
      </c>
      <c r="J750" s="13">
        <v>27978265</v>
      </c>
      <c r="K750" s="13">
        <v>390</v>
      </c>
      <c r="L750" s="13" t="s">
        <v>531</v>
      </c>
      <c r="M750" s="13" t="s">
        <v>532</v>
      </c>
      <c r="N750" s="13">
        <v>-83.235500000000002</v>
      </c>
      <c r="O750" s="13">
        <v>10.012700000000001</v>
      </c>
    </row>
    <row r="751" spans="1:15" s="70" customFormat="1" x14ac:dyDescent="0.25">
      <c r="A751" s="13">
        <v>1023</v>
      </c>
      <c r="B751" s="13">
        <v>3364</v>
      </c>
      <c r="C751" s="13" t="s">
        <v>544</v>
      </c>
      <c r="D751" s="13" t="s">
        <v>516</v>
      </c>
      <c r="E751" s="13" t="s">
        <v>528</v>
      </c>
      <c r="F751" s="13" t="s">
        <v>529</v>
      </c>
      <c r="G751" s="13" t="s">
        <v>544</v>
      </c>
      <c r="H751" s="13" t="s">
        <v>518</v>
      </c>
      <c r="I751" s="13" t="s">
        <v>530</v>
      </c>
      <c r="J751" s="13">
        <v>27542293</v>
      </c>
      <c r="K751" s="13">
        <v>340</v>
      </c>
      <c r="L751" s="13" t="s">
        <v>531</v>
      </c>
      <c r="M751" s="13" t="s">
        <v>532</v>
      </c>
      <c r="N751" s="13">
        <v>-82.658446999999995</v>
      </c>
      <c r="O751" s="13">
        <v>9.5214060000000007</v>
      </c>
    </row>
    <row r="752" spans="1:15" s="70" customFormat="1" x14ac:dyDescent="0.25">
      <c r="A752" s="13">
        <v>608</v>
      </c>
      <c r="B752" s="13">
        <v>3365</v>
      </c>
      <c r="C752" s="13" t="s">
        <v>545</v>
      </c>
      <c r="D752" s="13" t="s">
        <v>516</v>
      </c>
      <c r="E752" s="13" t="s">
        <v>524</v>
      </c>
      <c r="F752" s="13" t="s">
        <v>150</v>
      </c>
      <c r="G752" s="13" t="s">
        <v>545</v>
      </c>
      <c r="H752" s="13" t="s">
        <v>518</v>
      </c>
      <c r="I752" s="13" t="s">
        <v>530</v>
      </c>
      <c r="J752" s="13">
        <v>27658298</v>
      </c>
      <c r="K752" s="13">
        <v>100</v>
      </c>
      <c r="L752" s="13" t="s">
        <v>520</v>
      </c>
      <c r="M752" s="13" t="s">
        <v>521</v>
      </c>
      <c r="N752" s="13">
        <v>-83.447941999999998</v>
      </c>
      <c r="O752" s="13">
        <v>10.100994</v>
      </c>
    </row>
    <row r="753" spans="1:15" s="70" customFormat="1" x14ac:dyDescent="0.25">
      <c r="A753" s="13">
        <v>656</v>
      </c>
      <c r="B753" s="13">
        <v>3368</v>
      </c>
      <c r="C753" s="13" t="s">
        <v>546</v>
      </c>
      <c r="D753" s="13" t="s">
        <v>516</v>
      </c>
      <c r="E753" s="13" t="s">
        <v>208</v>
      </c>
      <c r="F753" s="13" t="s">
        <v>517</v>
      </c>
      <c r="G753" s="13" t="s">
        <v>547</v>
      </c>
      <c r="H753" s="13" t="s">
        <v>518</v>
      </c>
      <c r="I753" s="13" t="s">
        <v>519</v>
      </c>
      <c r="J753" s="13">
        <v>21001471</v>
      </c>
      <c r="K753" s="13">
        <v>209</v>
      </c>
      <c r="L753" s="13" t="s">
        <v>520</v>
      </c>
      <c r="M753" s="13" t="s">
        <v>521</v>
      </c>
      <c r="N753" s="13">
        <v>-83.357426000000004</v>
      </c>
      <c r="O753" s="13">
        <v>10.087339999999999</v>
      </c>
    </row>
    <row r="754" spans="1:15" s="70" customFormat="1" x14ac:dyDescent="0.25">
      <c r="A754" s="13">
        <v>698</v>
      </c>
      <c r="B754" s="13">
        <v>3370</v>
      </c>
      <c r="C754" s="13" t="s">
        <v>548</v>
      </c>
      <c r="D754" s="13" t="s">
        <v>516</v>
      </c>
      <c r="E754" s="13" t="s">
        <v>208</v>
      </c>
      <c r="F754" s="13" t="s">
        <v>208</v>
      </c>
      <c r="G754" s="13" t="s">
        <v>548</v>
      </c>
      <c r="H754" s="13" t="s">
        <v>518</v>
      </c>
      <c r="I754" s="13" t="s">
        <v>530</v>
      </c>
      <c r="J754" s="13">
        <v>27185547</v>
      </c>
      <c r="K754" s="13">
        <v>124</v>
      </c>
      <c r="L754" s="13" t="s">
        <v>520</v>
      </c>
      <c r="M754" s="13" t="s">
        <v>521</v>
      </c>
      <c r="N754" s="13">
        <v>-83.304084000000003</v>
      </c>
      <c r="O754" s="13">
        <v>10.023744000000001</v>
      </c>
    </row>
    <row r="755" spans="1:15" s="70" customFormat="1" x14ac:dyDescent="0.25">
      <c r="A755" s="13">
        <v>975</v>
      </c>
      <c r="B755" s="13">
        <v>3372</v>
      </c>
      <c r="C755" s="13" t="s">
        <v>545</v>
      </c>
      <c r="D755" s="13" t="s">
        <v>516</v>
      </c>
      <c r="E755" s="13" t="s">
        <v>528</v>
      </c>
      <c r="F755" s="13" t="s">
        <v>796</v>
      </c>
      <c r="G755" s="13" t="s">
        <v>364</v>
      </c>
      <c r="H755" s="13" t="s">
        <v>518</v>
      </c>
      <c r="I755" s="13" t="s">
        <v>530</v>
      </c>
      <c r="J755" s="13">
        <v>27551183</v>
      </c>
      <c r="K755" s="13">
        <v>22</v>
      </c>
      <c r="L755" s="13" t="s">
        <v>989</v>
      </c>
      <c r="M755" s="13" t="s">
        <v>990</v>
      </c>
      <c r="N755" s="13">
        <v>-82.906822000000005</v>
      </c>
      <c r="O755" s="13">
        <v>9.7141319999999993</v>
      </c>
    </row>
    <row r="756" spans="1:15" s="70" customFormat="1" x14ac:dyDescent="0.25">
      <c r="A756" s="13">
        <v>1013</v>
      </c>
      <c r="B756" s="13">
        <v>3373</v>
      </c>
      <c r="C756" s="13" t="s">
        <v>799</v>
      </c>
      <c r="D756" s="13" t="s">
        <v>516</v>
      </c>
      <c r="E756" s="13" t="s">
        <v>528</v>
      </c>
      <c r="F756" s="13" t="s">
        <v>796</v>
      </c>
      <c r="G756" s="13" t="s">
        <v>799</v>
      </c>
      <c r="H756" s="13" t="s">
        <v>518</v>
      </c>
      <c r="I756" s="13" t="s">
        <v>530</v>
      </c>
      <c r="J756" s="13">
        <v>27568023</v>
      </c>
      <c r="K756" s="13">
        <v>668</v>
      </c>
      <c r="L756" s="13" t="s">
        <v>531</v>
      </c>
      <c r="M756" s="13" t="s">
        <v>532</v>
      </c>
      <c r="N756" s="13">
        <v>-82.798036999999994</v>
      </c>
      <c r="O756" s="13">
        <v>9.6524830000000001</v>
      </c>
    </row>
    <row r="757" spans="1:15" s="70" customFormat="1" x14ac:dyDescent="0.25">
      <c r="A757" s="13">
        <v>732</v>
      </c>
      <c r="B757" s="13">
        <v>3374</v>
      </c>
      <c r="C757" s="13" t="s">
        <v>195</v>
      </c>
      <c r="D757" s="13" t="s">
        <v>516</v>
      </c>
      <c r="E757" s="13" t="s">
        <v>208</v>
      </c>
      <c r="F757" s="13" t="s">
        <v>542</v>
      </c>
      <c r="G757" s="13" t="s">
        <v>1470</v>
      </c>
      <c r="H757" s="13" t="s">
        <v>518</v>
      </c>
      <c r="I757" s="13" t="s">
        <v>530</v>
      </c>
      <c r="J757" s="13">
        <v>83033931</v>
      </c>
      <c r="K757" s="13">
        <v>61</v>
      </c>
      <c r="L757" s="13" t="s">
        <v>982</v>
      </c>
      <c r="M757" s="13" t="s">
        <v>983</v>
      </c>
      <c r="N757" s="13">
        <v>-83.231454999999997</v>
      </c>
      <c r="O757" s="13">
        <v>10.00694</v>
      </c>
    </row>
    <row r="758" spans="1:15" s="70" customFormat="1" x14ac:dyDescent="0.25">
      <c r="A758" s="13">
        <v>688</v>
      </c>
      <c r="B758" s="13">
        <v>3376</v>
      </c>
      <c r="C758" s="13" t="s">
        <v>878</v>
      </c>
      <c r="D758" s="13" t="s">
        <v>516</v>
      </c>
      <c r="E758" s="13" t="s">
        <v>208</v>
      </c>
      <c r="F758" s="13" t="s">
        <v>517</v>
      </c>
      <c r="G758" s="13" t="s">
        <v>800</v>
      </c>
      <c r="H758" s="13" t="s">
        <v>518</v>
      </c>
      <c r="I758" s="13" t="s">
        <v>519</v>
      </c>
      <c r="J758" s="13">
        <v>27186016</v>
      </c>
      <c r="K758" s="13">
        <v>168</v>
      </c>
      <c r="L758" s="13" t="s">
        <v>520</v>
      </c>
      <c r="M758" s="13" t="s">
        <v>521</v>
      </c>
      <c r="N758" s="13">
        <v>-83.318741000000003</v>
      </c>
      <c r="O758" s="13">
        <v>10.099641999999999</v>
      </c>
    </row>
    <row r="759" spans="1:15" s="70" customFormat="1" x14ac:dyDescent="0.25">
      <c r="A759" s="13">
        <v>704</v>
      </c>
      <c r="B759" s="13">
        <v>3379</v>
      </c>
      <c r="C759" s="13" t="s">
        <v>208</v>
      </c>
      <c r="D759" s="13" t="s">
        <v>516</v>
      </c>
      <c r="E759" s="13" t="s">
        <v>208</v>
      </c>
      <c r="F759" s="13" t="s">
        <v>208</v>
      </c>
      <c r="G759" s="13" t="s">
        <v>208</v>
      </c>
      <c r="H759" s="13" t="s">
        <v>518</v>
      </c>
      <c r="I759" s="13" t="s">
        <v>530</v>
      </c>
      <c r="J759" s="13">
        <v>27181318</v>
      </c>
      <c r="K759" s="13">
        <v>408</v>
      </c>
      <c r="L759" s="13" t="s">
        <v>531</v>
      </c>
      <c r="M759" s="13" t="s">
        <v>532</v>
      </c>
      <c r="N759" s="13">
        <v>-83.291649000000007</v>
      </c>
      <c r="O759" s="13">
        <v>10.077436000000001</v>
      </c>
    </row>
    <row r="760" spans="1:15" s="70" customFormat="1" x14ac:dyDescent="0.25">
      <c r="A760" s="13">
        <v>588</v>
      </c>
      <c r="B760" s="13">
        <v>3382</v>
      </c>
      <c r="C760" s="13" t="s">
        <v>150</v>
      </c>
      <c r="D760" s="13" t="s">
        <v>516</v>
      </c>
      <c r="E760" s="13" t="s">
        <v>524</v>
      </c>
      <c r="F760" s="13" t="s">
        <v>150</v>
      </c>
      <c r="G760" s="13" t="s">
        <v>150</v>
      </c>
      <c r="H760" s="13" t="s">
        <v>518</v>
      </c>
      <c r="I760" s="13" t="s">
        <v>530</v>
      </c>
      <c r="J760" s="13">
        <v>27658184</v>
      </c>
      <c r="K760" s="13">
        <v>78</v>
      </c>
      <c r="L760" s="13" t="s">
        <v>982</v>
      </c>
      <c r="M760" s="13" t="s">
        <v>983</v>
      </c>
      <c r="N760" s="13">
        <v>-83.466998000000004</v>
      </c>
      <c r="O760" s="13">
        <v>10.102886</v>
      </c>
    </row>
    <row r="761" spans="1:15" s="70" customFormat="1" x14ac:dyDescent="0.25">
      <c r="A761" s="13">
        <v>973</v>
      </c>
      <c r="B761" s="13">
        <v>3383</v>
      </c>
      <c r="C761" s="13" t="s">
        <v>80</v>
      </c>
      <c r="D761" s="13" t="s">
        <v>516</v>
      </c>
      <c r="E761" s="13" t="s">
        <v>516</v>
      </c>
      <c r="F761" s="13" t="s">
        <v>534</v>
      </c>
      <c r="G761" s="13" t="s">
        <v>80</v>
      </c>
      <c r="H761" s="13" t="s">
        <v>518</v>
      </c>
      <c r="I761" s="13" t="s">
        <v>530</v>
      </c>
      <c r="J761" s="13">
        <v>27500830</v>
      </c>
      <c r="K761" s="13">
        <v>252</v>
      </c>
      <c r="L761" s="13" t="s">
        <v>531</v>
      </c>
      <c r="M761" s="13" t="s">
        <v>532</v>
      </c>
      <c r="N761" s="13">
        <v>-82.907683000000006</v>
      </c>
      <c r="O761" s="13">
        <v>9.7720520000000004</v>
      </c>
    </row>
    <row r="762" spans="1:15" s="70" customFormat="1" x14ac:dyDescent="0.25">
      <c r="A762" s="13">
        <v>1015</v>
      </c>
      <c r="B762" s="13">
        <v>3384</v>
      </c>
      <c r="C762" s="13" t="s">
        <v>801</v>
      </c>
      <c r="D762" s="13" t="s">
        <v>516</v>
      </c>
      <c r="E762" s="13" t="s">
        <v>528</v>
      </c>
      <c r="F762" s="13" t="s">
        <v>796</v>
      </c>
      <c r="G762" s="13" t="s">
        <v>801</v>
      </c>
      <c r="H762" s="13" t="s">
        <v>518</v>
      </c>
      <c r="I762" s="13" t="s">
        <v>530</v>
      </c>
      <c r="J762" s="13">
        <v>27502159</v>
      </c>
      <c r="K762" s="13">
        <v>218</v>
      </c>
      <c r="L762" s="13" t="s">
        <v>520</v>
      </c>
      <c r="M762" s="13" t="s">
        <v>521</v>
      </c>
      <c r="N762" s="13">
        <v>-82.753505000000004</v>
      </c>
      <c r="O762" s="13">
        <v>9.6546040000000009</v>
      </c>
    </row>
    <row r="763" spans="1:15" s="70" customFormat="1" x14ac:dyDescent="0.25">
      <c r="A763" s="13">
        <v>949</v>
      </c>
      <c r="B763" s="13">
        <v>3386</v>
      </c>
      <c r="C763" s="13" t="s">
        <v>549</v>
      </c>
      <c r="D763" s="13" t="s">
        <v>516</v>
      </c>
      <c r="E763" s="13" t="s">
        <v>516</v>
      </c>
      <c r="F763" s="13" t="s">
        <v>534</v>
      </c>
      <c r="G763" s="13" t="s">
        <v>549</v>
      </c>
      <c r="H763" s="13" t="s">
        <v>518</v>
      </c>
      <c r="I763" s="13" t="s">
        <v>530</v>
      </c>
      <c r="J763" s="13">
        <v>88426284</v>
      </c>
      <c r="K763" s="13">
        <v>190</v>
      </c>
      <c r="L763" s="13" t="s">
        <v>520</v>
      </c>
      <c r="M763" s="13" t="s">
        <v>521</v>
      </c>
      <c r="N763" s="13">
        <v>-82.936406000000005</v>
      </c>
      <c r="O763" s="13">
        <v>9.8184930000000001</v>
      </c>
    </row>
    <row r="764" spans="1:15" s="70" customFormat="1" x14ac:dyDescent="0.25">
      <c r="A764" s="13">
        <v>738</v>
      </c>
      <c r="B764" s="13">
        <v>3387</v>
      </c>
      <c r="C764" s="13" t="s">
        <v>550</v>
      </c>
      <c r="D764" s="13" t="s">
        <v>516</v>
      </c>
      <c r="E764" s="13" t="s">
        <v>208</v>
      </c>
      <c r="F764" s="13" t="s">
        <v>542</v>
      </c>
      <c r="G764" s="13" t="s">
        <v>550</v>
      </c>
      <c r="H764" s="13" t="s">
        <v>518</v>
      </c>
      <c r="I764" s="13" t="s">
        <v>530</v>
      </c>
      <c r="J764" s="13">
        <v>87575724</v>
      </c>
      <c r="K764" s="13">
        <v>99</v>
      </c>
      <c r="L764" s="13" t="s">
        <v>520</v>
      </c>
      <c r="M764" s="13" t="s">
        <v>521</v>
      </c>
      <c r="N764" s="13">
        <v>-83.210718999999997</v>
      </c>
      <c r="O764" s="13">
        <v>10.070485</v>
      </c>
    </row>
    <row r="765" spans="1:15" s="70" customFormat="1" x14ac:dyDescent="0.25">
      <c r="A765" s="13">
        <v>713</v>
      </c>
      <c r="B765" s="13">
        <v>3389</v>
      </c>
      <c r="C765" s="13" t="s">
        <v>879</v>
      </c>
      <c r="D765" s="13" t="s">
        <v>516</v>
      </c>
      <c r="E765" s="13" t="s">
        <v>208</v>
      </c>
      <c r="F765" s="13" t="s">
        <v>542</v>
      </c>
      <c r="G765" s="13" t="s">
        <v>802</v>
      </c>
      <c r="H765" s="13" t="s">
        <v>518</v>
      </c>
      <c r="I765" s="13" t="s">
        <v>530</v>
      </c>
      <c r="J765" s="13">
        <v>27978231</v>
      </c>
      <c r="K765" s="13">
        <v>327</v>
      </c>
      <c r="L765" s="13" t="s">
        <v>531</v>
      </c>
      <c r="M765" s="13" t="s">
        <v>532</v>
      </c>
      <c r="N765" s="13">
        <v>-83.267022999999995</v>
      </c>
      <c r="O765" s="13">
        <v>10.021773</v>
      </c>
    </row>
    <row r="766" spans="1:15" s="70" customFormat="1" x14ac:dyDescent="0.25">
      <c r="A766" s="13">
        <v>651</v>
      </c>
      <c r="B766" s="13">
        <v>3390</v>
      </c>
      <c r="C766" s="13" t="s">
        <v>551</v>
      </c>
      <c r="D766" s="13" t="s">
        <v>516</v>
      </c>
      <c r="E766" s="13" t="s">
        <v>208</v>
      </c>
      <c r="F766" s="13" t="s">
        <v>517</v>
      </c>
      <c r="G766" s="13" t="s">
        <v>551</v>
      </c>
      <c r="H766" s="13" t="s">
        <v>518</v>
      </c>
      <c r="I766" s="13" t="s">
        <v>519</v>
      </c>
      <c r="J766" s="13">
        <v>27185507</v>
      </c>
      <c r="K766" s="13">
        <v>130</v>
      </c>
      <c r="L766" s="13" t="s">
        <v>520</v>
      </c>
      <c r="M766" s="13" t="s">
        <v>521</v>
      </c>
      <c r="N766" s="13">
        <v>-83.365206999999998</v>
      </c>
      <c r="O766" s="13">
        <v>10.065818999999999</v>
      </c>
    </row>
    <row r="767" spans="1:15" s="70" customFormat="1" x14ac:dyDescent="0.25">
      <c r="A767" s="13">
        <v>981</v>
      </c>
      <c r="B767" s="13">
        <v>3391</v>
      </c>
      <c r="C767" s="13" t="s">
        <v>176</v>
      </c>
      <c r="D767" s="13" t="s">
        <v>516</v>
      </c>
      <c r="E767" s="13" t="s">
        <v>528</v>
      </c>
      <c r="F767" s="13" t="s">
        <v>796</v>
      </c>
      <c r="G767" s="13" t="s">
        <v>176</v>
      </c>
      <c r="H767" s="13" t="s">
        <v>518</v>
      </c>
      <c r="I767" s="13" t="s">
        <v>530</v>
      </c>
      <c r="J767" s="13"/>
      <c r="K767" s="13">
        <v>16</v>
      </c>
      <c r="L767" s="13" t="s">
        <v>989</v>
      </c>
      <c r="M767" s="13" t="s">
        <v>990</v>
      </c>
      <c r="N767" s="13">
        <v>-82.900513000000004</v>
      </c>
      <c r="O767" s="13">
        <v>9.7461690000000001</v>
      </c>
    </row>
    <row r="768" spans="1:15" s="70" customFormat="1" x14ac:dyDescent="0.25">
      <c r="A768" s="13">
        <v>1017</v>
      </c>
      <c r="B768" s="13">
        <v>3392</v>
      </c>
      <c r="C768" s="13" t="s">
        <v>880</v>
      </c>
      <c r="D768" s="13" t="s">
        <v>516</v>
      </c>
      <c r="E768" s="13" t="s">
        <v>528</v>
      </c>
      <c r="F768" s="13" t="s">
        <v>796</v>
      </c>
      <c r="G768" s="13" t="s">
        <v>803</v>
      </c>
      <c r="H768" s="13" t="s">
        <v>518</v>
      </c>
      <c r="I768" s="13" t="s">
        <v>530</v>
      </c>
      <c r="J768" s="13">
        <v>27503049</v>
      </c>
      <c r="K768" s="13">
        <v>165</v>
      </c>
      <c r="L768" s="13" t="s">
        <v>520</v>
      </c>
      <c r="M768" s="13" t="s">
        <v>521</v>
      </c>
      <c r="N768" s="13">
        <v>-82.730233999999996</v>
      </c>
      <c r="O768" s="13">
        <v>9.6447520000000004</v>
      </c>
    </row>
    <row r="769" spans="1:15" s="70" customFormat="1" x14ac:dyDescent="0.25">
      <c r="A769" s="13">
        <v>548</v>
      </c>
      <c r="B769" s="13">
        <v>3393</v>
      </c>
      <c r="C769" s="13" t="s">
        <v>881</v>
      </c>
      <c r="D769" s="13" t="s">
        <v>516</v>
      </c>
      <c r="E769" s="13" t="s">
        <v>524</v>
      </c>
      <c r="F769" s="13" t="s">
        <v>525</v>
      </c>
      <c r="G769" s="13" t="s">
        <v>96</v>
      </c>
      <c r="H769" s="13" t="s">
        <v>518</v>
      </c>
      <c r="I769" s="13" t="s">
        <v>519</v>
      </c>
      <c r="J769" s="13">
        <v>27654053</v>
      </c>
      <c r="K769" s="13">
        <v>701</v>
      </c>
      <c r="L769" s="13" t="s">
        <v>531</v>
      </c>
      <c r="M769" s="13" t="s">
        <v>532</v>
      </c>
      <c r="N769" s="13">
        <v>-83.537726000000006</v>
      </c>
      <c r="O769" s="13">
        <v>10.122036</v>
      </c>
    </row>
    <row r="770" spans="1:15" s="70" customFormat="1" x14ac:dyDescent="0.25">
      <c r="A770" s="13">
        <v>706</v>
      </c>
      <c r="B770" s="13">
        <v>3394</v>
      </c>
      <c r="C770" s="13" t="s">
        <v>552</v>
      </c>
      <c r="D770" s="13" t="s">
        <v>516</v>
      </c>
      <c r="E770" s="13" t="s">
        <v>208</v>
      </c>
      <c r="F770" s="13" t="s">
        <v>208</v>
      </c>
      <c r="G770" s="13" t="s">
        <v>552</v>
      </c>
      <c r="H770" s="13" t="s">
        <v>518</v>
      </c>
      <c r="I770" s="13" t="s">
        <v>530</v>
      </c>
      <c r="J770" s="13">
        <v>27181048</v>
      </c>
      <c r="K770" s="13">
        <v>238</v>
      </c>
      <c r="L770" s="13" t="s">
        <v>520</v>
      </c>
      <c r="M770" s="13" t="s">
        <v>521</v>
      </c>
      <c r="N770" s="13">
        <v>-83.284981000000002</v>
      </c>
      <c r="O770" s="13">
        <v>10.082387000000001</v>
      </c>
    </row>
    <row r="771" spans="1:15" s="70" customFormat="1" x14ac:dyDescent="0.25">
      <c r="A771" s="13">
        <v>794</v>
      </c>
      <c r="B771" s="13">
        <v>3401</v>
      </c>
      <c r="C771" s="13" t="s">
        <v>1471</v>
      </c>
      <c r="D771" s="13" t="s">
        <v>516</v>
      </c>
      <c r="E771" s="13" t="s">
        <v>516</v>
      </c>
      <c r="F771" s="13" t="s">
        <v>537</v>
      </c>
      <c r="G771" s="13" t="s">
        <v>1471</v>
      </c>
      <c r="H771" s="13" t="s">
        <v>518</v>
      </c>
      <c r="I771" s="13" t="s">
        <v>530</v>
      </c>
      <c r="J771" s="13">
        <v>88217974</v>
      </c>
      <c r="K771" s="13">
        <v>5</v>
      </c>
      <c r="L771" s="13" t="s">
        <v>989</v>
      </c>
      <c r="M771" s="13" t="s">
        <v>990</v>
      </c>
      <c r="N771" s="13">
        <v>-83.087466000000006</v>
      </c>
      <c r="O771" s="13">
        <v>9.9363849999999996</v>
      </c>
    </row>
    <row r="772" spans="1:15" s="70" customFormat="1" x14ac:dyDescent="0.25">
      <c r="A772" s="13">
        <v>711</v>
      </c>
      <c r="B772" s="13">
        <v>3402</v>
      </c>
      <c r="C772" s="13" t="s">
        <v>553</v>
      </c>
      <c r="D772" s="13" t="s">
        <v>516</v>
      </c>
      <c r="E772" s="13" t="s">
        <v>208</v>
      </c>
      <c r="F772" s="13" t="s">
        <v>542</v>
      </c>
      <c r="G772" s="13" t="s">
        <v>553</v>
      </c>
      <c r="H772" s="13" t="s">
        <v>518</v>
      </c>
      <c r="I772" s="13" t="s">
        <v>530</v>
      </c>
      <c r="J772" s="13">
        <v>27181800</v>
      </c>
      <c r="K772" s="13">
        <v>471</v>
      </c>
      <c r="L772" s="13" t="s">
        <v>531</v>
      </c>
      <c r="M772" s="13" t="s">
        <v>532</v>
      </c>
      <c r="N772" s="13">
        <v>-83.278075000000001</v>
      </c>
      <c r="O772" s="13">
        <v>10.061743999999999</v>
      </c>
    </row>
    <row r="773" spans="1:15" s="70" customFormat="1" x14ac:dyDescent="0.25">
      <c r="A773" s="13">
        <v>1029</v>
      </c>
      <c r="B773" s="13">
        <v>3404</v>
      </c>
      <c r="C773" s="13" t="s">
        <v>554</v>
      </c>
      <c r="D773" s="13" t="s">
        <v>516</v>
      </c>
      <c r="E773" s="13" t="s">
        <v>528</v>
      </c>
      <c r="F773" s="13" t="s">
        <v>529</v>
      </c>
      <c r="G773" s="13" t="s">
        <v>529</v>
      </c>
      <c r="H773" s="13" t="s">
        <v>518</v>
      </c>
      <c r="I773" s="13" t="s">
        <v>530</v>
      </c>
      <c r="J773" s="13">
        <v>27542038</v>
      </c>
      <c r="K773" s="13">
        <v>386</v>
      </c>
      <c r="L773" s="13" t="s">
        <v>531</v>
      </c>
      <c r="M773" s="13" t="s">
        <v>532</v>
      </c>
      <c r="N773" s="13">
        <v>-82.613348999999999</v>
      </c>
      <c r="O773" s="13">
        <v>9.5020969999999991</v>
      </c>
    </row>
    <row r="774" spans="1:15" s="70" customFormat="1" x14ac:dyDescent="0.25">
      <c r="A774" s="13">
        <v>685</v>
      </c>
      <c r="B774" s="13">
        <v>3405</v>
      </c>
      <c r="C774" s="13" t="s">
        <v>555</v>
      </c>
      <c r="D774" s="13" t="s">
        <v>516</v>
      </c>
      <c r="E774" s="13" t="s">
        <v>208</v>
      </c>
      <c r="F774" s="13" t="s">
        <v>517</v>
      </c>
      <c r="G774" s="13" t="s">
        <v>556</v>
      </c>
      <c r="H774" s="13" t="s">
        <v>518</v>
      </c>
      <c r="I774" s="13" t="s">
        <v>519</v>
      </c>
      <c r="J774" s="13">
        <v>83100099</v>
      </c>
      <c r="K774" s="13">
        <v>100</v>
      </c>
      <c r="L774" s="13" t="s">
        <v>520</v>
      </c>
      <c r="M774" s="13" t="s">
        <v>521</v>
      </c>
      <c r="N774" s="13">
        <v>-83.322794000000002</v>
      </c>
      <c r="O774" s="13">
        <v>10.160259</v>
      </c>
    </row>
    <row r="775" spans="1:15" s="70" customFormat="1" x14ac:dyDescent="0.25">
      <c r="A775" s="13">
        <v>840</v>
      </c>
      <c r="B775" s="13">
        <v>3413</v>
      </c>
      <c r="C775" s="13" t="s">
        <v>557</v>
      </c>
      <c r="D775" s="13" t="s">
        <v>516</v>
      </c>
      <c r="E775" s="13" t="s">
        <v>516</v>
      </c>
      <c r="F775" s="13" t="s">
        <v>534</v>
      </c>
      <c r="G775" s="13" t="s">
        <v>557</v>
      </c>
      <c r="H775" s="13" t="s">
        <v>518</v>
      </c>
      <c r="I775" s="13" t="s">
        <v>530</v>
      </c>
      <c r="J775" s="13">
        <v>27985497</v>
      </c>
      <c r="K775" s="13">
        <v>282</v>
      </c>
      <c r="L775" s="13" t="s">
        <v>531</v>
      </c>
      <c r="M775" s="13" t="s">
        <v>532</v>
      </c>
      <c r="N775" s="13">
        <v>-83.038283000000007</v>
      </c>
      <c r="O775" s="13">
        <v>9.9748950000000001</v>
      </c>
    </row>
    <row r="776" spans="1:15" s="70" customFormat="1" x14ac:dyDescent="0.25">
      <c r="A776" s="13">
        <v>525</v>
      </c>
      <c r="B776" s="13">
        <v>3419</v>
      </c>
      <c r="C776" s="13" t="s">
        <v>156</v>
      </c>
      <c r="D776" s="13" t="s">
        <v>516</v>
      </c>
      <c r="E776" s="13" t="s">
        <v>524</v>
      </c>
      <c r="F776" s="13" t="s">
        <v>387</v>
      </c>
      <c r="G776" s="13" t="s">
        <v>156</v>
      </c>
      <c r="H776" s="13" t="s">
        <v>518</v>
      </c>
      <c r="I776" s="13" t="s">
        <v>530</v>
      </c>
      <c r="J776" s="13">
        <v>27650011</v>
      </c>
      <c r="K776" s="13">
        <v>35</v>
      </c>
      <c r="L776" s="13" t="s">
        <v>982</v>
      </c>
      <c r="M776" s="13" t="s">
        <v>983</v>
      </c>
      <c r="N776" s="13">
        <v>-83.611069999999998</v>
      </c>
      <c r="O776" s="13">
        <v>10.065678</v>
      </c>
    </row>
    <row r="777" spans="1:15" s="70" customFormat="1" x14ac:dyDescent="0.25">
      <c r="A777" s="13">
        <v>821</v>
      </c>
      <c r="B777" s="13">
        <v>3423</v>
      </c>
      <c r="C777" s="13" t="s">
        <v>558</v>
      </c>
      <c r="D777" s="13" t="s">
        <v>516</v>
      </c>
      <c r="E777" s="13" t="s">
        <v>516</v>
      </c>
      <c r="F777" s="13" t="s">
        <v>537</v>
      </c>
      <c r="G777" s="13" t="s">
        <v>558</v>
      </c>
      <c r="H777" s="13" t="s">
        <v>518</v>
      </c>
      <c r="I777" s="13" t="s">
        <v>530</v>
      </c>
      <c r="J777" s="13">
        <v>27561415</v>
      </c>
      <c r="K777" s="13">
        <v>162</v>
      </c>
      <c r="L777" s="13" t="s">
        <v>520</v>
      </c>
      <c r="M777" s="13" t="s">
        <v>521</v>
      </c>
      <c r="N777" s="13">
        <v>-83.058943999999997</v>
      </c>
      <c r="O777" s="13">
        <v>9.9211569999999991</v>
      </c>
    </row>
    <row r="778" spans="1:15" s="70" customFormat="1" x14ac:dyDescent="0.25">
      <c r="A778" s="13">
        <v>537</v>
      </c>
      <c r="B778" s="13">
        <v>3425</v>
      </c>
      <c r="C778" s="13" t="s">
        <v>387</v>
      </c>
      <c r="D778" s="13" t="s">
        <v>516</v>
      </c>
      <c r="E778" s="13" t="s">
        <v>524</v>
      </c>
      <c r="F778" s="13" t="s">
        <v>387</v>
      </c>
      <c r="G778" s="13" t="s">
        <v>387</v>
      </c>
      <c r="H778" s="13" t="s">
        <v>518</v>
      </c>
      <c r="I778" s="13" t="s">
        <v>530</v>
      </c>
      <c r="J778" s="13">
        <v>27651045</v>
      </c>
      <c r="K778" s="13">
        <v>230</v>
      </c>
      <c r="L778" s="13" t="s">
        <v>520</v>
      </c>
      <c r="M778" s="13" t="s">
        <v>521</v>
      </c>
      <c r="N778" s="13">
        <v>-83.572132999999994</v>
      </c>
      <c r="O778" s="13">
        <v>10.092530999999999</v>
      </c>
    </row>
    <row r="779" spans="1:15" s="70" customFormat="1" x14ac:dyDescent="0.25">
      <c r="A779" s="13">
        <v>541</v>
      </c>
      <c r="B779" s="13">
        <v>3426</v>
      </c>
      <c r="C779" s="13" t="s">
        <v>1472</v>
      </c>
      <c r="D779" s="13" t="s">
        <v>516</v>
      </c>
      <c r="E779" s="13" t="s">
        <v>524</v>
      </c>
      <c r="F779" s="13" t="s">
        <v>525</v>
      </c>
      <c r="G779" s="13" t="s">
        <v>1472</v>
      </c>
      <c r="H779" s="13" t="s">
        <v>518</v>
      </c>
      <c r="I779" s="13" t="s">
        <v>519</v>
      </c>
      <c r="J779" s="13">
        <v>27654065</v>
      </c>
      <c r="K779" s="13">
        <v>77</v>
      </c>
      <c r="L779" s="13" t="s">
        <v>982</v>
      </c>
      <c r="M779" s="13" t="s">
        <v>983</v>
      </c>
      <c r="N779" s="13">
        <v>-83.555521999999996</v>
      </c>
      <c r="O779" s="13">
        <v>10.133165</v>
      </c>
    </row>
    <row r="780" spans="1:15" s="70" customFormat="1" x14ac:dyDescent="0.25">
      <c r="A780" s="13">
        <v>683</v>
      </c>
      <c r="B780" s="13">
        <v>3429</v>
      </c>
      <c r="C780" s="13" t="s">
        <v>559</v>
      </c>
      <c r="D780" s="13" t="s">
        <v>516</v>
      </c>
      <c r="E780" s="13" t="s">
        <v>208</v>
      </c>
      <c r="F780" s="13" t="s">
        <v>517</v>
      </c>
      <c r="G780" s="13" t="s">
        <v>560</v>
      </c>
      <c r="H780" s="13" t="s">
        <v>518</v>
      </c>
      <c r="I780" s="13" t="s">
        <v>519</v>
      </c>
      <c r="J780" s="13">
        <v>27186247</v>
      </c>
      <c r="K780" s="13">
        <v>97</v>
      </c>
      <c r="L780" s="13" t="s">
        <v>520</v>
      </c>
      <c r="M780" s="13" t="s">
        <v>521</v>
      </c>
      <c r="N780" s="13">
        <v>-83.327600000000004</v>
      </c>
      <c r="O780" s="13">
        <v>10.081899999999999</v>
      </c>
    </row>
    <row r="781" spans="1:15" s="70" customFormat="1" x14ac:dyDescent="0.25">
      <c r="A781" s="13">
        <v>671</v>
      </c>
      <c r="B781" s="13">
        <v>3430</v>
      </c>
      <c r="C781" s="13" t="s">
        <v>561</v>
      </c>
      <c r="D781" s="13" t="s">
        <v>516</v>
      </c>
      <c r="E781" s="13" t="s">
        <v>208</v>
      </c>
      <c r="F781" s="13" t="s">
        <v>517</v>
      </c>
      <c r="G781" s="13" t="s">
        <v>561</v>
      </c>
      <c r="H781" s="13" t="s">
        <v>518</v>
      </c>
      <c r="I781" s="13" t="s">
        <v>519</v>
      </c>
      <c r="J781" s="13">
        <v>27186162</v>
      </c>
      <c r="K781" s="13">
        <v>379</v>
      </c>
      <c r="L781" s="13" t="s">
        <v>531</v>
      </c>
      <c r="M781" s="13" t="s">
        <v>532</v>
      </c>
      <c r="N781" s="13">
        <v>-83.335300000000004</v>
      </c>
      <c r="O781" s="13">
        <v>10.0776</v>
      </c>
    </row>
    <row r="782" spans="1:15" s="70" customFormat="1" x14ac:dyDescent="0.25">
      <c r="A782" s="13">
        <v>639</v>
      </c>
      <c r="B782" s="13">
        <v>3435</v>
      </c>
      <c r="C782" s="13" t="s">
        <v>121</v>
      </c>
      <c r="D782" s="13" t="s">
        <v>516</v>
      </c>
      <c r="E782" s="13" t="s">
        <v>516</v>
      </c>
      <c r="F782" s="13" t="s">
        <v>534</v>
      </c>
      <c r="G782" s="13" t="s">
        <v>121</v>
      </c>
      <c r="H782" s="13" t="s">
        <v>518</v>
      </c>
      <c r="I782" s="13" t="s">
        <v>530</v>
      </c>
      <c r="J782" s="13">
        <v>27590091</v>
      </c>
      <c r="K782" s="13">
        <v>59</v>
      </c>
      <c r="L782" s="13" t="s">
        <v>982</v>
      </c>
      <c r="M782" s="13" t="s">
        <v>983</v>
      </c>
      <c r="N782" s="13">
        <v>-83.389643000000007</v>
      </c>
      <c r="O782" s="13">
        <v>9.7507619999999999</v>
      </c>
    </row>
    <row r="783" spans="1:15" s="70" customFormat="1" x14ac:dyDescent="0.25">
      <c r="A783" s="13">
        <v>746</v>
      </c>
      <c r="B783" s="13">
        <v>3437</v>
      </c>
      <c r="C783" s="13" t="s">
        <v>562</v>
      </c>
      <c r="D783" s="13" t="s">
        <v>516</v>
      </c>
      <c r="E783" s="13" t="s">
        <v>208</v>
      </c>
      <c r="F783" s="13" t="s">
        <v>542</v>
      </c>
      <c r="G783" s="13" t="s">
        <v>562</v>
      </c>
      <c r="H783" s="13" t="s">
        <v>518</v>
      </c>
      <c r="I783" s="13" t="s">
        <v>530</v>
      </c>
      <c r="J783" s="13">
        <v>27977126</v>
      </c>
      <c r="K783" s="13">
        <v>95</v>
      </c>
      <c r="L783" s="13" t="s">
        <v>520</v>
      </c>
      <c r="M783" s="13" t="s">
        <v>521</v>
      </c>
      <c r="N783" s="13">
        <v>-83.195599999999999</v>
      </c>
      <c r="O783" s="13">
        <v>10.0364</v>
      </c>
    </row>
    <row r="784" spans="1:15" s="70" customFormat="1" x14ac:dyDescent="0.25">
      <c r="A784" s="13">
        <v>546</v>
      </c>
      <c r="B784" s="13">
        <v>3440</v>
      </c>
      <c r="C784" s="13" t="s">
        <v>170</v>
      </c>
      <c r="D784" s="13" t="s">
        <v>516</v>
      </c>
      <c r="E784" s="13" t="s">
        <v>524</v>
      </c>
      <c r="F784" s="13" t="s">
        <v>525</v>
      </c>
      <c r="G784" s="13" t="s">
        <v>170</v>
      </c>
      <c r="H784" s="13" t="s">
        <v>518</v>
      </c>
      <c r="I784" s="13" t="s">
        <v>519</v>
      </c>
      <c r="J784" s="13">
        <v>89750183</v>
      </c>
      <c r="K784" s="13">
        <v>5</v>
      </c>
      <c r="L784" s="13" t="s">
        <v>989</v>
      </c>
      <c r="M784" s="13" t="s">
        <v>990</v>
      </c>
      <c r="N784" s="13">
        <v>-83.538156999999998</v>
      </c>
      <c r="O784" s="13">
        <v>10.182257</v>
      </c>
    </row>
    <row r="785" spans="1:15" s="70" customFormat="1" x14ac:dyDescent="0.25">
      <c r="A785" s="13">
        <v>636</v>
      </c>
      <c r="B785" s="13">
        <v>3441</v>
      </c>
      <c r="C785" s="13" t="s">
        <v>147</v>
      </c>
      <c r="D785" s="13" t="s">
        <v>516</v>
      </c>
      <c r="E785" s="13" t="s">
        <v>524</v>
      </c>
      <c r="F785" s="13" t="s">
        <v>150</v>
      </c>
      <c r="G785" s="13" t="s">
        <v>1473</v>
      </c>
      <c r="H785" s="13" t="s">
        <v>518</v>
      </c>
      <c r="I785" s="13" t="s">
        <v>530</v>
      </c>
      <c r="J785" s="13">
        <v>27658228</v>
      </c>
      <c r="K785" s="13">
        <v>51</v>
      </c>
      <c r="L785" s="13" t="s">
        <v>982</v>
      </c>
      <c r="M785" s="13" t="s">
        <v>983</v>
      </c>
      <c r="N785" s="13">
        <v>-83.399090999999999</v>
      </c>
      <c r="O785" s="13">
        <v>10.092491000000001</v>
      </c>
    </row>
    <row r="786" spans="1:15" s="70" customFormat="1" x14ac:dyDescent="0.25">
      <c r="A786" s="13">
        <v>1025</v>
      </c>
      <c r="B786" s="13">
        <v>3442</v>
      </c>
      <c r="C786" s="13" t="s">
        <v>98</v>
      </c>
      <c r="D786" s="13" t="s">
        <v>516</v>
      </c>
      <c r="E786" s="13" t="s">
        <v>528</v>
      </c>
      <c r="F786" s="13" t="s">
        <v>529</v>
      </c>
      <c r="G786" s="13" t="s">
        <v>98</v>
      </c>
      <c r="H786" s="13" t="s">
        <v>518</v>
      </c>
      <c r="I786" s="13" t="s">
        <v>530</v>
      </c>
      <c r="J786" s="13">
        <v>27599053</v>
      </c>
      <c r="K786" s="13">
        <v>63</v>
      </c>
      <c r="L786" s="13" t="s">
        <v>982</v>
      </c>
      <c r="M786" s="13" t="s">
        <v>983</v>
      </c>
      <c r="N786" s="13">
        <v>-82.655727999999996</v>
      </c>
      <c r="O786" s="13">
        <v>9.6330779999999994</v>
      </c>
    </row>
    <row r="787" spans="1:15" s="70" customFormat="1" x14ac:dyDescent="0.25">
      <c r="A787" s="13">
        <v>791</v>
      </c>
      <c r="B787" s="13">
        <v>3443</v>
      </c>
      <c r="C787" s="13" t="s">
        <v>1474</v>
      </c>
      <c r="D787" s="13" t="s">
        <v>516</v>
      </c>
      <c r="E787" s="13" t="s">
        <v>516</v>
      </c>
      <c r="F787" s="13" t="s">
        <v>537</v>
      </c>
      <c r="G787" s="13" t="s">
        <v>1474</v>
      </c>
      <c r="H787" s="13" t="s">
        <v>518</v>
      </c>
      <c r="I787" s="13" t="s">
        <v>530</v>
      </c>
      <c r="J787" s="13">
        <v>85489653</v>
      </c>
      <c r="K787" s="13">
        <v>52</v>
      </c>
      <c r="L787" s="13" t="s">
        <v>982</v>
      </c>
      <c r="M787" s="13" t="s">
        <v>983</v>
      </c>
      <c r="N787" s="13">
        <v>-83.090429</v>
      </c>
      <c r="O787" s="13">
        <v>9.9007129999999997</v>
      </c>
    </row>
    <row r="788" spans="1:15" s="70" customFormat="1" x14ac:dyDescent="0.25">
      <c r="A788" s="13">
        <v>1027</v>
      </c>
      <c r="B788" s="13">
        <v>3444</v>
      </c>
      <c r="C788" s="13" t="s">
        <v>1475</v>
      </c>
      <c r="D788" s="13" t="s">
        <v>516</v>
      </c>
      <c r="E788" s="13" t="s">
        <v>528</v>
      </c>
      <c r="F788" s="13" t="s">
        <v>529</v>
      </c>
      <c r="G788" s="13" t="s">
        <v>1475</v>
      </c>
      <c r="H788" s="13" t="s">
        <v>518</v>
      </c>
      <c r="I788" s="13" t="s">
        <v>530</v>
      </c>
      <c r="J788" s="13">
        <v>27541063</v>
      </c>
      <c r="K788" s="13">
        <v>9</v>
      </c>
      <c r="L788" s="13" t="s">
        <v>989</v>
      </c>
      <c r="M788" s="13" t="s">
        <v>990</v>
      </c>
      <c r="N788" s="13">
        <v>-82.621373000000006</v>
      </c>
      <c r="O788" s="13">
        <v>9.5579009999999993</v>
      </c>
    </row>
    <row r="789" spans="1:15" s="70" customFormat="1" x14ac:dyDescent="0.25">
      <c r="A789" s="13">
        <v>823</v>
      </c>
      <c r="B789" s="13">
        <v>3449</v>
      </c>
      <c r="C789" s="13" t="s">
        <v>1476</v>
      </c>
      <c r="D789" s="13" t="s">
        <v>516</v>
      </c>
      <c r="E789" s="13" t="s">
        <v>516</v>
      </c>
      <c r="F789" s="13" t="s">
        <v>537</v>
      </c>
      <c r="G789" s="13" t="s">
        <v>1476</v>
      </c>
      <c r="H789" s="13" t="s">
        <v>518</v>
      </c>
      <c r="I789" s="13" t="s">
        <v>530</v>
      </c>
      <c r="J789" s="13">
        <v>27561698</v>
      </c>
      <c r="K789" s="13">
        <v>48</v>
      </c>
      <c r="L789" s="13" t="s">
        <v>982</v>
      </c>
      <c r="M789" s="13" t="s">
        <v>983</v>
      </c>
      <c r="N789" s="13">
        <v>-83.058000000000007</v>
      </c>
      <c r="O789" s="13">
        <v>9.9268099999999997</v>
      </c>
    </row>
    <row r="790" spans="1:15" s="70" customFormat="1" x14ac:dyDescent="0.25">
      <c r="A790" s="13">
        <v>862</v>
      </c>
      <c r="B790" s="13">
        <v>3450</v>
      </c>
      <c r="C790" s="13" t="s">
        <v>563</v>
      </c>
      <c r="D790" s="13" t="s">
        <v>516</v>
      </c>
      <c r="E790" s="13" t="s">
        <v>516</v>
      </c>
      <c r="F790" s="13" t="s">
        <v>537</v>
      </c>
      <c r="G790" s="13" t="s">
        <v>564</v>
      </c>
      <c r="H790" s="13" t="s">
        <v>518</v>
      </c>
      <c r="I790" s="13" t="s">
        <v>530</v>
      </c>
      <c r="J790" s="13">
        <v>27561494</v>
      </c>
      <c r="K790" s="13">
        <v>101</v>
      </c>
      <c r="L790" s="13" t="s">
        <v>520</v>
      </c>
      <c r="M790" s="13" t="s">
        <v>521</v>
      </c>
      <c r="N790" s="13">
        <v>-83.016300000000001</v>
      </c>
      <c r="O790" s="13">
        <v>9.8875499999999992</v>
      </c>
    </row>
    <row r="791" spans="1:15" s="70" customFormat="1" x14ac:dyDescent="0.25">
      <c r="A791" s="13">
        <v>819</v>
      </c>
      <c r="B791" s="13">
        <v>3451</v>
      </c>
      <c r="C791" s="13" t="s">
        <v>1477</v>
      </c>
      <c r="D791" s="13" t="s">
        <v>516</v>
      </c>
      <c r="E791" s="13" t="s">
        <v>516</v>
      </c>
      <c r="F791" s="13" t="s">
        <v>537</v>
      </c>
      <c r="G791" s="13" t="s">
        <v>1477</v>
      </c>
      <c r="H791" s="13" t="s">
        <v>518</v>
      </c>
      <c r="I791" s="13" t="s">
        <v>530</v>
      </c>
      <c r="J791" s="13">
        <v>85864453</v>
      </c>
      <c r="K791" s="13">
        <v>13</v>
      </c>
      <c r="L791" s="13" t="s">
        <v>989</v>
      </c>
      <c r="M791" s="13" t="s">
        <v>990</v>
      </c>
      <c r="N791" s="13">
        <v>-83.060362999999995</v>
      </c>
      <c r="O791" s="13">
        <v>9.8538929999999993</v>
      </c>
    </row>
    <row r="792" spans="1:15" s="70" customFormat="1" x14ac:dyDescent="0.25">
      <c r="A792" s="13">
        <v>910</v>
      </c>
      <c r="B792" s="13">
        <v>3452</v>
      </c>
      <c r="C792" s="13" t="s">
        <v>607</v>
      </c>
      <c r="D792" s="13" t="s">
        <v>516</v>
      </c>
      <c r="E792" s="13" t="s">
        <v>516</v>
      </c>
      <c r="F792" s="13" t="s">
        <v>534</v>
      </c>
      <c r="G792" s="13" t="s">
        <v>607</v>
      </c>
      <c r="H792" s="13" t="s">
        <v>518</v>
      </c>
      <c r="I792" s="13" t="s">
        <v>530</v>
      </c>
      <c r="J792" s="13">
        <v>83027722</v>
      </c>
      <c r="K792" s="13">
        <v>11</v>
      </c>
      <c r="L792" s="13" t="s">
        <v>989</v>
      </c>
      <c r="M792" s="13" t="s">
        <v>990</v>
      </c>
      <c r="N792" s="13">
        <v>-82.969717000000003</v>
      </c>
      <c r="O792" s="13">
        <v>9.8199090000000009</v>
      </c>
    </row>
    <row r="793" spans="1:15" s="70" customFormat="1" x14ac:dyDescent="0.25">
      <c r="A793" s="13">
        <v>921</v>
      </c>
      <c r="B793" s="13">
        <v>3460</v>
      </c>
      <c r="C793" s="13" t="s">
        <v>565</v>
      </c>
      <c r="D793" s="13" t="s">
        <v>516</v>
      </c>
      <c r="E793" s="13" t="s">
        <v>516</v>
      </c>
      <c r="F793" s="13" t="s">
        <v>534</v>
      </c>
      <c r="G793" s="13" t="s">
        <v>565</v>
      </c>
      <c r="H793" s="13" t="s">
        <v>518</v>
      </c>
      <c r="I793" s="13" t="s">
        <v>530</v>
      </c>
      <c r="J793" s="13">
        <v>27590203</v>
      </c>
      <c r="K793" s="13">
        <v>150</v>
      </c>
      <c r="L793" s="13" t="s">
        <v>520</v>
      </c>
      <c r="M793" s="13" t="s">
        <v>521</v>
      </c>
      <c r="N793" s="13">
        <v>-82.963058000000004</v>
      </c>
      <c r="O793" s="13">
        <v>9.7457670000000007</v>
      </c>
    </row>
    <row r="794" spans="1:15" s="70" customFormat="1" x14ac:dyDescent="0.25">
      <c r="A794" s="13">
        <v>1019</v>
      </c>
      <c r="B794" s="13">
        <v>3461</v>
      </c>
      <c r="C794" s="13" t="s">
        <v>566</v>
      </c>
      <c r="D794" s="13" t="s">
        <v>516</v>
      </c>
      <c r="E794" s="13" t="s">
        <v>528</v>
      </c>
      <c r="F794" s="13" t="s">
        <v>529</v>
      </c>
      <c r="G794" s="13" t="s">
        <v>566</v>
      </c>
      <c r="H794" s="13" t="s">
        <v>518</v>
      </c>
      <c r="I794" s="13" t="s">
        <v>530</v>
      </c>
      <c r="J794" s="13">
        <v>27510519</v>
      </c>
      <c r="K794" s="13">
        <v>234</v>
      </c>
      <c r="L794" s="13" t="s">
        <v>520</v>
      </c>
      <c r="M794" s="13" t="s">
        <v>521</v>
      </c>
      <c r="N794" s="13">
        <v>-82.714551</v>
      </c>
      <c r="O794" s="13">
        <v>9.5709250000000008</v>
      </c>
    </row>
    <row r="795" spans="1:15" s="70" customFormat="1" x14ac:dyDescent="0.25">
      <c r="A795" s="13">
        <v>523</v>
      </c>
      <c r="B795" s="13">
        <v>3462</v>
      </c>
      <c r="C795" s="13" t="s">
        <v>1478</v>
      </c>
      <c r="D795" s="13" t="s">
        <v>516</v>
      </c>
      <c r="E795" s="13" t="s">
        <v>524</v>
      </c>
      <c r="F795" s="13" t="s">
        <v>387</v>
      </c>
      <c r="G795" s="13" t="s">
        <v>1479</v>
      </c>
      <c r="H795" s="13" t="s">
        <v>518</v>
      </c>
      <c r="I795" s="13" t="s">
        <v>530</v>
      </c>
      <c r="J795" s="13"/>
      <c r="K795" s="13">
        <v>8</v>
      </c>
      <c r="L795" s="13" t="s">
        <v>989</v>
      </c>
      <c r="M795" s="13" t="s">
        <v>990</v>
      </c>
      <c r="N795" s="13">
        <v>-83.612983999999997</v>
      </c>
      <c r="O795" s="13">
        <v>10.026324000000001</v>
      </c>
    </row>
    <row r="796" spans="1:15" s="70" customFormat="1" x14ac:dyDescent="0.25">
      <c r="A796" s="13">
        <v>586</v>
      </c>
      <c r="B796" s="13">
        <v>3463</v>
      </c>
      <c r="C796" s="13" t="s">
        <v>1480</v>
      </c>
      <c r="D796" s="13" t="s">
        <v>516</v>
      </c>
      <c r="E796" s="13" t="s">
        <v>524</v>
      </c>
      <c r="F796" s="13" t="s">
        <v>150</v>
      </c>
      <c r="G796" s="13" t="s">
        <v>1481</v>
      </c>
      <c r="H796" s="13" t="s">
        <v>518</v>
      </c>
      <c r="I796" s="13" t="s">
        <v>530</v>
      </c>
      <c r="J796" s="13">
        <v>64899338</v>
      </c>
      <c r="K796" s="13">
        <v>15</v>
      </c>
      <c r="L796" s="13" t="s">
        <v>989</v>
      </c>
      <c r="M796" s="13" t="s">
        <v>990</v>
      </c>
      <c r="N796" s="13">
        <v>-83.471333000000001</v>
      </c>
      <c r="O796" s="13">
        <v>10.092988</v>
      </c>
    </row>
    <row r="797" spans="1:15" s="70" customFormat="1" x14ac:dyDescent="0.25">
      <c r="A797" s="13">
        <v>879</v>
      </c>
      <c r="B797" s="13">
        <v>3464</v>
      </c>
      <c r="C797" s="13" t="s">
        <v>567</v>
      </c>
      <c r="D797" s="13" t="s">
        <v>516</v>
      </c>
      <c r="E797" s="13" t="s">
        <v>516</v>
      </c>
      <c r="F797" s="13" t="s">
        <v>534</v>
      </c>
      <c r="G797" s="13" t="s">
        <v>567</v>
      </c>
      <c r="H797" s="13" t="s">
        <v>518</v>
      </c>
      <c r="I797" s="13" t="s">
        <v>530</v>
      </c>
      <c r="J797" s="13">
        <v>27566249</v>
      </c>
      <c r="K797" s="13">
        <v>244</v>
      </c>
      <c r="L797" s="13" t="s">
        <v>520</v>
      </c>
      <c r="M797" s="13" t="s">
        <v>521</v>
      </c>
      <c r="N797" s="13">
        <v>-83.005003000000002</v>
      </c>
      <c r="O797" s="13">
        <v>9.8698329999999999</v>
      </c>
    </row>
    <row r="798" spans="1:15" s="70" customFormat="1" x14ac:dyDescent="0.25">
      <c r="A798" s="13">
        <v>938</v>
      </c>
      <c r="B798" s="13">
        <v>3474</v>
      </c>
      <c r="C798" s="13" t="s">
        <v>318</v>
      </c>
      <c r="D798" s="13" t="s">
        <v>516</v>
      </c>
      <c r="E798" s="13" t="s">
        <v>516</v>
      </c>
      <c r="F798" s="13" t="s">
        <v>534</v>
      </c>
      <c r="G798" s="13" t="s">
        <v>318</v>
      </c>
      <c r="H798" s="13" t="s">
        <v>518</v>
      </c>
      <c r="I798" s="13" t="s">
        <v>530</v>
      </c>
      <c r="J798" s="13"/>
      <c r="K798" s="13">
        <v>71</v>
      </c>
      <c r="L798" s="13" t="s">
        <v>982</v>
      </c>
      <c r="M798" s="13" t="s">
        <v>983</v>
      </c>
      <c r="N798" s="13">
        <v>-82.946100000000001</v>
      </c>
      <c r="O798" s="13">
        <v>9.7478999999999996</v>
      </c>
    </row>
    <row r="799" spans="1:15" s="70" customFormat="1" x14ac:dyDescent="0.25">
      <c r="A799" s="13">
        <v>512</v>
      </c>
      <c r="B799" s="13">
        <v>3475</v>
      </c>
      <c r="C799" s="13" t="s">
        <v>158</v>
      </c>
      <c r="D799" s="13" t="s">
        <v>516</v>
      </c>
      <c r="E799" s="13" t="s">
        <v>524</v>
      </c>
      <c r="F799" s="13" t="s">
        <v>387</v>
      </c>
      <c r="G799" s="13" t="s">
        <v>765</v>
      </c>
      <c r="H799" s="13" t="s">
        <v>518</v>
      </c>
      <c r="I799" s="13" t="s">
        <v>530</v>
      </c>
      <c r="J799" s="13"/>
      <c r="K799" s="13">
        <v>20</v>
      </c>
      <c r="L799" s="13" t="s">
        <v>989</v>
      </c>
      <c r="M799" s="13" t="s">
        <v>990</v>
      </c>
      <c r="N799" s="13">
        <v>-83.643338999999997</v>
      </c>
      <c r="O799" s="13">
        <v>10.029301999999999</v>
      </c>
    </row>
    <row r="800" spans="1:15" s="70" customFormat="1" x14ac:dyDescent="0.25">
      <c r="A800" s="13">
        <v>731</v>
      </c>
      <c r="B800" s="13">
        <v>3476</v>
      </c>
      <c r="C800" s="13" t="s">
        <v>1482</v>
      </c>
      <c r="D800" s="13" t="s">
        <v>516</v>
      </c>
      <c r="E800" s="13" t="s">
        <v>208</v>
      </c>
      <c r="F800" s="13" t="s">
        <v>542</v>
      </c>
      <c r="G800" s="13" t="s">
        <v>1482</v>
      </c>
      <c r="H800" s="13" t="s">
        <v>518</v>
      </c>
      <c r="I800" s="13" t="s">
        <v>530</v>
      </c>
      <c r="J800" s="13">
        <v>88346316</v>
      </c>
      <c r="K800" s="13">
        <v>38</v>
      </c>
      <c r="L800" s="13" t="s">
        <v>982</v>
      </c>
      <c r="M800" s="13" t="s">
        <v>983</v>
      </c>
      <c r="N800" s="13">
        <v>-83.233374999999995</v>
      </c>
      <c r="O800" s="13">
        <v>10.06485</v>
      </c>
    </row>
    <row r="801" spans="1:15" s="70" customFormat="1" x14ac:dyDescent="0.25">
      <c r="A801" s="13">
        <v>657</v>
      </c>
      <c r="B801" s="13">
        <v>3477</v>
      </c>
      <c r="C801" s="13" t="s">
        <v>568</v>
      </c>
      <c r="D801" s="13" t="s">
        <v>516</v>
      </c>
      <c r="E801" s="13" t="s">
        <v>208</v>
      </c>
      <c r="F801" s="13" t="s">
        <v>517</v>
      </c>
      <c r="G801" s="13" t="s">
        <v>568</v>
      </c>
      <c r="H801" s="13" t="s">
        <v>518</v>
      </c>
      <c r="I801" s="13" t="s">
        <v>519</v>
      </c>
      <c r="J801" s="13">
        <v>27184715</v>
      </c>
      <c r="K801" s="13">
        <v>141</v>
      </c>
      <c r="L801" s="13" t="s">
        <v>520</v>
      </c>
      <c r="M801" s="13" t="s">
        <v>521</v>
      </c>
      <c r="N801" s="13">
        <v>-83.355947</v>
      </c>
      <c r="O801" s="17">
        <v>10.134460000000001</v>
      </c>
    </row>
    <row r="802" spans="1:15" s="70" customFormat="1" x14ac:dyDescent="0.25">
      <c r="A802" s="13">
        <v>914</v>
      </c>
      <c r="B802" s="13">
        <v>3479</v>
      </c>
      <c r="C802" s="13" t="s">
        <v>133</v>
      </c>
      <c r="D802" s="13" t="s">
        <v>516</v>
      </c>
      <c r="E802" s="13" t="s">
        <v>516</v>
      </c>
      <c r="F802" s="13" t="s">
        <v>534</v>
      </c>
      <c r="G802" s="13" t="s">
        <v>133</v>
      </c>
      <c r="H802" s="13" t="s">
        <v>518</v>
      </c>
      <c r="I802" s="13" t="s">
        <v>530</v>
      </c>
      <c r="J802" s="13">
        <v>27566065</v>
      </c>
      <c r="K802" s="13">
        <v>87</v>
      </c>
      <c r="L802" s="13" t="s">
        <v>982</v>
      </c>
      <c r="M802" s="13" t="s">
        <v>983</v>
      </c>
      <c r="N802" s="13">
        <v>-82.968800000000002</v>
      </c>
      <c r="O802" s="13">
        <v>9.8505699999999994</v>
      </c>
    </row>
    <row r="803" spans="1:15" s="70" customFormat="1" x14ac:dyDescent="0.25">
      <c r="A803" s="13">
        <v>777</v>
      </c>
      <c r="B803" s="13">
        <v>3480</v>
      </c>
      <c r="C803" s="13" t="s">
        <v>1483</v>
      </c>
      <c r="D803" s="13" t="s">
        <v>516</v>
      </c>
      <c r="E803" s="13" t="s">
        <v>516</v>
      </c>
      <c r="F803" s="13" t="s">
        <v>537</v>
      </c>
      <c r="G803" s="13" t="s">
        <v>1483</v>
      </c>
      <c r="H803" s="13" t="s">
        <v>518</v>
      </c>
      <c r="I803" s="13" t="s">
        <v>530</v>
      </c>
      <c r="J803" s="13">
        <v>22064243</v>
      </c>
      <c r="K803" s="13">
        <v>45</v>
      </c>
      <c r="L803" s="13" t="s">
        <v>982</v>
      </c>
      <c r="M803" s="13" t="s">
        <v>983</v>
      </c>
      <c r="N803" s="13">
        <v>-83.113911999999999</v>
      </c>
      <c r="O803" s="13">
        <v>9.894603</v>
      </c>
    </row>
    <row r="804" spans="1:15" s="70" customFormat="1" x14ac:dyDescent="0.25">
      <c r="A804" s="13">
        <v>788</v>
      </c>
      <c r="B804" s="13">
        <v>3484</v>
      </c>
      <c r="C804" s="13" t="s">
        <v>569</v>
      </c>
      <c r="D804" s="13" t="s">
        <v>516</v>
      </c>
      <c r="E804" s="13" t="s">
        <v>516</v>
      </c>
      <c r="F804" s="13" t="s">
        <v>537</v>
      </c>
      <c r="G804" s="13" t="s">
        <v>569</v>
      </c>
      <c r="H804" s="13" t="s">
        <v>518</v>
      </c>
      <c r="I804" s="13" t="s">
        <v>530</v>
      </c>
      <c r="J804" s="13">
        <v>27972941</v>
      </c>
      <c r="K804" s="13">
        <v>110</v>
      </c>
      <c r="L804" s="13" t="s">
        <v>520</v>
      </c>
      <c r="M804" s="13" t="s">
        <v>521</v>
      </c>
      <c r="N804" s="13">
        <v>-83.093805000000003</v>
      </c>
      <c r="O804" s="17">
        <v>9.9466359999999998</v>
      </c>
    </row>
    <row r="805" spans="1:15" s="70" customFormat="1" x14ac:dyDescent="0.25">
      <c r="A805" s="13">
        <v>689</v>
      </c>
      <c r="B805" s="13">
        <v>3488</v>
      </c>
      <c r="C805" s="13" t="s">
        <v>570</v>
      </c>
      <c r="D805" s="13" t="s">
        <v>516</v>
      </c>
      <c r="E805" s="13" t="s">
        <v>208</v>
      </c>
      <c r="F805" s="13" t="s">
        <v>517</v>
      </c>
      <c r="G805" s="13" t="s">
        <v>570</v>
      </c>
      <c r="H805" s="13" t="s">
        <v>518</v>
      </c>
      <c r="I805" s="13" t="s">
        <v>519</v>
      </c>
      <c r="J805" s="13">
        <v>61756042</v>
      </c>
      <c r="K805" s="13">
        <v>240</v>
      </c>
      <c r="L805" s="13" t="s">
        <v>520</v>
      </c>
      <c r="M805" s="13" t="s">
        <v>521</v>
      </c>
      <c r="N805" s="13">
        <v>-83.318237999999994</v>
      </c>
      <c r="O805" s="13">
        <v>10.121934</v>
      </c>
    </row>
    <row r="806" spans="1:15" s="70" customFormat="1" x14ac:dyDescent="0.25">
      <c r="A806" s="13">
        <v>522</v>
      </c>
      <c r="B806" s="13">
        <v>3491</v>
      </c>
      <c r="C806" s="13" t="s">
        <v>160</v>
      </c>
      <c r="D806" s="13" t="s">
        <v>516</v>
      </c>
      <c r="E806" s="13" t="s">
        <v>524</v>
      </c>
      <c r="F806" s="13" t="s">
        <v>387</v>
      </c>
      <c r="G806" s="13" t="s">
        <v>160</v>
      </c>
      <c r="H806" s="13" t="s">
        <v>518</v>
      </c>
      <c r="I806" s="13" t="s">
        <v>530</v>
      </c>
      <c r="J806" s="13"/>
      <c r="K806" s="13">
        <v>13</v>
      </c>
      <c r="L806" s="13" t="s">
        <v>989</v>
      </c>
      <c r="M806" s="13" t="s">
        <v>990</v>
      </c>
      <c r="N806" s="13">
        <v>-83.614796999999996</v>
      </c>
      <c r="O806" s="13">
        <v>10.047891</v>
      </c>
    </row>
    <row r="807" spans="1:15" s="70" customFormat="1" x14ac:dyDescent="0.25">
      <c r="A807" s="13">
        <v>814</v>
      </c>
      <c r="B807" s="13">
        <v>3493</v>
      </c>
      <c r="C807" s="13" t="s">
        <v>582</v>
      </c>
      <c r="D807" s="13" t="s">
        <v>516</v>
      </c>
      <c r="E807" s="13" t="s">
        <v>516</v>
      </c>
      <c r="F807" s="13" t="s">
        <v>537</v>
      </c>
      <c r="G807" s="13" t="s">
        <v>582</v>
      </c>
      <c r="H807" s="13" t="s">
        <v>518</v>
      </c>
      <c r="I807" s="13" t="s">
        <v>530</v>
      </c>
      <c r="J807" s="13">
        <v>88587497</v>
      </c>
      <c r="K807" s="13">
        <v>32</v>
      </c>
      <c r="L807" s="13" t="s">
        <v>982</v>
      </c>
      <c r="M807" s="13" t="s">
        <v>983</v>
      </c>
      <c r="N807" s="13">
        <v>-83.066349000000002</v>
      </c>
      <c r="O807" s="13">
        <v>9.9545499999999993</v>
      </c>
    </row>
    <row r="808" spans="1:15" s="70" customFormat="1" x14ac:dyDescent="0.25">
      <c r="A808" s="13">
        <v>727</v>
      </c>
      <c r="B808" s="13">
        <v>3495</v>
      </c>
      <c r="C808" s="13" t="s">
        <v>571</v>
      </c>
      <c r="D808" s="13" t="s">
        <v>516</v>
      </c>
      <c r="E808" s="13" t="s">
        <v>208</v>
      </c>
      <c r="F808" s="13" t="s">
        <v>542</v>
      </c>
      <c r="G808" s="13" t="s">
        <v>571</v>
      </c>
      <c r="H808" s="13" t="s">
        <v>518</v>
      </c>
      <c r="I808" s="13" t="s">
        <v>530</v>
      </c>
      <c r="J808" s="13">
        <v>27978492</v>
      </c>
      <c r="K808" s="13">
        <v>300</v>
      </c>
      <c r="L808" s="13" t="s">
        <v>531</v>
      </c>
      <c r="M808" s="13" t="s">
        <v>532</v>
      </c>
      <c r="N808" s="13">
        <v>-83.243532999999999</v>
      </c>
      <c r="O808" s="13">
        <v>10.026586</v>
      </c>
    </row>
    <row r="809" spans="1:15" s="70" customFormat="1" x14ac:dyDescent="0.25">
      <c r="A809" s="13">
        <v>825</v>
      </c>
      <c r="B809" s="13">
        <v>3496</v>
      </c>
      <c r="C809" s="13" t="s">
        <v>598</v>
      </c>
      <c r="D809" s="13" t="s">
        <v>516</v>
      </c>
      <c r="E809" s="13" t="s">
        <v>516</v>
      </c>
      <c r="F809" s="13" t="s">
        <v>534</v>
      </c>
      <c r="G809" s="13" t="s">
        <v>598</v>
      </c>
      <c r="H809" s="13" t="s">
        <v>518</v>
      </c>
      <c r="I809" s="13" t="s">
        <v>530</v>
      </c>
      <c r="J809" s="13">
        <v>83280277</v>
      </c>
      <c r="K809" s="13">
        <v>50</v>
      </c>
      <c r="L809" s="13" t="s">
        <v>982</v>
      </c>
      <c r="M809" s="13" t="s">
        <v>983</v>
      </c>
      <c r="N809" s="13">
        <v>-83.056250000000006</v>
      </c>
      <c r="O809" s="13">
        <v>9.7250130000000006</v>
      </c>
    </row>
    <row r="810" spans="1:15" s="70" customFormat="1" x14ac:dyDescent="0.25">
      <c r="A810" s="13">
        <v>868</v>
      </c>
      <c r="B810" s="13">
        <v>3499</v>
      </c>
      <c r="C810" s="13" t="s">
        <v>141</v>
      </c>
      <c r="D810" s="13" t="s">
        <v>516</v>
      </c>
      <c r="E810" s="13" t="s">
        <v>516</v>
      </c>
      <c r="F810" s="13" t="s">
        <v>537</v>
      </c>
      <c r="G810" s="13" t="s">
        <v>1484</v>
      </c>
      <c r="H810" s="13" t="s">
        <v>518</v>
      </c>
      <c r="I810" s="13" t="s">
        <v>530</v>
      </c>
      <c r="J810" s="13">
        <v>27561198</v>
      </c>
      <c r="K810" s="13">
        <v>22</v>
      </c>
      <c r="L810" s="13" t="s">
        <v>989</v>
      </c>
      <c r="M810" s="13" t="s">
        <v>990</v>
      </c>
      <c r="N810" s="13">
        <v>-83.012500000000003</v>
      </c>
      <c r="O810" s="13">
        <v>9.9429599999999994</v>
      </c>
    </row>
    <row r="811" spans="1:15" s="70" customFormat="1" x14ac:dyDescent="0.25">
      <c r="A811" s="13">
        <v>662</v>
      </c>
      <c r="B811" s="13">
        <v>3503</v>
      </c>
      <c r="C811" s="13" t="s">
        <v>172</v>
      </c>
      <c r="D811" s="13" t="s">
        <v>516</v>
      </c>
      <c r="E811" s="13" t="s">
        <v>208</v>
      </c>
      <c r="F811" s="13" t="s">
        <v>208</v>
      </c>
      <c r="G811" s="13" t="s">
        <v>172</v>
      </c>
      <c r="H811" s="13" t="s">
        <v>518</v>
      </c>
      <c r="I811" s="13" t="s">
        <v>530</v>
      </c>
      <c r="J811" s="13">
        <v>27184025</v>
      </c>
      <c r="K811" s="13">
        <v>84</v>
      </c>
      <c r="L811" s="13" t="s">
        <v>982</v>
      </c>
      <c r="M811" s="13" t="s">
        <v>983</v>
      </c>
      <c r="N811" s="13">
        <v>-83.344960999999998</v>
      </c>
      <c r="O811" s="13">
        <v>10.02833</v>
      </c>
    </row>
    <row r="812" spans="1:15" s="70" customFormat="1" x14ac:dyDescent="0.25">
      <c r="A812" s="13">
        <v>645</v>
      </c>
      <c r="B812" s="13">
        <v>3505</v>
      </c>
      <c r="C812" s="13" t="s">
        <v>572</v>
      </c>
      <c r="D812" s="13" t="s">
        <v>516</v>
      </c>
      <c r="E812" s="13" t="s">
        <v>208</v>
      </c>
      <c r="F812" s="13" t="s">
        <v>517</v>
      </c>
      <c r="G812" s="13" t="s">
        <v>573</v>
      </c>
      <c r="H812" s="13" t="s">
        <v>518</v>
      </c>
      <c r="I812" s="13" t="s">
        <v>519</v>
      </c>
      <c r="J812" s="13">
        <v>27001347</v>
      </c>
      <c r="K812" s="13">
        <v>243</v>
      </c>
      <c r="L812" s="13" t="s">
        <v>520</v>
      </c>
      <c r="M812" s="13" t="s">
        <v>521</v>
      </c>
      <c r="N812" s="13">
        <v>-83.374454999999998</v>
      </c>
      <c r="O812" s="13">
        <v>10.089987000000001</v>
      </c>
    </row>
    <row r="813" spans="1:15" s="70" customFormat="1" x14ac:dyDescent="0.25">
      <c r="A813" s="13">
        <v>718</v>
      </c>
      <c r="B813" s="13">
        <v>3506</v>
      </c>
      <c r="C813" s="13" t="s">
        <v>164</v>
      </c>
      <c r="D813" s="13" t="s">
        <v>516</v>
      </c>
      <c r="E813" s="13" t="s">
        <v>208</v>
      </c>
      <c r="F813" s="13" t="s">
        <v>208</v>
      </c>
      <c r="G813" s="13" t="s">
        <v>164</v>
      </c>
      <c r="H813" s="13" t="s">
        <v>518</v>
      </c>
      <c r="I813" s="13" t="s">
        <v>530</v>
      </c>
      <c r="J813" s="13">
        <v>88121873</v>
      </c>
      <c r="K813" s="13">
        <v>148</v>
      </c>
      <c r="L813" s="13" t="s">
        <v>520</v>
      </c>
      <c r="M813" s="13" t="s">
        <v>521</v>
      </c>
      <c r="N813" s="13">
        <v>-83.257394000000005</v>
      </c>
      <c r="O813" s="17">
        <v>10.106152</v>
      </c>
    </row>
    <row r="814" spans="1:15" s="70" customFormat="1" x14ac:dyDescent="0.25">
      <c r="A814" s="13">
        <v>739</v>
      </c>
      <c r="B814" s="13">
        <v>3508</v>
      </c>
      <c r="C814" s="13" t="s">
        <v>1108</v>
      </c>
      <c r="D814" s="13" t="s">
        <v>516</v>
      </c>
      <c r="E814" s="13" t="s">
        <v>208</v>
      </c>
      <c r="F814" s="13" t="s">
        <v>542</v>
      </c>
      <c r="G814" s="13" t="s">
        <v>1108</v>
      </c>
      <c r="H814" s="13" t="s">
        <v>518</v>
      </c>
      <c r="I814" s="13" t="s">
        <v>530</v>
      </c>
      <c r="J814" s="13">
        <v>22005780</v>
      </c>
      <c r="K814" s="13">
        <v>81</v>
      </c>
      <c r="L814" s="13" t="s">
        <v>982</v>
      </c>
      <c r="M814" s="13" t="s">
        <v>983</v>
      </c>
      <c r="N814" s="13">
        <v>-83.202799999999996</v>
      </c>
      <c r="O814" s="13">
        <v>10.0267</v>
      </c>
    </row>
    <row r="815" spans="1:15" s="70" customFormat="1" x14ac:dyDescent="0.25">
      <c r="A815" s="13">
        <v>737</v>
      </c>
      <c r="B815" s="13">
        <v>3509</v>
      </c>
      <c r="C815" s="13" t="s">
        <v>1485</v>
      </c>
      <c r="D815" s="13" t="s">
        <v>516</v>
      </c>
      <c r="E815" s="13" t="s">
        <v>208</v>
      </c>
      <c r="F815" s="13" t="s">
        <v>542</v>
      </c>
      <c r="G815" s="13" t="s">
        <v>1485</v>
      </c>
      <c r="H815" s="13" t="s">
        <v>518</v>
      </c>
      <c r="I815" s="13" t="s">
        <v>530</v>
      </c>
      <c r="J815" s="13">
        <v>27977244</v>
      </c>
      <c r="K815" s="13">
        <v>75</v>
      </c>
      <c r="L815" s="13" t="s">
        <v>982</v>
      </c>
      <c r="M815" s="13" t="s">
        <v>983</v>
      </c>
      <c r="N815" s="13">
        <v>-83.213499999999996</v>
      </c>
      <c r="O815" s="13">
        <v>10.011799999999999</v>
      </c>
    </row>
    <row r="816" spans="1:15" s="70" customFormat="1" x14ac:dyDescent="0.25">
      <c r="A816" s="13">
        <v>947</v>
      </c>
      <c r="B816" s="13">
        <v>3511</v>
      </c>
      <c r="C816" s="13" t="s">
        <v>86</v>
      </c>
      <c r="D816" s="13" t="s">
        <v>516</v>
      </c>
      <c r="E816" s="13" t="s">
        <v>516</v>
      </c>
      <c r="F816" s="13" t="s">
        <v>534</v>
      </c>
      <c r="G816" s="13" t="s">
        <v>86</v>
      </c>
      <c r="H816" s="13" t="s">
        <v>518</v>
      </c>
      <c r="I816" s="13" t="s">
        <v>530</v>
      </c>
      <c r="J816" s="13"/>
      <c r="K816" s="13">
        <v>49</v>
      </c>
      <c r="L816" s="13" t="s">
        <v>982</v>
      </c>
      <c r="M816" s="13" t="s">
        <v>983</v>
      </c>
      <c r="N816" s="13">
        <v>-82.937675999999996</v>
      </c>
      <c r="O816" s="13">
        <v>9.6980310000000003</v>
      </c>
    </row>
    <row r="817" spans="1:15" s="70" customFormat="1" x14ac:dyDescent="0.25">
      <c r="A817" s="13">
        <v>895</v>
      </c>
      <c r="B817" s="13">
        <v>3513</v>
      </c>
      <c r="C817" s="13" t="s">
        <v>1486</v>
      </c>
      <c r="D817" s="13" t="s">
        <v>516</v>
      </c>
      <c r="E817" s="13" t="s">
        <v>516</v>
      </c>
      <c r="F817" s="13" t="s">
        <v>534</v>
      </c>
      <c r="G817" s="13" t="s">
        <v>1486</v>
      </c>
      <c r="H817" s="13" t="s">
        <v>518</v>
      </c>
      <c r="I817" s="13" t="s">
        <v>530</v>
      </c>
      <c r="J817" s="13">
        <v>88100467</v>
      </c>
      <c r="K817" s="13">
        <v>69</v>
      </c>
      <c r="L817" s="13" t="s">
        <v>982</v>
      </c>
      <c r="M817" s="13" t="s">
        <v>983</v>
      </c>
      <c r="N817" s="13">
        <v>-82.984700000000004</v>
      </c>
      <c r="O817" s="13">
        <v>9.6722699999999993</v>
      </c>
    </row>
    <row r="818" spans="1:15" s="70" customFormat="1" x14ac:dyDescent="0.25">
      <c r="A818" s="13">
        <v>635</v>
      </c>
      <c r="B818" s="13">
        <v>3515</v>
      </c>
      <c r="C818" s="13" t="s">
        <v>1487</v>
      </c>
      <c r="D818" s="13" t="s">
        <v>516</v>
      </c>
      <c r="E818" s="13" t="s">
        <v>208</v>
      </c>
      <c r="F818" s="13" t="s">
        <v>517</v>
      </c>
      <c r="G818" s="13" t="s">
        <v>1488</v>
      </c>
      <c r="H818" s="13" t="s">
        <v>518</v>
      </c>
      <c r="I818" s="13" t="s">
        <v>519</v>
      </c>
      <c r="J818" s="13">
        <v>27658443</v>
      </c>
      <c r="K818" s="13">
        <v>87</v>
      </c>
      <c r="L818" s="13" t="s">
        <v>982</v>
      </c>
      <c r="M818" s="13" t="s">
        <v>983</v>
      </c>
      <c r="N818" s="13">
        <v>-83.401300000000006</v>
      </c>
      <c r="O818" s="13">
        <v>10.0801</v>
      </c>
    </row>
    <row r="819" spans="1:15" s="70" customFormat="1" x14ac:dyDescent="0.25">
      <c r="A819" s="13">
        <v>934</v>
      </c>
      <c r="B819" s="13">
        <v>3517</v>
      </c>
      <c r="C819" s="13" t="s">
        <v>574</v>
      </c>
      <c r="D819" s="13" t="s">
        <v>516</v>
      </c>
      <c r="E819" s="13" t="s">
        <v>516</v>
      </c>
      <c r="F819" s="13" t="s">
        <v>534</v>
      </c>
      <c r="G819" s="13" t="s">
        <v>574</v>
      </c>
      <c r="H819" s="13" t="s">
        <v>518</v>
      </c>
      <c r="I819" s="13" t="s">
        <v>530</v>
      </c>
      <c r="J819" s="13">
        <v>27590080</v>
      </c>
      <c r="K819" s="13">
        <v>337</v>
      </c>
      <c r="L819" s="13" t="s">
        <v>531</v>
      </c>
      <c r="M819" s="13" t="s">
        <v>532</v>
      </c>
      <c r="N819" s="13">
        <v>-82.952273000000005</v>
      </c>
      <c r="O819" s="13">
        <v>9.7413819999999998</v>
      </c>
    </row>
    <row r="820" spans="1:15" s="70" customFormat="1" x14ac:dyDescent="0.25">
      <c r="A820" s="13">
        <v>681</v>
      </c>
      <c r="B820" s="13">
        <v>3519</v>
      </c>
      <c r="C820" s="13" t="s">
        <v>183</v>
      </c>
      <c r="D820" s="13" t="s">
        <v>516</v>
      </c>
      <c r="E820" s="13" t="s">
        <v>208</v>
      </c>
      <c r="F820" s="13" t="s">
        <v>208</v>
      </c>
      <c r="G820" s="13" t="s">
        <v>183</v>
      </c>
      <c r="H820" s="13" t="s">
        <v>518</v>
      </c>
      <c r="I820" s="13" t="s">
        <v>530</v>
      </c>
      <c r="J820" s="13">
        <v>27186003</v>
      </c>
      <c r="K820" s="13">
        <v>62</v>
      </c>
      <c r="L820" s="13" t="s">
        <v>982</v>
      </c>
      <c r="M820" s="13" t="s">
        <v>983</v>
      </c>
      <c r="N820" s="13">
        <v>-83.328990000000005</v>
      </c>
      <c r="O820" s="13">
        <v>10.026482</v>
      </c>
    </row>
    <row r="821" spans="1:15" s="70" customFormat="1" x14ac:dyDescent="0.25">
      <c r="A821" s="13">
        <v>857</v>
      </c>
      <c r="B821" s="13">
        <v>3521</v>
      </c>
      <c r="C821" s="13" t="s">
        <v>129</v>
      </c>
      <c r="D821" s="13" t="s">
        <v>516</v>
      </c>
      <c r="E821" s="13" t="s">
        <v>516</v>
      </c>
      <c r="F821" s="13" t="s">
        <v>534</v>
      </c>
      <c r="G821" s="13" t="s">
        <v>129</v>
      </c>
      <c r="H821" s="13" t="s">
        <v>518</v>
      </c>
      <c r="I821" s="13" t="s">
        <v>530</v>
      </c>
      <c r="J821" s="13">
        <v>27590016</v>
      </c>
      <c r="K821" s="13">
        <v>22</v>
      </c>
      <c r="L821" s="13" t="s">
        <v>989</v>
      </c>
      <c r="M821" s="13" t="s">
        <v>990</v>
      </c>
      <c r="N821" s="13">
        <v>-83.020052000000007</v>
      </c>
      <c r="O821" s="13">
        <v>9.7680260000000008</v>
      </c>
    </row>
    <row r="822" spans="1:15" s="70" customFormat="1" x14ac:dyDescent="0.25">
      <c r="A822" s="13">
        <v>1021</v>
      </c>
      <c r="B822" s="13">
        <v>3523</v>
      </c>
      <c r="C822" s="13" t="s">
        <v>575</v>
      </c>
      <c r="D822" s="13" t="s">
        <v>516</v>
      </c>
      <c r="E822" s="13" t="s">
        <v>528</v>
      </c>
      <c r="F822" s="13" t="s">
        <v>529</v>
      </c>
      <c r="G822" s="13" t="s">
        <v>576</v>
      </c>
      <c r="H822" s="13" t="s">
        <v>518</v>
      </c>
      <c r="I822" s="13" t="s">
        <v>530</v>
      </c>
      <c r="J822" s="13">
        <v>27542006</v>
      </c>
      <c r="K822" s="13">
        <v>164</v>
      </c>
      <c r="L822" s="13" t="s">
        <v>520</v>
      </c>
      <c r="M822" s="13" t="s">
        <v>521</v>
      </c>
      <c r="N822" s="13">
        <v>-82.681306000000006</v>
      </c>
      <c r="O822" s="13">
        <v>9.5423849999999995</v>
      </c>
    </row>
    <row r="823" spans="1:15" s="70" customFormat="1" x14ac:dyDescent="0.25">
      <c r="A823" s="13">
        <v>676</v>
      </c>
      <c r="B823" s="13">
        <v>3525</v>
      </c>
      <c r="C823" s="13" t="s">
        <v>154</v>
      </c>
      <c r="D823" s="13" t="s">
        <v>516</v>
      </c>
      <c r="E823" s="13" t="s">
        <v>524</v>
      </c>
      <c r="F823" s="13" t="s">
        <v>150</v>
      </c>
      <c r="G823" s="13" t="s">
        <v>1489</v>
      </c>
      <c r="H823" s="13" t="s">
        <v>518</v>
      </c>
      <c r="I823" s="13" t="s">
        <v>530</v>
      </c>
      <c r="J823" s="13">
        <v>84453448</v>
      </c>
      <c r="K823" s="13">
        <v>85</v>
      </c>
      <c r="L823" s="13" t="s">
        <v>982</v>
      </c>
      <c r="M823" s="13" t="s">
        <v>983</v>
      </c>
      <c r="N823" s="13">
        <v>-83.331209999999999</v>
      </c>
      <c r="O823" s="13">
        <v>10.202334</v>
      </c>
    </row>
    <row r="824" spans="1:15" s="70" customFormat="1" x14ac:dyDescent="0.25">
      <c r="A824" s="13">
        <v>756</v>
      </c>
      <c r="B824" s="13">
        <v>3526</v>
      </c>
      <c r="C824" s="13" t="s">
        <v>139</v>
      </c>
      <c r="D824" s="13" t="s">
        <v>516</v>
      </c>
      <c r="E824" s="13" t="s">
        <v>516</v>
      </c>
      <c r="F824" s="13" t="s">
        <v>537</v>
      </c>
      <c r="G824" s="13" t="s">
        <v>139</v>
      </c>
      <c r="H824" s="13" t="s">
        <v>518</v>
      </c>
      <c r="I824" s="13" t="s">
        <v>530</v>
      </c>
      <c r="J824" s="13"/>
      <c r="K824" s="13">
        <v>3</v>
      </c>
      <c r="L824" s="13" t="s">
        <v>989</v>
      </c>
      <c r="M824" s="145" t="s">
        <v>990</v>
      </c>
      <c r="N824" s="13">
        <v>-83.168899999999994</v>
      </c>
      <c r="O824" s="13">
        <v>9.8927099999999992</v>
      </c>
    </row>
    <row r="825" spans="1:15" s="70" customFormat="1" x14ac:dyDescent="0.25">
      <c r="A825" s="13">
        <v>510</v>
      </c>
      <c r="B825" s="13">
        <v>3528</v>
      </c>
      <c r="C825" s="13" t="s">
        <v>203</v>
      </c>
      <c r="D825" s="13" t="s">
        <v>516</v>
      </c>
      <c r="E825" s="13" t="s">
        <v>578</v>
      </c>
      <c r="F825" s="13" t="s">
        <v>586</v>
      </c>
      <c r="G825" s="13" t="s">
        <v>1490</v>
      </c>
      <c r="H825" s="13" t="s">
        <v>518</v>
      </c>
      <c r="I825" s="13" t="s">
        <v>530</v>
      </c>
      <c r="J825" s="13">
        <v>27628176</v>
      </c>
      <c r="K825" s="13">
        <v>75</v>
      </c>
      <c r="L825" s="13" t="s">
        <v>982</v>
      </c>
      <c r="M825" s="13" t="s">
        <v>983</v>
      </c>
      <c r="N825" s="13">
        <v>-83.652799999999999</v>
      </c>
      <c r="O825" s="13">
        <v>10.3072</v>
      </c>
    </row>
    <row r="826" spans="1:15" s="70" customFormat="1" x14ac:dyDescent="0.25">
      <c r="A826" s="13">
        <v>529</v>
      </c>
      <c r="B826" s="13">
        <v>3531</v>
      </c>
      <c r="C826" s="13" t="s">
        <v>882</v>
      </c>
      <c r="D826" s="13" t="s">
        <v>516</v>
      </c>
      <c r="E826" s="13" t="s">
        <v>578</v>
      </c>
      <c r="F826" s="13" t="s">
        <v>106</v>
      </c>
      <c r="G826" s="13" t="s">
        <v>804</v>
      </c>
      <c r="H826" s="13" t="s">
        <v>518</v>
      </c>
      <c r="I826" s="13" t="s">
        <v>530</v>
      </c>
      <c r="J826" s="13">
        <v>27620114</v>
      </c>
      <c r="K826" s="13">
        <v>114</v>
      </c>
      <c r="L826" s="13" t="s">
        <v>520</v>
      </c>
      <c r="M826" s="13" t="s">
        <v>521</v>
      </c>
      <c r="N826" s="13">
        <v>-83.606684999999999</v>
      </c>
      <c r="O826" s="13">
        <v>10.258557</v>
      </c>
    </row>
    <row r="827" spans="1:15" s="70" customFormat="1" x14ac:dyDescent="0.25">
      <c r="A827" s="13">
        <v>515</v>
      </c>
      <c r="B827" s="13">
        <v>3533</v>
      </c>
      <c r="C827" s="13" t="s">
        <v>577</v>
      </c>
      <c r="D827" s="13" t="s">
        <v>516</v>
      </c>
      <c r="E827" s="13" t="s">
        <v>578</v>
      </c>
      <c r="F827" s="13" t="s">
        <v>579</v>
      </c>
      <c r="G827" s="13" t="s">
        <v>580</v>
      </c>
      <c r="H827" s="13" t="s">
        <v>518</v>
      </c>
      <c r="I827" s="13" t="s">
        <v>519</v>
      </c>
      <c r="J827" s="13">
        <v>27600143</v>
      </c>
      <c r="K827" s="13">
        <v>96</v>
      </c>
      <c r="L827" s="13" t="s">
        <v>520</v>
      </c>
      <c r="M827" s="13" t="s">
        <v>521</v>
      </c>
      <c r="N827" s="13">
        <v>-83.633436000000003</v>
      </c>
      <c r="O827" s="13">
        <v>10.139244</v>
      </c>
    </row>
    <row r="828" spans="1:15" s="70" customFormat="1" x14ac:dyDescent="0.25">
      <c r="A828" s="13">
        <v>527</v>
      </c>
      <c r="B828" s="13">
        <v>3538</v>
      </c>
      <c r="C828" s="13" t="s">
        <v>883</v>
      </c>
      <c r="D828" s="13" t="s">
        <v>516</v>
      </c>
      <c r="E828" s="13" t="s">
        <v>578</v>
      </c>
      <c r="F828" s="13" t="s">
        <v>579</v>
      </c>
      <c r="G828" s="13" t="s">
        <v>577</v>
      </c>
      <c r="H828" s="13" t="s">
        <v>518</v>
      </c>
      <c r="I828" s="13" t="s">
        <v>519</v>
      </c>
      <c r="J828" s="13">
        <v>27601061</v>
      </c>
      <c r="K828" s="13">
        <v>514</v>
      </c>
      <c r="L828" s="13" t="s">
        <v>531</v>
      </c>
      <c r="M828" s="13" t="s">
        <v>532</v>
      </c>
      <c r="N828" s="13">
        <v>-83.609129999999993</v>
      </c>
      <c r="O828" s="13">
        <v>10.168126000000001</v>
      </c>
    </row>
    <row r="829" spans="1:15" s="70" customFormat="1" x14ac:dyDescent="0.25">
      <c r="A829" s="13">
        <v>520</v>
      </c>
      <c r="B829" s="13">
        <v>3547</v>
      </c>
      <c r="C829" s="13" t="s">
        <v>197</v>
      </c>
      <c r="D829" s="13" t="s">
        <v>516</v>
      </c>
      <c r="E829" s="13" t="s">
        <v>578</v>
      </c>
      <c r="F829" s="13" t="s">
        <v>579</v>
      </c>
      <c r="G829" s="13" t="s">
        <v>197</v>
      </c>
      <c r="H829" s="13" t="s">
        <v>518</v>
      </c>
      <c r="I829" s="13" t="s">
        <v>519</v>
      </c>
      <c r="J829" s="13">
        <v>27651815</v>
      </c>
      <c r="K829" s="13">
        <v>7</v>
      </c>
      <c r="L829" s="13" t="s">
        <v>989</v>
      </c>
      <c r="M829" s="13" t="s">
        <v>990</v>
      </c>
      <c r="N829" s="13">
        <v>-83.616988000000006</v>
      </c>
      <c r="O829" s="13">
        <v>10.111691</v>
      </c>
    </row>
    <row r="830" spans="1:15" s="70" customFormat="1" x14ac:dyDescent="0.25">
      <c r="A830" s="13">
        <v>539</v>
      </c>
      <c r="B830" s="13">
        <v>3548</v>
      </c>
      <c r="C830" s="13" t="s">
        <v>108</v>
      </c>
      <c r="D830" s="13" t="s">
        <v>516</v>
      </c>
      <c r="E830" s="13" t="s">
        <v>578</v>
      </c>
      <c r="F830" s="13" t="s">
        <v>106</v>
      </c>
      <c r="G830" s="13" t="s">
        <v>108</v>
      </c>
      <c r="H830" s="13" t="s">
        <v>518</v>
      </c>
      <c r="I830" s="13" t="s">
        <v>530</v>
      </c>
      <c r="J830" s="13">
        <v>27621513</v>
      </c>
      <c r="K830" s="13">
        <v>60</v>
      </c>
      <c r="L830" s="13" t="s">
        <v>982</v>
      </c>
      <c r="M830" s="13" t="s">
        <v>983</v>
      </c>
      <c r="N830" s="13">
        <v>-83.563535999999999</v>
      </c>
      <c r="O830" s="13">
        <v>10.271338999999999</v>
      </c>
    </row>
    <row r="831" spans="1:15" s="70" customFormat="1" x14ac:dyDescent="0.25">
      <c r="A831" s="13">
        <v>511</v>
      </c>
      <c r="B831" s="13">
        <v>3558</v>
      </c>
      <c r="C831" s="13" t="s">
        <v>156</v>
      </c>
      <c r="D831" s="13" t="s">
        <v>516</v>
      </c>
      <c r="E831" s="13" t="s">
        <v>578</v>
      </c>
      <c r="F831" s="13" t="s">
        <v>586</v>
      </c>
      <c r="G831" s="13" t="s">
        <v>156</v>
      </c>
      <c r="H831" s="13" t="s">
        <v>518</v>
      </c>
      <c r="I831" s="13" t="s">
        <v>530</v>
      </c>
      <c r="J831" s="13">
        <v>27633911</v>
      </c>
      <c r="K831" s="13">
        <v>14</v>
      </c>
      <c r="L831" s="13" t="s">
        <v>989</v>
      </c>
      <c r="M831" s="13" t="s">
        <v>990</v>
      </c>
      <c r="N831" s="13">
        <v>-83.647900000000007</v>
      </c>
      <c r="O831" s="13">
        <v>10.342599999999999</v>
      </c>
    </row>
    <row r="832" spans="1:15" s="70" customFormat="1" x14ac:dyDescent="0.25">
      <c r="A832" s="13">
        <v>507</v>
      </c>
      <c r="B832" s="13">
        <v>3561</v>
      </c>
      <c r="C832" s="13" t="s">
        <v>1491</v>
      </c>
      <c r="D832" s="13" t="s">
        <v>516</v>
      </c>
      <c r="E832" s="13" t="s">
        <v>578</v>
      </c>
      <c r="F832" s="13" t="s">
        <v>586</v>
      </c>
      <c r="G832" s="13" t="s">
        <v>1492</v>
      </c>
      <c r="H832" s="13" t="s">
        <v>518</v>
      </c>
      <c r="I832" s="13" t="s">
        <v>530</v>
      </c>
      <c r="J832" s="13">
        <v>27628187</v>
      </c>
      <c r="K832" s="13">
        <v>69</v>
      </c>
      <c r="L832" s="13" t="s">
        <v>982</v>
      </c>
      <c r="M832" s="13" t="s">
        <v>983</v>
      </c>
      <c r="N832" s="13">
        <v>-83.6661</v>
      </c>
      <c r="O832" s="13">
        <v>10.315300000000001</v>
      </c>
    </row>
    <row r="833" spans="1:15" s="70" customFormat="1" x14ac:dyDescent="0.25">
      <c r="A833" s="13">
        <v>508</v>
      </c>
      <c r="B833" s="13">
        <v>3564</v>
      </c>
      <c r="C833" s="13" t="s">
        <v>162</v>
      </c>
      <c r="D833" s="13" t="s">
        <v>516</v>
      </c>
      <c r="E833" s="13" t="s">
        <v>578</v>
      </c>
      <c r="F833" s="13" t="s">
        <v>579</v>
      </c>
      <c r="G833" s="13" t="s">
        <v>162</v>
      </c>
      <c r="H833" s="13" t="s">
        <v>518</v>
      </c>
      <c r="I833" s="13" t="s">
        <v>519</v>
      </c>
      <c r="J833" s="13">
        <v>83898874</v>
      </c>
      <c r="K833" s="13">
        <v>8</v>
      </c>
      <c r="L833" s="13" t="s">
        <v>989</v>
      </c>
      <c r="M833" s="13" t="s">
        <v>990</v>
      </c>
      <c r="N833" s="13">
        <v>-83.659101000000007</v>
      </c>
      <c r="O833" s="13">
        <v>10.057169</v>
      </c>
    </row>
    <row r="834" spans="1:15" s="70" customFormat="1" x14ac:dyDescent="0.25">
      <c r="A834" s="13">
        <v>513</v>
      </c>
      <c r="B834" s="13">
        <v>3580</v>
      </c>
      <c r="C834" s="13" t="s">
        <v>201</v>
      </c>
      <c r="D834" s="13" t="s">
        <v>516</v>
      </c>
      <c r="E834" s="13" t="s">
        <v>578</v>
      </c>
      <c r="F834" s="13" t="s">
        <v>106</v>
      </c>
      <c r="G834" s="13" t="s">
        <v>201</v>
      </c>
      <c r="H834" s="13" t="s">
        <v>518</v>
      </c>
      <c r="I834" s="13" t="s">
        <v>530</v>
      </c>
      <c r="J834" s="13">
        <v>27165037</v>
      </c>
      <c r="K834" s="13">
        <v>63</v>
      </c>
      <c r="L834" s="13" t="s">
        <v>982</v>
      </c>
      <c r="M834" s="13" t="s">
        <v>983</v>
      </c>
      <c r="N834" s="13">
        <v>-83.640722999999994</v>
      </c>
      <c r="O834" s="13">
        <v>10.266577</v>
      </c>
    </row>
    <row r="835" spans="1:15" s="70" customFormat="1" x14ac:dyDescent="0.25">
      <c r="A835" s="13">
        <v>566</v>
      </c>
      <c r="B835" s="13">
        <v>3596</v>
      </c>
      <c r="C835" s="13" t="s">
        <v>199</v>
      </c>
      <c r="D835" s="13" t="s">
        <v>516</v>
      </c>
      <c r="E835" s="13" t="s">
        <v>578</v>
      </c>
      <c r="F835" s="13" t="s">
        <v>106</v>
      </c>
      <c r="G835" s="13" t="s">
        <v>1493</v>
      </c>
      <c r="H835" s="13" t="s">
        <v>518</v>
      </c>
      <c r="I835" s="13" t="s">
        <v>530</v>
      </c>
      <c r="J835" s="13">
        <v>85977919</v>
      </c>
      <c r="K835" s="13">
        <v>3</v>
      </c>
      <c r="L835" s="13" t="s">
        <v>989</v>
      </c>
      <c r="M835" s="13" t="s">
        <v>990</v>
      </c>
      <c r="N835" s="13">
        <v>-83.500699999999995</v>
      </c>
      <c r="O835" s="13">
        <v>10.242900000000001</v>
      </c>
    </row>
    <row r="836" spans="1:15" s="70" customFormat="1" x14ac:dyDescent="0.25">
      <c r="A836" s="13">
        <v>516</v>
      </c>
      <c r="B836" s="13">
        <v>3606</v>
      </c>
      <c r="C836" s="13" t="s">
        <v>1494</v>
      </c>
      <c r="D836" s="13" t="s">
        <v>516</v>
      </c>
      <c r="E836" s="13" t="s">
        <v>1495</v>
      </c>
      <c r="F836" s="13" t="s">
        <v>1496</v>
      </c>
      <c r="G836" s="13" t="s">
        <v>1494</v>
      </c>
      <c r="H836" s="13" t="s">
        <v>518</v>
      </c>
      <c r="I836" s="13" t="s">
        <v>530</v>
      </c>
      <c r="J836" s="13">
        <v>84337686</v>
      </c>
      <c r="K836" s="13">
        <v>57</v>
      </c>
      <c r="L836" s="13" t="s">
        <v>982</v>
      </c>
      <c r="M836" s="13" t="s">
        <v>983</v>
      </c>
      <c r="N836" s="13">
        <v>-83.629000000000005</v>
      </c>
      <c r="O836" s="17">
        <v>10.359299999999999</v>
      </c>
    </row>
    <row r="837" spans="1:15" s="70" customFormat="1" x14ac:dyDescent="0.25">
      <c r="A837" s="13">
        <v>518</v>
      </c>
      <c r="B837" s="13">
        <v>3624</v>
      </c>
      <c r="C837" s="13" t="s">
        <v>183</v>
      </c>
      <c r="D837" s="13" t="s">
        <v>516</v>
      </c>
      <c r="E837" s="13" t="s">
        <v>578</v>
      </c>
      <c r="F837" s="13" t="s">
        <v>586</v>
      </c>
      <c r="G837" s="13" t="s">
        <v>183</v>
      </c>
      <c r="H837" s="13" t="s">
        <v>518</v>
      </c>
      <c r="I837" s="13" t="s">
        <v>530</v>
      </c>
      <c r="J837" s="13">
        <v>27633911</v>
      </c>
      <c r="K837" s="13">
        <v>1</v>
      </c>
      <c r="L837" s="13" t="s">
        <v>989</v>
      </c>
      <c r="M837" s="13" t="s">
        <v>990</v>
      </c>
      <c r="N837" s="13">
        <v>-83.624714999999995</v>
      </c>
      <c r="O837" s="13">
        <v>10.331429</v>
      </c>
    </row>
    <row r="838" spans="1:15" s="70" customFormat="1" x14ac:dyDescent="0.25">
      <c r="A838" s="13">
        <v>542</v>
      </c>
      <c r="B838" s="13">
        <v>3625</v>
      </c>
      <c r="C838" s="13" t="s">
        <v>1497</v>
      </c>
      <c r="D838" s="13" t="s">
        <v>516</v>
      </c>
      <c r="E838" s="13" t="s">
        <v>578</v>
      </c>
      <c r="F838" s="13" t="s">
        <v>106</v>
      </c>
      <c r="G838" s="13" t="s">
        <v>1498</v>
      </c>
      <c r="H838" s="13" t="s">
        <v>518</v>
      </c>
      <c r="I838" s="13" t="s">
        <v>530</v>
      </c>
      <c r="J838" s="13">
        <v>87232824</v>
      </c>
      <c r="K838" s="13">
        <v>18</v>
      </c>
      <c r="L838" s="13" t="s">
        <v>989</v>
      </c>
      <c r="M838" s="13" t="s">
        <v>990</v>
      </c>
      <c r="N838" s="13">
        <v>-83.554598999999996</v>
      </c>
      <c r="O838" s="13">
        <v>10.264761</v>
      </c>
    </row>
    <row r="839" spans="1:15" s="70" customFormat="1" x14ac:dyDescent="0.25">
      <c r="A839" s="13">
        <v>540</v>
      </c>
      <c r="B839" s="13">
        <v>3626</v>
      </c>
      <c r="C839" s="13" t="s">
        <v>581</v>
      </c>
      <c r="D839" s="13" t="s">
        <v>516</v>
      </c>
      <c r="E839" s="13" t="s">
        <v>578</v>
      </c>
      <c r="F839" s="13" t="s">
        <v>106</v>
      </c>
      <c r="G839" s="13" t="s">
        <v>582</v>
      </c>
      <c r="H839" s="13" t="s">
        <v>518</v>
      </c>
      <c r="I839" s="13" t="s">
        <v>530</v>
      </c>
      <c r="J839" s="13">
        <v>27621633</v>
      </c>
      <c r="K839" s="13">
        <v>92</v>
      </c>
      <c r="L839" s="13" t="s">
        <v>520</v>
      </c>
      <c r="M839" s="13" t="s">
        <v>521</v>
      </c>
      <c r="N839" s="13">
        <v>-83.557199999999995</v>
      </c>
      <c r="O839" s="13">
        <v>10.249700000000001</v>
      </c>
    </row>
    <row r="840" spans="1:15" s="70" customFormat="1" x14ac:dyDescent="0.25">
      <c r="A840" s="13">
        <v>543</v>
      </c>
      <c r="B840" s="13">
        <v>3640</v>
      </c>
      <c r="C840" s="13" t="s">
        <v>583</v>
      </c>
      <c r="D840" s="13" t="s">
        <v>516</v>
      </c>
      <c r="E840" s="13" t="s">
        <v>578</v>
      </c>
      <c r="F840" s="13" t="s">
        <v>106</v>
      </c>
      <c r="G840" s="13" t="s">
        <v>583</v>
      </c>
      <c r="H840" s="13" t="s">
        <v>518</v>
      </c>
      <c r="I840" s="13" t="s">
        <v>530</v>
      </c>
      <c r="J840" s="13">
        <v>27621293</v>
      </c>
      <c r="K840" s="13">
        <v>106</v>
      </c>
      <c r="L840" s="13" t="s">
        <v>520</v>
      </c>
      <c r="M840" s="13" t="s">
        <v>521</v>
      </c>
      <c r="N840" s="13">
        <v>-83.552238000000003</v>
      </c>
      <c r="O840" s="13">
        <v>10.246976999999999</v>
      </c>
    </row>
    <row r="841" spans="1:15" s="70" customFormat="1" x14ac:dyDescent="0.25">
      <c r="A841" s="13">
        <v>530</v>
      </c>
      <c r="B841" s="13">
        <v>3645</v>
      </c>
      <c r="C841" s="13" t="s">
        <v>579</v>
      </c>
      <c r="D841" s="13" t="s">
        <v>516</v>
      </c>
      <c r="E841" s="13" t="s">
        <v>578</v>
      </c>
      <c r="F841" s="13" t="s">
        <v>579</v>
      </c>
      <c r="G841" s="13" t="s">
        <v>579</v>
      </c>
      <c r="H841" s="13" t="s">
        <v>518</v>
      </c>
      <c r="I841" s="13" t="s">
        <v>519</v>
      </c>
      <c r="J841" s="13">
        <v>27600831</v>
      </c>
      <c r="K841" s="13">
        <v>399</v>
      </c>
      <c r="L841" s="13" t="s">
        <v>531</v>
      </c>
      <c r="M841" s="13" t="s">
        <v>532</v>
      </c>
      <c r="N841" s="13">
        <v>-83.605362</v>
      </c>
      <c r="O841" s="13">
        <v>10.172876</v>
      </c>
    </row>
    <row r="842" spans="1:15" s="70" customFormat="1" x14ac:dyDescent="0.25">
      <c r="A842" s="13">
        <v>524</v>
      </c>
      <c r="B842" s="13">
        <v>3647</v>
      </c>
      <c r="C842" s="13" t="s">
        <v>884</v>
      </c>
      <c r="D842" s="13" t="s">
        <v>516</v>
      </c>
      <c r="E842" s="13" t="s">
        <v>578</v>
      </c>
      <c r="F842" s="13" t="s">
        <v>586</v>
      </c>
      <c r="G842" s="13" t="s">
        <v>805</v>
      </c>
      <c r="H842" s="13" t="s">
        <v>518</v>
      </c>
      <c r="I842" s="13" t="s">
        <v>530</v>
      </c>
      <c r="J842" s="13">
        <v>27623909</v>
      </c>
      <c r="K842" s="13">
        <v>216</v>
      </c>
      <c r="L842" s="13" t="s">
        <v>520</v>
      </c>
      <c r="M842" s="13" t="s">
        <v>521</v>
      </c>
      <c r="N842" s="13">
        <v>-83.611099999999993</v>
      </c>
      <c r="O842" s="13">
        <v>10.2912</v>
      </c>
    </row>
    <row r="843" spans="1:15" s="70" customFormat="1" x14ac:dyDescent="0.25">
      <c r="A843" s="13">
        <v>534</v>
      </c>
      <c r="B843" s="13">
        <v>3648</v>
      </c>
      <c r="C843" s="13" t="s">
        <v>885</v>
      </c>
      <c r="D843" s="13" t="s">
        <v>516</v>
      </c>
      <c r="E843" s="13" t="s">
        <v>578</v>
      </c>
      <c r="F843" s="13" t="s">
        <v>106</v>
      </c>
      <c r="G843" s="13" t="s">
        <v>106</v>
      </c>
      <c r="H843" s="13" t="s">
        <v>518</v>
      </c>
      <c r="I843" s="13" t="s">
        <v>530</v>
      </c>
      <c r="J843" s="13">
        <v>27620089</v>
      </c>
      <c r="K843" s="13">
        <v>753</v>
      </c>
      <c r="L843" s="13" t="s">
        <v>531</v>
      </c>
      <c r="M843" s="13" t="s">
        <v>532</v>
      </c>
      <c r="N843" s="13">
        <v>-83.602579000000006</v>
      </c>
      <c r="O843" s="13">
        <v>10.248087999999999</v>
      </c>
    </row>
    <row r="844" spans="1:15" s="70" customFormat="1" x14ac:dyDescent="0.25">
      <c r="A844" s="13">
        <v>528</v>
      </c>
      <c r="B844" s="13">
        <v>3649</v>
      </c>
      <c r="C844" s="13" t="s">
        <v>1499</v>
      </c>
      <c r="D844" s="13" t="s">
        <v>516</v>
      </c>
      <c r="E844" s="13" t="s">
        <v>578</v>
      </c>
      <c r="F844" s="13" t="s">
        <v>106</v>
      </c>
      <c r="G844" s="13" t="s">
        <v>1499</v>
      </c>
      <c r="H844" s="13" t="s">
        <v>518</v>
      </c>
      <c r="I844" s="13" t="s">
        <v>530</v>
      </c>
      <c r="J844" s="13">
        <v>27620116</v>
      </c>
      <c r="K844" s="13">
        <v>41</v>
      </c>
      <c r="L844" s="13" t="s">
        <v>982</v>
      </c>
      <c r="M844" s="13" t="s">
        <v>983</v>
      </c>
      <c r="N844" s="13">
        <v>-83.607232999999994</v>
      </c>
      <c r="O844" s="13">
        <v>10.252351000000001</v>
      </c>
    </row>
    <row r="845" spans="1:15" s="70" customFormat="1" x14ac:dyDescent="0.25">
      <c r="A845" s="13">
        <v>536</v>
      </c>
      <c r="B845" s="13">
        <v>3665</v>
      </c>
      <c r="C845" s="13" t="s">
        <v>584</v>
      </c>
      <c r="D845" s="13" t="s">
        <v>516</v>
      </c>
      <c r="E845" s="13" t="s">
        <v>578</v>
      </c>
      <c r="F845" s="13" t="s">
        <v>106</v>
      </c>
      <c r="G845" s="13" t="s">
        <v>584</v>
      </c>
      <c r="H845" s="13" t="s">
        <v>518</v>
      </c>
      <c r="I845" s="13" t="s">
        <v>530</v>
      </c>
      <c r="J845" s="13">
        <v>27620058</v>
      </c>
      <c r="K845" s="13">
        <v>182</v>
      </c>
      <c r="L845" s="13" t="s">
        <v>520</v>
      </c>
      <c r="M845" s="13" t="s">
        <v>521</v>
      </c>
      <c r="N845" s="13">
        <v>-83.593045000000004</v>
      </c>
      <c r="O845" s="13">
        <v>10.268238999999999</v>
      </c>
    </row>
    <row r="846" spans="1:15" s="70" customFormat="1" x14ac:dyDescent="0.25">
      <c r="A846" s="13">
        <v>509</v>
      </c>
      <c r="B846" s="13">
        <v>3673</v>
      </c>
      <c r="C846" s="13" t="s">
        <v>806</v>
      </c>
      <c r="D846" s="13" t="s">
        <v>516</v>
      </c>
      <c r="E846" s="13" t="s">
        <v>578</v>
      </c>
      <c r="F846" s="13" t="s">
        <v>586</v>
      </c>
      <c r="G846" s="13" t="s">
        <v>806</v>
      </c>
      <c r="H846" s="13" t="s">
        <v>518</v>
      </c>
      <c r="I846" s="13" t="s">
        <v>530</v>
      </c>
      <c r="J846" s="13">
        <v>27628132</v>
      </c>
      <c r="K846" s="13">
        <v>349</v>
      </c>
      <c r="L846" s="13" t="s">
        <v>531</v>
      </c>
      <c r="M846" s="13" t="s">
        <v>532</v>
      </c>
      <c r="N846" s="13">
        <v>-83.6541</v>
      </c>
      <c r="O846" s="13">
        <v>10.3255</v>
      </c>
    </row>
    <row r="847" spans="1:15" s="70" customFormat="1" x14ac:dyDescent="0.25">
      <c r="A847" s="13">
        <v>519</v>
      </c>
      <c r="B847" s="13">
        <v>3677</v>
      </c>
      <c r="C847" s="13" t="s">
        <v>585</v>
      </c>
      <c r="D847" s="13" t="s">
        <v>516</v>
      </c>
      <c r="E847" s="13" t="s">
        <v>578</v>
      </c>
      <c r="F847" s="13" t="s">
        <v>586</v>
      </c>
      <c r="G847" s="13" t="s">
        <v>585</v>
      </c>
      <c r="H847" s="13" t="s">
        <v>518</v>
      </c>
      <c r="I847" s="13" t="s">
        <v>530</v>
      </c>
      <c r="J847" s="13">
        <v>27620676</v>
      </c>
      <c r="K847" s="13">
        <v>275</v>
      </c>
      <c r="L847" s="13" t="s">
        <v>531</v>
      </c>
      <c r="M847" s="13" t="s">
        <v>532</v>
      </c>
      <c r="N847" s="13">
        <v>-83.620019999999997</v>
      </c>
      <c r="O847" s="13">
        <v>10.284293</v>
      </c>
    </row>
    <row r="848" spans="1:15" s="70" customFormat="1" x14ac:dyDescent="0.25">
      <c r="A848" s="13">
        <v>506</v>
      </c>
      <c r="B848" s="13">
        <v>3689</v>
      </c>
      <c r="C848" s="13" t="s">
        <v>385</v>
      </c>
      <c r="D848" s="13" t="s">
        <v>516</v>
      </c>
      <c r="E848" s="13" t="s">
        <v>578</v>
      </c>
      <c r="F848" s="13" t="s">
        <v>586</v>
      </c>
      <c r="G848" s="13" t="s">
        <v>385</v>
      </c>
      <c r="H848" s="13" t="s">
        <v>518</v>
      </c>
      <c r="I848" s="13" t="s">
        <v>530</v>
      </c>
      <c r="J848" s="13">
        <v>27628116</v>
      </c>
      <c r="K848" s="13">
        <v>209</v>
      </c>
      <c r="L848" s="13" t="s">
        <v>520</v>
      </c>
      <c r="M848" s="13" t="s">
        <v>521</v>
      </c>
      <c r="N848" s="13">
        <v>-83.666111999999998</v>
      </c>
      <c r="O848" s="13">
        <v>10.315253</v>
      </c>
    </row>
    <row r="849" spans="1:15" s="70" customFormat="1" x14ac:dyDescent="0.25">
      <c r="A849" s="13">
        <v>545</v>
      </c>
      <c r="B849" s="13">
        <v>3691</v>
      </c>
      <c r="C849" s="13" t="s">
        <v>587</v>
      </c>
      <c r="D849" s="13" t="s">
        <v>516</v>
      </c>
      <c r="E849" s="13" t="s">
        <v>578</v>
      </c>
      <c r="F849" s="13" t="s">
        <v>106</v>
      </c>
      <c r="G849" s="13" t="s">
        <v>588</v>
      </c>
      <c r="H849" s="13" t="s">
        <v>518</v>
      </c>
      <c r="I849" s="13" t="s">
        <v>530</v>
      </c>
      <c r="J849" s="13">
        <v>27620744</v>
      </c>
      <c r="K849" s="13">
        <v>154</v>
      </c>
      <c r="L849" s="13" t="s">
        <v>520</v>
      </c>
      <c r="M849" s="13" t="s">
        <v>521</v>
      </c>
      <c r="N849" s="13">
        <v>-83.539124999999999</v>
      </c>
      <c r="O849" s="17">
        <v>10.292871</v>
      </c>
    </row>
    <row r="850" spans="1:15" s="70" customFormat="1" x14ac:dyDescent="0.25">
      <c r="A850" s="13">
        <v>492</v>
      </c>
      <c r="B850" s="13">
        <v>3703</v>
      </c>
      <c r="C850" s="13" t="s">
        <v>643</v>
      </c>
      <c r="D850" s="13" t="s">
        <v>606</v>
      </c>
      <c r="E850" s="13" t="s">
        <v>688</v>
      </c>
      <c r="F850" s="13" t="s">
        <v>689</v>
      </c>
      <c r="G850" s="13" t="s">
        <v>643</v>
      </c>
      <c r="H850" s="13" t="s">
        <v>518</v>
      </c>
      <c r="I850" s="13" t="s">
        <v>530</v>
      </c>
      <c r="J850" s="13">
        <v>22005387</v>
      </c>
      <c r="K850" s="13">
        <v>41</v>
      </c>
      <c r="L850" s="13" t="s">
        <v>982</v>
      </c>
      <c r="M850" s="13" t="s">
        <v>983</v>
      </c>
      <c r="N850" s="13">
        <v>-84.012000189999995</v>
      </c>
      <c r="O850" s="13">
        <v>9.4406883019999999</v>
      </c>
    </row>
    <row r="851" spans="1:15" s="70" customFormat="1" x14ac:dyDescent="0.25">
      <c r="A851" s="13">
        <v>494</v>
      </c>
      <c r="B851" s="13">
        <v>3724</v>
      </c>
      <c r="C851" s="13" t="s">
        <v>807</v>
      </c>
      <c r="D851" s="13" t="s">
        <v>606</v>
      </c>
      <c r="E851" s="13" t="s">
        <v>688</v>
      </c>
      <c r="F851" s="13" t="s">
        <v>689</v>
      </c>
      <c r="G851" s="13" t="s">
        <v>807</v>
      </c>
      <c r="H851" s="13" t="s">
        <v>518</v>
      </c>
      <c r="I851" s="13" t="s">
        <v>530</v>
      </c>
      <c r="J851" s="13">
        <v>27875233</v>
      </c>
      <c r="K851" s="13">
        <v>119</v>
      </c>
      <c r="L851" s="13" t="s">
        <v>520</v>
      </c>
      <c r="M851" s="13" t="s">
        <v>521</v>
      </c>
      <c r="N851" s="13">
        <v>-83.980205549999994</v>
      </c>
      <c r="O851" s="13">
        <v>9.3529626839999995</v>
      </c>
    </row>
    <row r="852" spans="1:15" s="70" customFormat="1" x14ac:dyDescent="0.25">
      <c r="A852" s="13">
        <v>481</v>
      </c>
      <c r="B852" s="13">
        <v>3725</v>
      </c>
      <c r="C852" s="13" t="s">
        <v>886</v>
      </c>
      <c r="D852" s="13" t="s">
        <v>606</v>
      </c>
      <c r="E852" s="13" t="s">
        <v>688</v>
      </c>
      <c r="F852" s="13" t="s">
        <v>692</v>
      </c>
      <c r="G852" s="13" t="s">
        <v>692</v>
      </c>
      <c r="H852" s="13" t="s">
        <v>518</v>
      </c>
      <c r="I852" s="13" t="s">
        <v>530</v>
      </c>
      <c r="J852" s="13">
        <v>27791119</v>
      </c>
      <c r="K852" s="13">
        <v>211</v>
      </c>
      <c r="L852" s="13" t="s">
        <v>520</v>
      </c>
      <c r="M852" s="13" t="s">
        <v>521</v>
      </c>
      <c r="N852" s="13">
        <v>-84.103711000000004</v>
      </c>
      <c r="O852" s="13">
        <v>9.4723880000000005</v>
      </c>
    </row>
    <row r="853" spans="1:15" s="70" customFormat="1" x14ac:dyDescent="0.25">
      <c r="A853" s="13">
        <v>499</v>
      </c>
      <c r="B853" s="13">
        <v>3726</v>
      </c>
      <c r="C853" s="13" t="s">
        <v>570</v>
      </c>
      <c r="D853" s="13" t="s">
        <v>606</v>
      </c>
      <c r="E853" s="13" t="s">
        <v>688</v>
      </c>
      <c r="F853" s="13" t="s">
        <v>689</v>
      </c>
      <c r="G853" s="13" t="s">
        <v>690</v>
      </c>
      <c r="H853" s="13" t="s">
        <v>518</v>
      </c>
      <c r="I853" s="13" t="s">
        <v>530</v>
      </c>
      <c r="J853" s="13">
        <v>27870893</v>
      </c>
      <c r="K853" s="13">
        <v>120</v>
      </c>
      <c r="L853" s="13" t="s">
        <v>520</v>
      </c>
      <c r="M853" s="13" t="s">
        <v>521</v>
      </c>
      <c r="N853" s="13">
        <v>-83.901360240000002</v>
      </c>
      <c r="O853" s="13">
        <v>9.295897471</v>
      </c>
    </row>
    <row r="854" spans="1:15" s="70" customFormat="1" x14ac:dyDescent="0.25">
      <c r="A854" s="13">
        <v>498</v>
      </c>
      <c r="B854" s="13">
        <v>3728</v>
      </c>
      <c r="C854" s="13" t="s">
        <v>1500</v>
      </c>
      <c r="D854" s="13" t="s">
        <v>606</v>
      </c>
      <c r="E854" s="13" t="s">
        <v>688</v>
      </c>
      <c r="F854" s="13" t="s">
        <v>689</v>
      </c>
      <c r="G854" s="13" t="s">
        <v>1500</v>
      </c>
      <c r="H854" s="13" t="s">
        <v>518</v>
      </c>
      <c r="I854" s="13" t="s">
        <v>530</v>
      </c>
      <c r="J854" s="13"/>
      <c r="K854" s="13">
        <v>26</v>
      </c>
      <c r="L854" s="13" t="s">
        <v>989</v>
      </c>
      <c r="M854" s="145" t="s">
        <v>990</v>
      </c>
      <c r="N854" s="147">
        <v>-83.916543693632306</v>
      </c>
      <c r="O854" s="147">
        <v>9.3661273874957107</v>
      </c>
    </row>
    <row r="855" spans="1:15" s="70" customFormat="1" x14ac:dyDescent="0.25">
      <c r="A855" s="13">
        <v>493</v>
      </c>
      <c r="B855" s="13">
        <v>3730</v>
      </c>
      <c r="C855" s="13" t="s">
        <v>407</v>
      </c>
      <c r="D855" s="13" t="s">
        <v>606</v>
      </c>
      <c r="E855" s="13" t="s">
        <v>688</v>
      </c>
      <c r="F855" s="13" t="s">
        <v>689</v>
      </c>
      <c r="G855" s="13" t="s">
        <v>407</v>
      </c>
      <c r="H855" s="13" t="s">
        <v>518</v>
      </c>
      <c r="I855" s="13" t="s">
        <v>530</v>
      </c>
      <c r="J855" s="13">
        <v>27770310</v>
      </c>
      <c r="K855" s="13">
        <v>27</v>
      </c>
      <c r="L855" s="13" t="s">
        <v>989</v>
      </c>
      <c r="M855" s="13" t="s">
        <v>990</v>
      </c>
      <c r="N855" s="13">
        <v>-84.005606589999999</v>
      </c>
      <c r="O855" s="13">
        <v>9.3608220170000003</v>
      </c>
    </row>
    <row r="856" spans="1:15" s="70" customFormat="1" x14ac:dyDescent="0.25">
      <c r="A856" s="13">
        <v>488</v>
      </c>
      <c r="B856" s="13">
        <v>3732</v>
      </c>
      <c r="C856" s="13" t="s">
        <v>170</v>
      </c>
      <c r="D856" s="13" t="s">
        <v>606</v>
      </c>
      <c r="E856" s="13" t="s">
        <v>688</v>
      </c>
      <c r="F856" s="13" t="s">
        <v>689</v>
      </c>
      <c r="G856" s="13" t="s">
        <v>170</v>
      </c>
      <c r="H856" s="13" t="s">
        <v>518</v>
      </c>
      <c r="I856" s="13" t="s">
        <v>530</v>
      </c>
      <c r="J856" s="13">
        <v>27876093</v>
      </c>
      <c r="K856" s="13">
        <v>90</v>
      </c>
      <c r="L856" s="13" t="s">
        <v>982</v>
      </c>
      <c r="M856" s="13" t="s">
        <v>983</v>
      </c>
      <c r="N856" s="13">
        <v>-84.028735449999999</v>
      </c>
      <c r="O856" s="13">
        <v>9.4103866570000001</v>
      </c>
    </row>
    <row r="857" spans="1:15" s="70" customFormat="1" x14ac:dyDescent="0.25">
      <c r="A857" s="13">
        <v>480</v>
      </c>
      <c r="B857" s="13">
        <v>3742</v>
      </c>
      <c r="C857" s="13" t="s">
        <v>405</v>
      </c>
      <c r="D857" s="13" t="s">
        <v>606</v>
      </c>
      <c r="E857" s="13" t="s">
        <v>688</v>
      </c>
      <c r="F857" s="13" t="s">
        <v>692</v>
      </c>
      <c r="G857" s="13" t="s">
        <v>1501</v>
      </c>
      <c r="H857" s="13" t="s">
        <v>518</v>
      </c>
      <c r="I857" s="13" t="s">
        <v>530</v>
      </c>
      <c r="J857" s="13">
        <v>89271399</v>
      </c>
      <c r="K857" s="13">
        <v>14</v>
      </c>
      <c r="L857" s="13" t="s">
        <v>989</v>
      </c>
      <c r="M857" s="13" t="s">
        <v>990</v>
      </c>
      <c r="N857" s="13">
        <v>-84.126575000000003</v>
      </c>
      <c r="O857" s="13">
        <v>9.5039029999999993</v>
      </c>
    </row>
    <row r="858" spans="1:15" s="70" customFormat="1" x14ac:dyDescent="0.25">
      <c r="A858" s="13">
        <v>485</v>
      </c>
      <c r="B858" s="13">
        <v>3749</v>
      </c>
      <c r="C858" s="13" t="s">
        <v>691</v>
      </c>
      <c r="D858" s="13" t="s">
        <v>606</v>
      </c>
      <c r="E858" s="13" t="s">
        <v>688</v>
      </c>
      <c r="F858" s="13" t="s">
        <v>692</v>
      </c>
      <c r="G858" s="13" t="s">
        <v>691</v>
      </c>
      <c r="H858" s="13" t="s">
        <v>518</v>
      </c>
      <c r="I858" s="13" t="s">
        <v>530</v>
      </c>
      <c r="J858" s="13">
        <v>27791367</v>
      </c>
      <c r="K858" s="13">
        <v>155</v>
      </c>
      <c r="L858" s="13" t="s">
        <v>520</v>
      </c>
      <c r="M858" s="13" t="s">
        <v>521</v>
      </c>
      <c r="N858" s="13">
        <v>-84.064419999999998</v>
      </c>
      <c r="O858" s="13">
        <v>9.4622639999999993</v>
      </c>
    </row>
    <row r="859" spans="1:15" s="70" customFormat="1" x14ac:dyDescent="0.25">
      <c r="A859" s="13">
        <v>496</v>
      </c>
      <c r="B859" s="13">
        <v>3753</v>
      </c>
      <c r="C859" s="13" t="s">
        <v>693</v>
      </c>
      <c r="D859" s="13" t="s">
        <v>606</v>
      </c>
      <c r="E859" s="13" t="s">
        <v>688</v>
      </c>
      <c r="F859" s="13" t="s">
        <v>689</v>
      </c>
      <c r="G859" s="13" t="s">
        <v>694</v>
      </c>
      <c r="H859" s="13" t="s">
        <v>518</v>
      </c>
      <c r="I859" s="13" t="s">
        <v>530</v>
      </c>
      <c r="J859" s="13">
        <v>27875228</v>
      </c>
      <c r="K859" s="13">
        <v>113</v>
      </c>
      <c r="L859" s="13" t="s">
        <v>520</v>
      </c>
      <c r="M859" s="13" t="s">
        <v>521</v>
      </c>
      <c r="N859" s="13">
        <v>-83.957957710000002</v>
      </c>
      <c r="O859" s="13">
        <v>9.3303808420000003</v>
      </c>
    </row>
    <row r="860" spans="1:15" s="70" customFormat="1" x14ac:dyDescent="0.25">
      <c r="A860" s="13">
        <v>486</v>
      </c>
      <c r="B860" s="13">
        <v>3766</v>
      </c>
      <c r="C860" s="13" t="s">
        <v>403</v>
      </c>
      <c r="D860" s="13" t="s">
        <v>606</v>
      </c>
      <c r="E860" s="13" t="s">
        <v>688</v>
      </c>
      <c r="F860" s="13" t="s">
        <v>692</v>
      </c>
      <c r="G860" s="13" t="s">
        <v>403</v>
      </c>
      <c r="H860" s="13" t="s">
        <v>518</v>
      </c>
      <c r="I860" s="13" t="s">
        <v>530</v>
      </c>
      <c r="J860" s="13">
        <v>22005367</v>
      </c>
      <c r="K860" s="13">
        <v>38</v>
      </c>
      <c r="L860" s="13" t="s">
        <v>982</v>
      </c>
      <c r="M860" s="13" t="s">
        <v>983</v>
      </c>
      <c r="N860" s="13">
        <v>-84.059639000000004</v>
      </c>
      <c r="O860" s="17">
        <v>9.4305529999999997</v>
      </c>
    </row>
    <row r="861" spans="1:15" s="70" customFormat="1" x14ac:dyDescent="0.25">
      <c r="A861" s="13">
        <v>482</v>
      </c>
      <c r="B861" s="13">
        <v>3781</v>
      </c>
      <c r="C861" s="13" t="s">
        <v>695</v>
      </c>
      <c r="D861" s="13" t="s">
        <v>606</v>
      </c>
      <c r="E861" s="13" t="s">
        <v>688</v>
      </c>
      <c r="F861" s="13" t="s">
        <v>692</v>
      </c>
      <c r="G861" s="13" t="s">
        <v>695</v>
      </c>
      <c r="H861" s="13" t="s">
        <v>518</v>
      </c>
      <c r="I861" s="13" t="s">
        <v>530</v>
      </c>
      <c r="J861" s="13">
        <v>27791095</v>
      </c>
      <c r="K861" s="13">
        <v>98</v>
      </c>
      <c r="L861" s="13" t="s">
        <v>520</v>
      </c>
      <c r="M861" s="13" t="s">
        <v>521</v>
      </c>
      <c r="N861" s="13">
        <v>-84.069153760000006</v>
      </c>
      <c r="O861" s="13">
        <v>9.4734503270000001</v>
      </c>
    </row>
    <row r="862" spans="1:15" s="70" customFormat="1" x14ac:dyDescent="0.25">
      <c r="A862" s="13">
        <v>490</v>
      </c>
      <c r="B862" s="13">
        <v>3789</v>
      </c>
      <c r="C862" s="13" t="s">
        <v>1502</v>
      </c>
      <c r="D862" s="13" t="s">
        <v>606</v>
      </c>
      <c r="E862" s="13" t="s">
        <v>688</v>
      </c>
      <c r="F862" s="13" t="s">
        <v>689</v>
      </c>
      <c r="G862" s="13" t="s">
        <v>1502</v>
      </c>
      <c r="H862" s="13" t="s">
        <v>518</v>
      </c>
      <c r="I862" s="13" t="s">
        <v>530</v>
      </c>
      <c r="J862" s="13">
        <v>89809407</v>
      </c>
      <c r="K862" s="13">
        <v>1</v>
      </c>
      <c r="L862" s="13" t="s">
        <v>989</v>
      </c>
      <c r="M862" s="13" t="s">
        <v>990</v>
      </c>
      <c r="N862" s="13">
        <v>-84.017717689999998</v>
      </c>
      <c r="O862" s="13">
        <v>9.4093053599999994</v>
      </c>
    </row>
    <row r="863" spans="1:15" s="70" customFormat="1" x14ac:dyDescent="0.25">
      <c r="A863" s="13">
        <v>497</v>
      </c>
      <c r="B863" s="13">
        <v>3790</v>
      </c>
      <c r="C863" s="13" t="s">
        <v>133</v>
      </c>
      <c r="D863" s="13" t="s">
        <v>606</v>
      </c>
      <c r="E863" s="13" t="s">
        <v>688</v>
      </c>
      <c r="F863" s="13" t="s">
        <v>689</v>
      </c>
      <c r="G863" s="13" t="s">
        <v>133</v>
      </c>
      <c r="H863" s="13" t="s">
        <v>518</v>
      </c>
      <c r="I863" s="13" t="s">
        <v>530</v>
      </c>
      <c r="J863" s="13">
        <v>22005834</v>
      </c>
      <c r="K863" s="13">
        <v>5</v>
      </c>
      <c r="L863" s="13" t="s">
        <v>989</v>
      </c>
      <c r="M863" s="13" t="s">
        <v>990</v>
      </c>
      <c r="N863" s="13">
        <v>-83.941643260000006</v>
      </c>
      <c r="O863" s="13">
        <v>9.3319516829999998</v>
      </c>
    </row>
    <row r="864" spans="1:15" s="70" customFormat="1" x14ac:dyDescent="0.25">
      <c r="A864" s="13">
        <v>483</v>
      </c>
      <c r="B864" s="13">
        <v>3791</v>
      </c>
      <c r="C864" s="13" t="s">
        <v>1503</v>
      </c>
      <c r="D864" s="13" t="s">
        <v>606</v>
      </c>
      <c r="E864" s="13" t="s">
        <v>688</v>
      </c>
      <c r="F864" s="13" t="s">
        <v>692</v>
      </c>
      <c r="G864" s="13" t="s">
        <v>1503</v>
      </c>
      <c r="H864" s="13" t="s">
        <v>518</v>
      </c>
      <c r="I864" s="13" t="s">
        <v>530</v>
      </c>
      <c r="J864" s="13">
        <v>89890213</v>
      </c>
      <c r="K864" s="13">
        <v>18</v>
      </c>
      <c r="L864" s="13" t="s">
        <v>989</v>
      </c>
      <c r="M864" s="13" t="s">
        <v>990</v>
      </c>
      <c r="N864" s="13">
        <v>-84.068433499999998</v>
      </c>
      <c r="O864" s="13">
        <v>9.4221081130000002</v>
      </c>
    </row>
    <row r="865" spans="1:15" s="70" customFormat="1" x14ac:dyDescent="0.25">
      <c r="A865" s="13">
        <v>197</v>
      </c>
      <c r="B865" s="13">
        <v>3793</v>
      </c>
      <c r="C865" s="13" t="s">
        <v>634</v>
      </c>
      <c r="D865" s="13" t="s">
        <v>620</v>
      </c>
      <c r="E865" s="13" t="s">
        <v>621</v>
      </c>
      <c r="F865" s="13" t="s">
        <v>311</v>
      </c>
      <c r="G865" s="13" t="s">
        <v>115</v>
      </c>
      <c r="H865" s="13" t="s">
        <v>518</v>
      </c>
      <c r="I865" s="13" t="s">
        <v>530</v>
      </c>
      <c r="J865" s="13"/>
      <c r="K865" s="13">
        <v>59</v>
      </c>
      <c r="L865" s="13" t="s">
        <v>982</v>
      </c>
      <c r="M865" s="13" t="s">
        <v>983</v>
      </c>
      <c r="N865" s="13">
        <v>-85.343175000000002</v>
      </c>
      <c r="O865" s="13">
        <v>11.104635999999999</v>
      </c>
    </row>
    <row r="866" spans="1:15" s="70" customFormat="1" x14ac:dyDescent="0.25">
      <c r="A866" s="13">
        <v>186</v>
      </c>
      <c r="B866" s="13">
        <v>3796</v>
      </c>
      <c r="C866" s="13" t="s">
        <v>339</v>
      </c>
      <c r="D866" s="13" t="s">
        <v>620</v>
      </c>
      <c r="E866" s="13" t="s">
        <v>621</v>
      </c>
      <c r="F866" s="13" t="s">
        <v>311</v>
      </c>
      <c r="G866" s="13" t="s">
        <v>339</v>
      </c>
      <c r="H866" s="13" t="s">
        <v>518</v>
      </c>
      <c r="I866" s="13" t="s">
        <v>530</v>
      </c>
      <c r="J866" s="13">
        <v>26777025</v>
      </c>
      <c r="K866" s="13">
        <v>62</v>
      </c>
      <c r="L866" s="13" t="s">
        <v>982</v>
      </c>
      <c r="M866" s="13" t="s">
        <v>983</v>
      </c>
      <c r="N866" s="13">
        <v>-85.362799999999993</v>
      </c>
      <c r="O866" s="13">
        <v>11.069100000000001</v>
      </c>
    </row>
    <row r="867" spans="1:15" s="70" customFormat="1" x14ac:dyDescent="0.25">
      <c r="A867" s="13">
        <v>170</v>
      </c>
      <c r="B867" s="13">
        <v>3810</v>
      </c>
      <c r="C867" s="13" t="s">
        <v>1068</v>
      </c>
      <c r="D867" s="13" t="s">
        <v>620</v>
      </c>
      <c r="E867" s="13" t="s">
        <v>621</v>
      </c>
      <c r="F867" s="13" t="s">
        <v>311</v>
      </c>
      <c r="G867" s="13" t="s">
        <v>1068</v>
      </c>
      <c r="H867" s="13" t="s">
        <v>518</v>
      </c>
      <c r="I867" s="13" t="s">
        <v>530</v>
      </c>
      <c r="J867" s="13"/>
      <c r="K867" s="13">
        <v>35</v>
      </c>
      <c r="L867" s="13" t="s">
        <v>982</v>
      </c>
      <c r="M867" s="13" t="s">
        <v>983</v>
      </c>
      <c r="N867" s="13">
        <v>-85.387574000000001</v>
      </c>
      <c r="O867" s="13">
        <v>11.082250999999999</v>
      </c>
    </row>
    <row r="868" spans="1:15" s="70" customFormat="1" x14ac:dyDescent="0.25">
      <c r="A868" s="13">
        <v>187</v>
      </c>
      <c r="B868" s="13">
        <v>3817</v>
      </c>
      <c r="C868" s="13" t="s">
        <v>1504</v>
      </c>
      <c r="D868" s="13" t="s">
        <v>620</v>
      </c>
      <c r="E868" s="13" t="s">
        <v>621</v>
      </c>
      <c r="F868" s="13" t="s">
        <v>311</v>
      </c>
      <c r="G868" s="13" t="s">
        <v>1504</v>
      </c>
      <c r="H868" s="13" t="s">
        <v>518</v>
      </c>
      <c r="I868" s="13" t="s">
        <v>530</v>
      </c>
      <c r="J868" s="13">
        <v>24700283</v>
      </c>
      <c r="K868" s="13">
        <v>68</v>
      </c>
      <c r="L868" s="13" t="s">
        <v>982</v>
      </c>
      <c r="M868" s="13" t="s">
        <v>983</v>
      </c>
      <c r="N868" s="13">
        <v>-85.359958000000006</v>
      </c>
      <c r="O868" s="13">
        <v>11.019879</v>
      </c>
    </row>
    <row r="869" spans="1:15" s="70" customFormat="1" x14ac:dyDescent="0.25">
      <c r="A869" s="13">
        <v>195</v>
      </c>
      <c r="B869" s="13">
        <v>3825</v>
      </c>
      <c r="C869" s="13" t="s">
        <v>127</v>
      </c>
      <c r="D869" s="13" t="s">
        <v>620</v>
      </c>
      <c r="E869" s="13" t="s">
        <v>621</v>
      </c>
      <c r="F869" s="13" t="s">
        <v>311</v>
      </c>
      <c r="G869" s="13" t="s">
        <v>127</v>
      </c>
      <c r="H869" s="13" t="s">
        <v>518</v>
      </c>
      <c r="I869" s="13" t="s">
        <v>530</v>
      </c>
      <c r="J869" s="13"/>
      <c r="K869" s="13">
        <v>18</v>
      </c>
      <c r="L869" s="13" t="s">
        <v>989</v>
      </c>
      <c r="M869" s="13" t="s">
        <v>990</v>
      </c>
      <c r="N869" s="13">
        <v>-85.344399999999993</v>
      </c>
      <c r="O869" s="13">
        <v>11.053800000000001</v>
      </c>
    </row>
    <row r="870" spans="1:15" s="70" customFormat="1" x14ac:dyDescent="0.25">
      <c r="A870" s="13">
        <v>210</v>
      </c>
      <c r="B870" s="13">
        <v>3883</v>
      </c>
      <c r="C870" s="13" t="s">
        <v>696</v>
      </c>
      <c r="D870" s="13" t="s">
        <v>620</v>
      </c>
      <c r="E870" s="13" t="s">
        <v>621</v>
      </c>
      <c r="F870" s="13" t="s">
        <v>311</v>
      </c>
      <c r="G870" s="13" t="s">
        <v>697</v>
      </c>
      <c r="H870" s="13" t="s">
        <v>518</v>
      </c>
      <c r="I870" s="13" t="s">
        <v>530</v>
      </c>
      <c r="J870" s="13">
        <v>26777025</v>
      </c>
      <c r="K870" s="13">
        <v>99</v>
      </c>
      <c r="L870" s="13" t="s">
        <v>520</v>
      </c>
      <c r="M870" s="13" t="s">
        <v>521</v>
      </c>
      <c r="N870" s="13">
        <v>-85.315555000000003</v>
      </c>
      <c r="O870" s="13">
        <v>11.075374999999999</v>
      </c>
    </row>
    <row r="871" spans="1:15" s="70" customFormat="1" x14ac:dyDescent="0.25">
      <c r="A871" s="13">
        <v>232</v>
      </c>
      <c r="B871" s="13">
        <v>3890</v>
      </c>
      <c r="C871" s="13" t="s">
        <v>364</v>
      </c>
      <c r="D871" s="13" t="s">
        <v>620</v>
      </c>
      <c r="E871" s="13" t="s">
        <v>621</v>
      </c>
      <c r="F871" s="13" t="s">
        <v>311</v>
      </c>
      <c r="G871" s="13" t="s">
        <v>364</v>
      </c>
      <c r="H871" s="13" t="s">
        <v>518</v>
      </c>
      <c r="I871" s="13" t="s">
        <v>530</v>
      </c>
      <c r="J871" s="13">
        <v>87120945</v>
      </c>
      <c r="K871" s="13">
        <v>40</v>
      </c>
      <c r="L871" s="13" t="s">
        <v>982</v>
      </c>
      <c r="M871" s="13" t="s">
        <v>983</v>
      </c>
      <c r="N871" s="13">
        <v>-85.270899999999997</v>
      </c>
      <c r="O871" s="13">
        <v>11.026400000000001</v>
      </c>
    </row>
    <row r="872" spans="1:15" s="70" customFormat="1" x14ac:dyDescent="0.25">
      <c r="A872" s="13">
        <v>215</v>
      </c>
      <c r="B872" s="13">
        <v>3923</v>
      </c>
      <c r="C872" s="13" t="s">
        <v>1505</v>
      </c>
      <c r="D872" s="13" t="s">
        <v>620</v>
      </c>
      <c r="E872" s="13" t="s">
        <v>621</v>
      </c>
      <c r="F872" s="13" t="s">
        <v>311</v>
      </c>
      <c r="G872" s="13" t="s">
        <v>1505</v>
      </c>
      <c r="H872" s="13" t="s">
        <v>518</v>
      </c>
      <c r="I872" s="13" t="s">
        <v>530</v>
      </c>
      <c r="J872" s="13">
        <v>26777022</v>
      </c>
      <c r="K872" s="13">
        <v>47</v>
      </c>
      <c r="L872" s="13" t="s">
        <v>982</v>
      </c>
      <c r="M872" s="13" t="s">
        <v>983</v>
      </c>
      <c r="N872" s="13">
        <v>-85.302800000000005</v>
      </c>
      <c r="O872" s="13">
        <v>11.0456</v>
      </c>
    </row>
    <row r="873" spans="1:15" s="70" customFormat="1" x14ac:dyDescent="0.25">
      <c r="A873" s="13">
        <v>208</v>
      </c>
      <c r="B873" s="13">
        <v>3931</v>
      </c>
      <c r="C873" s="13" t="s">
        <v>243</v>
      </c>
      <c r="D873" s="13" t="s">
        <v>620</v>
      </c>
      <c r="E873" s="13" t="s">
        <v>621</v>
      </c>
      <c r="F873" s="13" t="s">
        <v>311</v>
      </c>
      <c r="G873" s="13" t="s">
        <v>243</v>
      </c>
      <c r="H873" s="13" t="s">
        <v>518</v>
      </c>
      <c r="I873" s="13" t="s">
        <v>530</v>
      </c>
      <c r="J873" s="13">
        <v>83194539</v>
      </c>
      <c r="K873" s="13">
        <v>79</v>
      </c>
      <c r="L873" s="13" t="s">
        <v>982</v>
      </c>
      <c r="M873" s="13" t="s">
        <v>983</v>
      </c>
      <c r="N873" s="13">
        <v>-85.3185</v>
      </c>
      <c r="O873" s="13">
        <v>11.053000000000001</v>
      </c>
    </row>
    <row r="874" spans="1:15" s="70" customFormat="1" x14ac:dyDescent="0.25">
      <c r="A874" s="13">
        <v>896</v>
      </c>
      <c r="B874" s="13">
        <v>3933</v>
      </c>
      <c r="C874" s="13" t="s">
        <v>1506</v>
      </c>
      <c r="D874" s="13" t="s">
        <v>606</v>
      </c>
      <c r="E874" s="13" t="s">
        <v>669</v>
      </c>
      <c r="F874" s="13" t="s">
        <v>681</v>
      </c>
      <c r="G874" s="13" t="s">
        <v>1507</v>
      </c>
      <c r="H874" s="13" t="s">
        <v>518</v>
      </c>
      <c r="I874" s="13" t="s">
        <v>530</v>
      </c>
      <c r="J874" s="13">
        <v>27733315</v>
      </c>
      <c r="K874" s="13">
        <v>6</v>
      </c>
      <c r="L874" s="13" t="s">
        <v>989</v>
      </c>
      <c r="M874" s="13" t="s">
        <v>990</v>
      </c>
      <c r="N874" s="13">
        <v>-82.982699999999994</v>
      </c>
      <c r="O874" s="13">
        <v>8.8588799999999992</v>
      </c>
    </row>
    <row r="875" spans="1:15" s="70" customFormat="1" x14ac:dyDescent="0.25">
      <c r="A875" s="13">
        <v>752</v>
      </c>
      <c r="B875" s="13">
        <v>4002</v>
      </c>
      <c r="C875" s="13" t="s">
        <v>887</v>
      </c>
      <c r="D875" s="13" t="s">
        <v>606</v>
      </c>
      <c r="E875" s="13" t="s">
        <v>607</v>
      </c>
      <c r="F875" s="13" t="s">
        <v>724</v>
      </c>
      <c r="G875" s="13" t="s">
        <v>724</v>
      </c>
      <c r="H875" s="13" t="s">
        <v>591</v>
      </c>
      <c r="I875" s="13" t="s">
        <v>518</v>
      </c>
      <c r="J875" s="13" t="s">
        <v>530</v>
      </c>
      <c r="K875" s="13">
        <v>217</v>
      </c>
      <c r="L875" s="13" t="s">
        <v>520</v>
      </c>
      <c r="M875" s="13" t="s">
        <v>521</v>
      </c>
      <c r="N875" s="13">
        <v>-83.174652879999996</v>
      </c>
      <c r="O875" s="13">
        <v>9.0167306630000006</v>
      </c>
    </row>
    <row r="876" spans="1:15" s="70" customFormat="1" x14ac:dyDescent="0.25">
      <c r="A876" s="13">
        <v>869</v>
      </c>
      <c r="B876" s="13">
        <v>4003</v>
      </c>
      <c r="C876" s="13" t="s">
        <v>888</v>
      </c>
      <c r="D876" s="13" t="s">
        <v>606</v>
      </c>
      <c r="E876" s="13" t="s">
        <v>607</v>
      </c>
      <c r="F876" s="13" t="s">
        <v>618</v>
      </c>
      <c r="G876" s="13" t="s">
        <v>619</v>
      </c>
      <c r="H876" s="13" t="s">
        <v>591</v>
      </c>
      <c r="I876" s="13" t="s">
        <v>518</v>
      </c>
      <c r="J876" s="13" t="s">
        <v>530</v>
      </c>
      <c r="K876" s="13">
        <v>188</v>
      </c>
      <c r="L876" s="13" t="s">
        <v>520</v>
      </c>
      <c r="M876" s="13" t="s">
        <v>521</v>
      </c>
      <c r="N876" s="13">
        <v>-83.012200000000007</v>
      </c>
      <c r="O876" s="13">
        <v>8.9996500000000008</v>
      </c>
    </row>
    <row r="877" spans="1:15" s="70" customFormat="1" x14ac:dyDescent="0.25">
      <c r="A877" s="13">
        <v>605</v>
      </c>
      <c r="B877" s="13">
        <v>4006</v>
      </c>
      <c r="C877" s="13" t="s">
        <v>889</v>
      </c>
      <c r="D877" s="13" t="s">
        <v>606</v>
      </c>
      <c r="E877" s="13" t="s">
        <v>607</v>
      </c>
      <c r="F877" s="13" t="s">
        <v>615</v>
      </c>
      <c r="G877" s="13" t="s">
        <v>808</v>
      </c>
      <c r="H877" s="13" t="s">
        <v>591</v>
      </c>
      <c r="I877" s="13" t="s">
        <v>518</v>
      </c>
      <c r="J877" s="13" t="s">
        <v>530</v>
      </c>
      <c r="K877" s="13">
        <v>189</v>
      </c>
      <c r="L877" s="13" t="s">
        <v>520</v>
      </c>
      <c r="M877" s="13" t="s">
        <v>521</v>
      </c>
      <c r="N877" s="13">
        <v>-83.452200000000005</v>
      </c>
      <c r="O877" s="13">
        <v>9.2136399999999998</v>
      </c>
    </row>
    <row r="878" spans="1:15" s="70" customFormat="1" x14ac:dyDescent="0.25">
      <c r="A878" s="13">
        <v>250</v>
      </c>
      <c r="B878" s="13">
        <v>4097</v>
      </c>
      <c r="C878" s="13" t="s">
        <v>890</v>
      </c>
      <c r="D878" s="13" t="s">
        <v>620</v>
      </c>
      <c r="E878" s="13" t="s">
        <v>703</v>
      </c>
      <c r="F878" s="13" t="s">
        <v>735</v>
      </c>
      <c r="G878" s="13" t="s">
        <v>736</v>
      </c>
      <c r="H878" s="13" t="s">
        <v>591</v>
      </c>
      <c r="I878" s="13" t="s">
        <v>518</v>
      </c>
      <c r="J878" s="13" t="s">
        <v>530</v>
      </c>
      <c r="K878" s="13">
        <v>261</v>
      </c>
      <c r="L878" s="13" t="s">
        <v>531</v>
      </c>
      <c r="M878" s="13" t="s">
        <v>532</v>
      </c>
      <c r="N878" s="13">
        <v>-85.228029000000006</v>
      </c>
      <c r="O878" s="13">
        <v>10.712058000000001</v>
      </c>
    </row>
    <row r="879" spans="1:15" s="70" customFormat="1" x14ac:dyDescent="0.25">
      <c r="A879" s="13">
        <v>154</v>
      </c>
      <c r="B879" s="13">
        <v>4099</v>
      </c>
      <c r="C879" s="13" t="s">
        <v>891</v>
      </c>
      <c r="D879" s="13" t="s">
        <v>620</v>
      </c>
      <c r="E879" s="13" t="s">
        <v>621</v>
      </c>
      <c r="F879" s="13" t="s">
        <v>311</v>
      </c>
      <c r="G879" s="13" t="s">
        <v>809</v>
      </c>
      <c r="H879" s="13" t="s">
        <v>591</v>
      </c>
      <c r="I879" s="13" t="s">
        <v>518</v>
      </c>
      <c r="J879" s="13" t="s">
        <v>530</v>
      </c>
      <c r="K879" s="13">
        <v>365</v>
      </c>
      <c r="L879" s="13" t="s">
        <v>531</v>
      </c>
      <c r="M879" s="13" t="s">
        <v>532</v>
      </c>
      <c r="N879" s="13">
        <v>-85.410466999999997</v>
      </c>
      <c r="O879" s="13">
        <v>11.064774999999999</v>
      </c>
    </row>
    <row r="880" spans="1:15" s="70" customFormat="1" x14ac:dyDescent="0.25">
      <c r="A880" s="13">
        <v>40</v>
      </c>
      <c r="B880" s="13">
        <v>4104</v>
      </c>
      <c r="C880" s="13" t="s">
        <v>961</v>
      </c>
      <c r="D880" s="13" t="s">
        <v>620</v>
      </c>
      <c r="E880" s="13" t="s">
        <v>623</v>
      </c>
      <c r="F880" s="13" t="s">
        <v>744</v>
      </c>
      <c r="G880" s="13" t="s">
        <v>962</v>
      </c>
      <c r="H880" s="13" t="s">
        <v>591</v>
      </c>
      <c r="I880" s="13" t="s">
        <v>518</v>
      </c>
      <c r="J880" s="13" t="s">
        <v>530</v>
      </c>
      <c r="K880" s="13">
        <v>398</v>
      </c>
      <c r="L880" s="13" t="s">
        <v>531</v>
      </c>
      <c r="M880" s="13" t="s">
        <v>532</v>
      </c>
      <c r="N880" s="13">
        <v>-85.633899999999997</v>
      </c>
      <c r="O880" s="13">
        <v>9.9799799999999994</v>
      </c>
    </row>
    <row r="881" spans="1:15" s="70" customFormat="1" x14ac:dyDescent="0.25">
      <c r="A881" s="13">
        <v>128</v>
      </c>
      <c r="B881" s="13">
        <v>4105</v>
      </c>
      <c r="C881" s="13" t="s">
        <v>892</v>
      </c>
      <c r="D881" s="13" t="s">
        <v>620</v>
      </c>
      <c r="E881" s="13" t="s">
        <v>623</v>
      </c>
      <c r="F881" s="13" t="s">
        <v>623</v>
      </c>
      <c r="G881" s="13" t="s">
        <v>623</v>
      </c>
      <c r="H881" s="13" t="s">
        <v>591</v>
      </c>
      <c r="I881" s="13" t="s">
        <v>518</v>
      </c>
      <c r="J881" s="13" t="s">
        <v>519</v>
      </c>
      <c r="K881" s="13">
        <v>1078</v>
      </c>
      <c r="L881" s="13" t="s">
        <v>531</v>
      </c>
      <c r="M881" s="13" t="s">
        <v>532</v>
      </c>
      <c r="N881" s="13">
        <v>-85.452133000000003</v>
      </c>
      <c r="O881" s="13">
        <v>10.139882</v>
      </c>
    </row>
    <row r="882" spans="1:15" s="70" customFormat="1" x14ac:dyDescent="0.25">
      <c r="A882" s="13">
        <v>243</v>
      </c>
      <c r="B882" s="13">
        <v>4106</v>
      </c>
      <c r="C882" s="13" t="s">
        <v>893</v>
      </c>
      <c r="D882" s="13" t="s">
        <v>620</v>
      </c>
      <c r="E882" s="13" t="s">
        <v>633</v>
      </c>
      <c r="F882" s="13" t="s">
        <v>810</v>
      </c>
      <c r="G882" s="13" t="s">
        <v>420</v>
      </c>
      <c r="H882" s="13" t="s">
        <v>591</v>
      </c>
      <c r="I882" s="13" t="s">
        <v>518</v>
      </c>
      <c r="J882" s="13" t="s">
        <v>530</v>
      </c>
      <c r="K882" s="13">
        <v>197</v>
      </c>
      <c r="L882" s="13" t="s">
        <v>520</v>
      </c>
      <c r="M882" s="13" t="s">
        <v>521</v>
      </c>
      <c r="N882" s="13">
        <v>-85.242129000000006</v>
      </c>
      <c r="O882" s="13">
        <v>9.8108730000000008</v>
      </c>
    </row>
    <row r="883" spans="1:15" s="70" customFormat="1" x14ac:dyDescent="0.25">
      <c r="A883" s="13">
        <v>58</v>
      </c>
      <c r="B883" s="13">
        <v>4109</v>
      </c>
      <c r="C883" s="13" t="s">
        <v>894</v>
      </c>
      <c r="D883" s="13" t="s">
        <v>620</v>
      </c>
      <c r="E883" s="13" t="s">
        <v>638</v>
      </c>
      <c r="F883" s="13" t="s">
        <v>641</v>
      </c>
      <c r="G883" s="13" t="s">
        <v>420</v>
      </c>
      <c r="H883" s="13" t="s">
        <v>591</v>
      </c>
      <c r="I883" s="13" t="s">
        <v>518</v>
      </c>
      <c r="J883" s="13" t="s">
        <v>519</v>
      </c>
      <c r="K883" s="13">
        <v>533</v>
      </c>
      <c r="L883" s="13" t="s">
        <v>531</v>
      </c>
      <c r="M883" s="13" t="s">
        <v>532</v>
      </c>
      <c r="N883" s="13">
        <v>-85.583188000000007</v>
      </c>
      <c r="O883" s="13">
        <v>10.410838</v>
      </c>
    </row>
    <row r="884" spans="1:15" s="70" customFormat="1" x14ac:dyDescent="0.25">
      <c r="A884" s="13">
        <v>433</v>
      </c>
      <c r="B884" s="13">
        <v>4112</v>
      </c>
      <c r="C884" s="13" t="s">
        <v>895</v>
      </c>
      <c r="D884" s="13" t="s">
        <v>620</v>
      </c>
      <c r="E884" s="13" t="s">
        <v>649</v>
      </c>
      <c r="F884" s="13" t="s">
        <v>811</v>
      </c>
      <c r="G884" s="13" t="s">
        <v>364</v>
      </c>
      <c r="H884" s="13" t="s">
        <v>591</v>
      </c>
      <c r="I884" s="13" t="s">
        <v>518</v>
      </c>
      <c r="J884" s="13" t="s">
        <v>530</v>
      </c>
      <c r="K884" s="13">
        <v>159</v>
      </c>
      <c r="L884" s="13" t="s">
        <v>520</v>
      </c>
      <c r="M884" s="13" t="s">
        <v>521</v>
      </c>
      <c r="N884" s="13">
        <v>-84.872629000000003</v>
      </c>
      <c r="O884" s="13">
        <v>10.34464</v>
      </c>
    </row>
    <row r="885" spans="1:15" s="70" customFormat="1" x14ac:dyDescent="0.25">
      <c r="A885" s="13">
        <v>304</v>
      </c>
      <c r="B885" s="13">
        <v>4113</v>
      </c>
      <c r="C885" s="13" t="s">
        <v>698</v>
      </c>
      <c r="D885" s="13" t="s">
        <v>620</v>
      </c>
      <c r="E885" s="13" t="s">
        <v>649</v>
      </c>
      <c r="F885" s="13" t="s">
        <v>650</v>
      </c>
      <c r="G885" s="13" t="s">
        <v>650</v>
      </c>
      <c r="H885" s="13" t="s">
        <v>591</v>
      </c>
      <c r="I885" s="13" t="s">
        <v>518</v>
      </c>
      <c r="J885" s="13" t="s">
        <v>530</v>
      </c>
      <c r="K885" s="13">
        <v>427</v>
      </c>
      <c r="L885" s="13" t="s">
        <v>531</v>
      </c>
      <c r="M885" s="13" t="s">
        <v>532</v>
      </c>
      <c r="N885" s="13">
        <v>-85.122799999999998</v>
      </c>
      <c r="O885" s="13">
        <v>10.1836</v>
      </c>
    </row>
    <row r="886" spans="1:15" s="70" customFormat="1" x14ac:dyDescent="0.25">
      <c r="A886" s="13">
        <v>422</v>
      </c>
      <c r="B886" s="13">
        <v>4121</v>
      </c>
      <c r="C886" s="13" t="s">
        <v>699</v>
      </c>
      <c r="D886" s="13" t="s">
        <v>606</v>
      </c>
      <c r="E886" s="13" t="s">
        <v>606</v>
      </c>
      <c r="F886" s="13" t="s">
        <v>652</v>
      </c>
      <c r="G886" s="13" t="s">
        <v>651</v>
      </c>
      <c r="H886" s="13" t="s">
        <v>591</v>
      </c>
      <c r="I886" s="13" t="s">
        <v>518</v>
      </c>
      <c r="J886" s="13" t="s">
        <v>530</v>
      </c>
      <c r="K886" s="13">
        <v>463</v>
      </c>
      <c r="L886" s="13" t="s">
        <v>531</v>
      </c>
      <c r="M886" s="13" t="s">
        <v>532</v>
      </c>
      <c r="N886" s="13">
        <v>-84.89625771</v>
      </c>
      <c r="O886" s="13">
        <v>10.11288077</v>
      </c>
    </row>
    <row r="887" spans="1:15" s="70" customFormat="1" x14ac:dyDescent="0.25">
      <c r="A887" s="13">
        <v>294</v>
      </c>
      <c r="B887" s="13">
        <v>4122</v>
      </c>
      <c r="C887" s="13" t="s">
        <v>896</v>
      </c>
      <c r="D887" s="13" t="s">
        <v>606</v>
      </c>
      <c r="E887" s="13" t="s">
        <v>606</v>
      </c>
      <c r="F887" s="13" t="s">
        <v>761</v>
      </c>
      <c r="G887" s="13" t="s">
        <v>812</v>
      </c>
      <c r="H887" s="13" t="s">
        <v>591</v>
      </c>
      <c r="I887" s="13" t="s">
        <v>518</v>
      </c>
      <c r="J887" s="13" t="s">
        <v>530</v>
      </c>
      <c r="K887" s="13">
        <v>212</v>
      </c>
      <c r="L887" s="13" t="s">
        <v>520</v>
      </c>
      <c r="M887" s="13" t="s">
        <v>521</v>
      </c>
      <c r="N887" s="13">
        <v>-85.150953830000006</v>
      </c>
      <c r="O887" s="13">
        <v>10.092952029999999</v>
      </c>
    </row>
    <row r="888" spans="1:15" s="70" customFormat="1" x14ac:dyDescent="0.25">
      <c r="A888" s="13">
        <v>839</v>
      </c>
      <c r="B888" s="13">
        <v>4123</v>
      </c>
      <c r="C888" s="13" t="s">
        <v>897</v>
      </c>
      <c r="D888" s="13" t="s">
        <v>606</v>
      </c>
      <c r="E888" s="13" t="s">
        <v>660</v>
      </c>
      <c r="F888" s="13" t="s">
        <v>661</v>
      </c>
      <c r="G888" s="13" t="s">
        <v>813</v>
      </c>
      <c r="H888" s="13" t="s">
        <v>591</v>
      </c>
      <c r="I888" s="13" t="s">
        <v>518</v>
      </c>
      <c r="J888" s="13" t="s">
        <v>530</v>
      </c>
      <c r="K888" s="13">
        <v>418</v>
      </c>
      <c r="L888" s="13" t="s">
        <v>531</v>
      </c>
      <c r="M888" s="13" t="s">
        <v>532</v>
      </c>
      <c r="N888" s="13">
        <v>-83.039238999999995</v>
      </c>
      <c r="O888" s="13">
        <v>8.4401299999999999</v>
      </c>
    </row>
    <row r="889" spans="1:15" s="70" customFormat="1" x14ac:dyDescent="0.25">
      <c r="A889" s="13">
        <v>944</v>
      </c>
      <c r="B889" s="13">
        <v>4126</v>
      </c>
      <c r="C889" s="13" t="s">
        <v>898</v>
      </c>
      <c r="D889" s="13" t="s">
        <v>606</v>
      </c>
      <c r="E889" s="13" t="s">
        <v>669</v>
      </c>
      <c r="F889" s="13" t="s">
        <v>814</v>
      </c>
      <c r="G889" s="13" t="s">
        <v>815</v>
      </c>
      <c r="H889" s="13" t="s">
        <v>591</v>
      </c>
      <c r="I889" s="13" t="s">
        <v>518</v>
      </c>
      <c r="J889" s="13" t="s">
        <v>530</v>
      </c>
      <c r="K889" s="13">
        <v>239</v>
      </c>
      <c r="L889" s="13" t="s">
        <v>520</v>
      </c>
      <c r="M889" s="13" t="s">
        <v>521</v>
      </c>
      <c r="N889" s="13">
        <v>-82.941999999999993</v>
      </c>
      <c r="O889" s="13">
        <v>8.9028399999999994</v>
      </c>
    </row>
    <row r="890" spans="1:15" s="70" customFormat="1" x14ac:dyDescent="0.25">
      <c r="A890" s="13">
        <v>861</v>
      </c>
      <c r="B890" s="13">
        <v>4128</v>
      </c>
      <c r="C890" s="13" t="s">
        <v>589</v>
      </c>
      <c r="D890" s="13" t="s">
        <v>516</v>
      </c>
      <c r="E890" s="13" t="s">
        <v>516</v>
      </c>
      <c r="F890" s="13" t="s">
        <v>537</v>
      </c>
      <c r="G890" s="13" t="s">
        <v>590</v>
      </c>
      <c r="H890" s="13" t="s">
        <v>591</v>
      </c>
      <c r="I890" s="13" t="s">
        <v>518</v>
      </c>
      <c r="J890" s="13" t="s">
        <v>530</v>
      </c>
      <c r="K890" s="13">
        <v>336</v>
      </c>
      <c r="L890" s="13" t="s">
        <v>531</v>
      </c>
      <c r="M890" s="13" t="s">
        <v>532</v>
      </c>
      <c r="N890" s="13">
        <v>-83.017138000000003</v>
      </c>
      <c r="O890" s="13">
        <v>9.8827949999999998</v>
      </c>
    </row>
    <row r="891" spans="1:15" s="70" customFormat="1" x14ac:dyDescent="0.25">
      <c r="A891" s="13">
        <v>1028</v>
      </c>
      <c r="B891" s="13">
        <v>4129</v>
      </c>
      <c r="C891" s="13" t="s">
        <v>592</v>
      </c>
      <c r="D891" s="13" t="s">
        <v>516</v>
      </c>
      <c r="E891" s="13" t="s">
        <v>528</v>
      </c>
      <c r="F891" s="13" t="s">
        <v>529</v>
      </c>
      <c r="G891" s="13" t="s">
        <v>529</v>
      </c>
      <c r="H891" s="13" t="s">
        <v>591</v>
      </c>
      <c r="I891" s="13" t="s">
        <v>518</v>
      </c>
      <c r="J891" s="13" t="s">
        <v>530</v>
      </c>
      <c r="K891" s="13">
        <v>215</v>
      </c>
      <c r="L891" s="13" t="s">
        <v>520</v>
      </c>
      <c r="M891" s="13" t="s">
        <v>521</v>
      </c>
      <c r="N891" s="13">
        <v>-82.617537999999996</v>
      </c>
      <c r="O891" s="13">
        <v>9.5063689999999994</v>
      </c>
    </row>
    <row r="892" spans="1:15" s="70" customFormat="1" x14ac:dyDescent="0.25">
      <c r="A892" s="13">
        <v>549</v>
      </c>
      <c r="B892" s="13">
        <v>4130</v>
      </c>
      <c r="C892" s="13" t="s">
        <v>899</v>
      </c>
      <c r="D892" s="13" t="s">
        <v>516</v>
      </c>
      <c r="E892" s="13" t="s">
        <v>524</v>
      </c>
      <c r="F892" s="13" t="s">
        <v>525</v>
      </c>
      <c r="G892" s="13" t="s">
        <v>96</v>
      </c>
      <c r="H892" s="13" t="s">
        <v>591</v>
      </c>
      <c r="I892" s="13" t="s">
        <v>518</v>
      </c>
      <c r="J892" s="13" t="s">
        <v>519</v>
      </c>
      <c r="K892" s="13">
        <v>441</v>
      </c>
      <c r="L892" s="13" t="s">
        <v>531</v>
      </c>
      <c r="M892" s="13" t="s">
        <v>532</v>
      </c>
      <c r="N892" s="13">
        <v>-83.536799999999999</v>
      </c>
      <c r="O892" s="13">
        <v>10.121499999999999</v>
      </c>
    </row>
    <row r="893" spans="1:15" s="70" customFormat="1" x14ac:dyDescent="0.25">
      <c r="A893" s="13">
        <v>703</v>
      </c>
      <c r="B893" s="13">
        <v>4131</v>
      </c>
      <c r="C893" s="13" t="s">
        <v>900</v>
      </c>
      <c r="D893" s="13" t="s">
        <v>516</v>
      </c>
      <c r="E893" s="13" t="s">
        <v>208</v>
      </c>
      <c r="F893" s="13" t="s">
        <v>208</v>
      </c>
      <c r="G893" s="13" t="s">
        <v>816</v>
      </c>
      <c r="H893" s="13" t="s">
        <v>591</v>
      </c>
      <c r="I893" s="13" t="s">
        <v>518</v>
      </c>
      <c r="J893" s="13" t="s">
        <v>530</v>
      </c>
      <c r="K893" s="13">
        <v>437</v>
      </c>
      <c r="L893" s="13" t="s">
        <v>531</v>
      </c>
      <c r="M893" s="13" t="s">
        <v>532</v>
      </c>
      <c r="N893" s="13">
        <v>-83.292900000000003</v>
      </c>
      <c r="O893" s="13">
        <v>10.0771</v>
      </c>
    </row>
    <row r="894" spans="1:15" s="70" customFormat="1" x14ac:dyDescent="0.25">
      <c r="A894" s="13">
        <v>532</v>
      </c>
      <c r="B894" s="13">
        <v>4139</v>
      </c>
      <c r="C894" s="13" t="s">
        <v>901</v>
      </c>
      <c r="D894" s="13" t="s">
        <v>516</v>
      </c>
      <c r="E894" s="13" t="s">
        <v>578</v>
      </c>
      <c r="F894" s="13" t="s">
        <v>579</v>
      </c>
      <c r="G894" s="13" t="s">
        <v>579</v>
      </c>
      <c r="H894" s="13" t="s">
        <v>591</v>
      </c>
      <c r="I894" s="13" t="s">
        <v>518</v>
      </c>
      <c r="J894" s="13" t="s">
        <v>519</v>
      </c>
      <c r="K894" s="13">
        <v>602</v>
      </c>
      <c r="L894" s="13" t="s">
        <v>531</v>
      </c>
      <c r="M894" s="13" t="s">
        <v>532</v>
      </c>
      <c r="N894" s="13">
        <v>-83.604111000000003</v>
      </c>
      <c r="O894" s="13">
        <v>10.170510999999999</v>
      </c>
    </row>
    <row r="895" spans="1:15" s="70" customFormat="1" x14ac:dyDescent="0.25">
      <c r="A895" s="13">
        <v>517</v>
      </c>
      <c r="B895" s="13">
        <v>4143</v>
      </c>
      <c r="C895" s="13" t="s">
        <v>593</v>
      </c>
      <c r="D895" s="13" t="s">
        <v>516</v>
      </c>
      <c r="E895" s="13" t="s">
        <v>578</v>
      </c>
      <c r="F895" s="13" t="s">
        <v>586</v>
      </c>
      <c r="G895" s="13" t="s">
        <v>594</v>
      </c>
      <c r="H895" s="13" t="s">
        <v>591</v>
      </c>
      <c r="I895" s="13" t="s">
        <v>518</v>
      </c>
      <c r="J895" s="13" t="s">
        <v>530</v>
      </c>
      <c r="K895" s="13">
        <v>308</v>
      </c>
      <c r="L895" s="13" t="s">
        <v>531</v>
      </c>
      <c r="M895" s="13" t="s">
        <v>532</v>
      </c>
      <c r="N895" s="13">
        <v>-83.625550000000004</v>
      </c>
      <c r="O895" s="17">
        <v>10.304411</v>
      </c>
    </row>
    <row r="896" spans="1:15" s="70" customFormat="1" x14ac:dyDescent="0.25">
      <c r="A896" s="13">
        <v>675</v>
      </c>
      <c r="B896" s="13">
        <v>4170</v>
      </c>
      <c r="C896" s="13" t="s">
        <v>902</v>
      </c>
      <c r="D896" s="13" t="s">
        <v>606</v>
      </c>
      <c r="E896" s="13" t="s">
        <v>607</v>
      </c>
      <c r="F896" s="13" t="s">
        <v>607</v>
      </c>
      <c r="G896" s="13" t="s">
        <v>156</v>
      </c>
      <c r="H896" s="13" t="s">
        <v>701</v>
      </c>
      <c r="I896" s="13" t="s">
        <v>518</v>
      </c>
      <c r="J896" s="13" t="s">
        <v>519</v>
      </c>
      <c r="K896" s="13">
        <v>855</v>
      </c>
      <c r="L896" s="13" t="s">
        <v>531</v>
      </c>
      <c r="M896" s="13" t="s">
        <v>532</v>
      </c>
      <c r="N896" s="13">
        <v>-83.332999999999998</v>
      </c>
      <c r="O896" s="13">
        <v>9.1810200000000002</v>
      </c>
    </row>
    <row r="897" spans="1:15" s="70" customFormat="1" x14ac:dyDescent="0.25">
      <c r="A897" s="13">
        <v>261</v>
      </c>
      <c r="B897" s="13">
        <v>4195</v>
      </c>
      <c r="C897" s="13" t="s">
        <v>903</v>
      </c>
      <c r="D897" s="13" t="s">
        <v>620</v>
      </c>
      <c r="E897" s="13" t="s">
        <v>703</v>
      </c>
      <c r="F897" s="13" t="s">
        <v>737</v>
      </c>
      <c r="G897" s="13" t="s">
        <v>737</v>
      </c>
      <c r="H897" s="13" t="s">
        <v>817</v>
      </c>
      <c r="I897" s="13" t="s">
        <v>518</v>
      </c>
      <c r="J897" s="13" t="s">
        <v>530</v>
      </c>
      <c r="K897" s="13">
        <v>437</v>
      </c>
      <c r="L897" s="13" t="s">
        <v>531</v>
      </c>
      <c r="M897" s="13" t="s">
        <v>532</v>
      </c>
      <c r="N897" s="13">
        <v>-85.202927000000003</v>
      </c>
      <c r="O897" s="13">
        <v>10.672790000000001</v>
      </c>
    </row>
    <row r="898" spans="1:15" s="70" customFormat="1" x14ac:dyDescent="0.25">
      <c r="A898" s="13">
        <v>143</v>
      </c>
      <c r="B898" s="13">
        <v>4197</v>
      </c>
      <c r="C898" s="13" t="s">
        <v>904</v>
      </c>
      <c r="D898" s="13" t="s">
        <v>620</v>
      </c>
      <c r="E898" s="13" t="s">
        <v>629</v>
      </c>
      <c r="F898" s="13" t="s">
        <v>629</v>
      </c>
      <c r="G898" s="13" t="s">
        <v>236</v>
      </c>
      <c r="H898" s="13" t="s">
        <v>701</v>
      </c>
      <c r="I898" s="13" t="s">
        <v>518</v>
      </c>
      <c r="J898" s="13" t="s">
        <v>530</v>
      </c>
      <c r="K898" s="13">
        <v>456</v>
      </c>
      <c r="L898" s="13" t="s">
        <v>531</v>
      </c>
      <c r="M898" s="13" t="s">
        <v>532</v>
      </c>
      <c r="N898" s="13">
        <v>-85.424035000000003</v>
      </c>
      <c r="O898" s="13">
        <v>10.062531</v>
      </c>
    </row>
    <row r="899" spans="1:15" s="70" customFormat="1" x14ac:dyDescent="0.25">
      <c r="A899" s="13">
        <v>144</v>
      </c>
      <c r="B899" s="13">
        <v>4197</v>
      </c>
      <c r="C899" s="13" t="s">
        <v>905</v>
      </c>
      <c r="D899" s="13" t="s">
        <v>620</v>
      </c>
      <c r="E899" s="13" t="s">
        <v>629</v>
      </c>
      <c r="F899" s="13" t="s">
        <v>629</v>
      </c>
      <c r="G899" s="13" t="s">
        <v>236</v>
      </c>
      <c r="H899" s="13" t="s">
        <v>818</v>
      </c>
      <c r="I899" s="13" t="s">
        <v>518</v>
      </c>
      <c r="J899" s="13" t="s">
        <v>530</v>
      </c>
      <c r="K899" s="13">
        <v>98</v>
      </c>
      <c r="L899" s="13" t="s">
        <v>520</v>
      </c>
      <c r="M899" s="13" t="s">
        <v>521</v>
      </c>
      <c r="N899" s="13">
        <v>-85.424035000000003</v>
      </c>
      <c r="O899" s="13">
        <v>10.062531</v>
      </c>
    </row>
    <row r="900" spans="1:15" s="70" customFormat="1" x14ac:dyDescent="0.25">
      <c r="A900" s="13">
        <v>125</v>
      </c>
      <c r="B900" s="13">
        <v>4198</v>
      </c>
      <c r="C900" s="13" t="s">
        <v>906</v>
      </c>
      <c r="D900" s="13" t="s">
        <v>620</v>
      </c>
      <c r="E900" s="13" t="s">
        <v>623</v>
      </c>
      <c r="F900" s="13" t="s">
        <v>623</v>
      </c>
      <c r="G900" s="13" t="s">
        <v>819</v>
      </c>
      <c r="H900" s="13" t="s">
        <v>820</v>
      </c>
      <c r="I900" s="13" t="s">
        <v>518</v>
      </c>
      <c r="J900" s="13" t="s">
        <v>519</v>
      </c>
      <c r="K900" s="13">
        <v>922</v>
      </c>
      <c r="L900" s="13" t="s">
        <v>531</v>
      </c>
      <c r="M900" s="13" t="s">
        <v>532</v>
      </c>
      <c r="N900" s="13">
        <v>-85.453355999999999</v>
      </c>
      <c r="O900" s="13">
        <v>10.138120000000001</v>
      </c>
    </row>
    <row r="901" spans="1:15" s="70" customFormat="1" x14ac:dyDescent="0.25">
      <c r="A901" s="13">
        <v>126</v>
      </c>
      <c r="B901" s="13">
        <v>4198</v>
      </c>
      <c r="C901" s="13" t="s">
        <v>907</v>
      </c>
      <c r="D901" s="13" t="s">
        <v>620</v>
      </c>
      <c r="E901" s="13" t="s">
        <v>623</v>
      </c>
      <c r="F901" s="13" t="s">
        <v>623</v>
      </c>
      <c r="G901" s="13" t="s">
        <v>819</v>
      </c>
      <c r="H901" s="13" t="s">
        <v>821</v>
      </c>
      <c r="I901" s="13" t="s">
        <v>518</v>
      </c>
      <c r="J901" s="13" t="s">
        <v>519</v>
      </c>
      <c r="K901" s="13">
        <v>540</v>
      </c>
      <c r="L901" s="13" t="s">
        <v>531</v>
      </c>
      <c r="M901" s="13" t="s">
        <v>532</v>
      </c>
      <c r="N901" s="13">
        <v>-85.453355999999999</v>
      </c>
      <c r="O901" s="13">
        <v>10.138120000000001</v>
      </c>
    </row>
    <row r="902" spans="1:15" s="70" customFormat="1" x14ac:dyDescent="0.25">
      <c r="A902" s="13">
        <v>179</v>
      </c>
      <c r="B902" s="13">
        <v>4199</v>
      </c>
      <c r="C902" s="13" t="s">
        <v>908</v>
      </c>
      <c r="D902" s="13" t="s">
        <v>620</v>
      </c>
      <c r="E902" s="13" t="s">
        <v>623</v>
      </c>
      <c r="F902" s="13" t="s">
        <v>740</v>
      </c>
      <c r="G902" s="13" t="s">
        <v>741</v>
      </c>
      <c r="H902" s="13" t="s">
        <v>701</v>
      </c>
      <c r="I902" s="13" t="s">
        <v>518</v>
      </c>
      <c r="J902" s="13" t="s">
        <v>530</v>
      </c>
      <c r="K902" s="13">
        <v>544</v>
      </c>
      <c r="L902" s="13" t="s">
        <v>531</v>
      </c>
      <c r="M902" s="13" t="s">
        <v>532</v>
      </c>
      <c r="N902" s="13">
        <v>-85.373417000000003</v>
      </c>
      <c r="O902" s="13">
        <v>10.098710000000001</v>
      </c>
    </row>
    <row r="903" spans="1:15" s="70" customFormat="1" x14ac:dyDescent="0.25">
      <c r="A903" s="13">
        <v>176</v>
      </c>
      <c r="B903" s="13">
        <v>4200</v>
      </c>
      <c r="C903" s="13" t="s">
        <v>909</v>
      </c>
      <c r="D903" s="13" t="s">
        <v>620</v>
      </c>
      <c r="E903" s="13" t="s">
        <v>623</v>
      </c>
      <c r="F903" s="13" t="s">
        <v>160</v>
      </c>
      <c r="G903" s="13" t="s">
        <v>627</v>
      </c>
      <c r="H903" s="13" t="s">
        <v>817</v>
      </c>
      <c r="I903" s="13" t="s">
        <v>518</v>
      </c>
      <c r="J903" s="13" t="s">
        <v>530</v>
      </c>
      <c r="K903" s="13">
        <v>420</v>
      </c>
      <c r="L903" s="13" t="s">
        <v>531</v>
      </c>
      <c r="M903" s="13" t="s">
        <v>532</v>
      </c>
      <c r="N903" s="13">
        <v>-85.376900000000006</v>
      </c>
      <c r="O903" s="13">
        <v>10.222</v>
      </c>
    </row>
    <row r="904" spans="1:15" s="70" customFormat="1" x14ac:dyDescent="0.25">
      <c r="A904" s="13">
        <v>177</v>
      </c>
      <c r="B904" s="13">
        <v>4200</v>
      </c>
      <c r="C904" s="13" t="s">
        <v>910</v>
      </c>
      <c r="D904" s="13" t="s">
        <v>620</v>
      </c>
      <c r="E904" s="13" t="s">
        <v>623</v>
      </c>
      <c r="F904" s="13" t="s">
        <v>160</v>
      </c>
      <c r="G904" s="13" t="s">
        <v>627</v>
      </c>
      <c r="H904" s="13" t="s">
        <v>822</v>
      </c>
      <c r="I904" s="13" t="s">
        <v>518</v>
      </c>
      <c r="J904" s="13" t="s">
        <v>530</v>
      </c>
      <c r="K904" s="13">
        <v>158</v>
      </c>
      <c r="L904" s="13" t="s">
        <v>520</v>
      </c>
      <c r="M904" s="13" t="s">
        <v>521</v>
      </c>
      <c r="N904" s="13">
        <v>-85.376900000000006</v>
      </c>
      <c r="O904" s="13">
        <v>10.222</v>
      </c>
    </row>
    <row r="905" spans="1:15" s="70" customFormat="1" x14ac:dyDescent="0.25">
      <c r="A905" s="13">
        <v>71</v>
      </c>
      <c r="B905" s="13">
        <v>4201</v>
      </c>
      <c r="C905" s="13" t="s">
        <v>911</v>
      </c>
      <c r="D905" s="13" t="s">
        <v>620</v>
      </c>
      <c r="E905" s="13" t="s">
        <v>638</v>
      </c>
      <c r="F905" s="13" t="s">
        <v>639</v>
      </c>
      <c r="G905" s="13" t="s">
        <v>362</v>
      </c>
      <c r="H905" s="13" t="s">
        <v>817</v>
      </c>
      <c r="I905" s="13" t="s">
        <v>518</v>
      </c>
      <c r="J905" s="13" t="s">
        <v>519</v>
      </c>
      <c r="K905" s="13">
        <v>791</v>
      </c>
      <c r="L905" s="13" t="s">
        <v>531</v>
      </c>
      <c r="M905" s="13" t="s">
        <v>532</v>
      </c>
      <c r="N905" s="13">
        <v>-85.558113000000006</v>
      </c>
      <c r="O905" s="13">
        <v>10.45974</v>
      </c>
    </row>
    <row r="906" spans="1:15" s="70" customFormat="1" x14ac:dyDescent="0.25">
      <c r="A906" s="13">
        <v>72</v>
      </c>
      <c r="B906" s="13">
        <v>4201</v>
      </c>
      <c r="C906" s="13" t="s">
        <v>912</v>
      </c>
      <c r="D906" s="13" t="s">
        <v>620</v>
      </c>
      <c r="E906" s="13" t="s">
        <v>638</v>
      </c>
      <c r="F906" s="13" t="s">
        <v>639</v>
      </c>
      <c r="G906" s="13" t="s">
        <v>362</v>
      </c>
      <c r="H906" s="13" t="s">
        <v>822</v>
      </c>
      <c r="I906" s="13" t="s">
        <v>518</v>
      </c>
      <c r="J906" s="13" t="s">
        <v>519</v>
      </c>
      <c r="K906" s="13">
        <v>244</v>
      </c>
      <c r="L906" s="13" t="s">
        <v>520</v>
      </c>
      <c r="M906" s="13" t="s">
        <v>521</v>
      </c>
      <c r="N906" s="13">
        <v>-85.558113000000006</v>
      </c>
      <c r="O906" s="13">
        <v>10.45974</v>
      </c>
    </row>
    <row r="907" spans="1:15" s="70" customFormat="1" x14ac:dyDescent="0.25">
      <c r="A907" s="13">
        <v>17</v>
      </c>
      <c r="B907" s="13">
        <v>4202</v>
      </c>
      <c r="C907" s="13" t="s">
        <v>913</v>
      </c>
      <c r="D907" s="13" t="s">
        <v>620</v>
      </c>
      <c r="E907" s="13" t="s">
        <v>753</v>
      </c>
      <c r="F907" s="13" t="s">
        <v>754</v>
      </c>
      <c r="G907" s="13" t="s">
        <v>823</v>
      </c>
      <c r="H907" s="13" t="s">
        <v>817</v>
      </c>
      <c r="I907" s="13" t="s">
        <v>518</v>
      </c>
      <c r="J907" s="13" t="s">
        <v>530</v>
      </c>
      <c r="K907" s="13">
        <v>746</v>
      </c>
      <c r="L907" s="13" t="s">
        <v>531</v>
      </c>
      <c r="M907" s="13" t="s">
        <v>532</v>
      </c>
      <c r="N907" s="13">
        <v>-85.714481000000006</v>
      </c>
      <c r="O907" s="13">
        <v>10.248624</v>
      </c>
    </row>
    <row r="908" spans="1:15" s="70" customFormat="1" x14ac:dyDescent="0.25">
      <c r="A908" s="13">
        <v>18</v>
      </c>
      <c r="B908" s="13">
        <v>4202</v>
      </c>
      <c r="C908" s="13" t="s">
        <v>914</v>
      </c>
      <c r="D908" s="13" t="s">
        <v>620</v>
      </c>
      <c r="E908" s="13" t="s">
        <v>753</v>
      </c>
      <c r="F908" s="13" t="s">
        <v>754</v>
      </c>
      <c r="G908" s="13" t="s">
        <v>823</v>
      </c>
      <c r="H908" s="13" t="s">
        <v>822</v>
      </c>
      <c r="I908" s="13" t="s">
        <v>518</v>
      </c>
      <c r="J908" s="13" t="s">
        <v>530</v>
      </c>
      <c r="K908" s="13">
        <v>92</v>
      </c>
      <c r="L908" s="13" t="s">
        <v>520</v>
      </c>
      <c r="M908" s="13" t="s">
        <v>521</v>
      </c>
      <c r="N908" s="13">
        <v>-85.714481000000006</v>
      </c>
      <c r="O908" s="13">
        <v>10.248624</v>
      </c>
    </row>
    <row r="909" spans="1:15" s="70" customFormat="1" x14ac:dyDescent="0.25">
      <c r="A909" s="13">
        <v>306</v>
      </c>
      <c r="B909" s="13">
        <v>4208</v>
      </c>
      <c r="C909" s="13" t="s">
        <v>915</v>
      </c>
      <c r="D909" s="13" t="s">
        <v>606</v>
      </c>
      <c r="E909" s="13" t="s">
        <v>606</v>
      </c>
      <c r="F909" s="13" t="s">
        <v>707</v>
      </c>
      <c r="G909" s="13" t="s">
        <v>768</v>
      </c>
      <c r="H909" s="13" t="s">
        <v>824</v>
      </c>
      <c r="I909" s="13" t="s">
        <v>518</v>
      </c>
      <c r="J909" s="13" t="s">
        <v>530</v>
      </c>
      <c r="K909" s="13">
        <v>601</v>
      </c>
      <c r="L909" s="13" t="s">
        <v>531</v>
      </c>
      <c r="M909" s="13" t="s">
        <v>532</v>
      </c>
      <c r="N909" s="13">
        <v>-85.119262000000006</v>
      </c>
      <c r="O909" s="13">
        <v>9.9595400000000005</v>
      </c>
    </row>
    <row r="910" spans="1:15" s="70" customFormat="1" x14ac:dyDescent="0.25">
      <c r="A910" s="13">
        <v>307</v>
      </c>
      <c r="B910" s="13">
        <v>4208</v>
      </c>
      <c r="C910" s="13" t="s">
        <v>916</v>
      </c>
      <c r="D910" s="13" t="s">
        <v>606</v>
      </c>
      <c r="E910" s="13" t="s">
        <v>606</v>
      </c>
      <c r="F910" s="13" t="s">
        <v>707</v>
      </c>
      <c r="G910" s="13" t="s">
        <v>768</v>
      </c>
      <c r="H910" s="13" t="s">
        <v>825</v>
      </c>
      <c r="I910" s="13" t="s">
        <v>518</v>
      </c>
      <c r="J910" s="13" t="s">
        <v>530</v>
      </c>
      <c r="K910" s="13">
        <v>174</v>
      </c>
      <c r="L910" s="13" t="s">
        <v>520</v>
      </c>
      <c r="M910" s="13" t="s">
        <v>521</v>
      </c>
      <c r="N910" s="13">
        <v>-85.119262000000006</v>
      </c>
      <c r="O910" s="13">
        <v>9.9595400000000005</v>
      </c>
    </row>
    <row r="911" spans="1:15" s="70" customFormat="1" x14ac:dyDescent="0.25">
      <c r="A911" s="13">
        <v>399</v>
      </c>
      <c r="B911" s="13">
        <v>4210</v>
      </c>
      <c r="C911" s="13" t="s">
        <v>917</v>
      </c>
      <c r="D911" s="13" t="s">
        <v>606</v>
      </c>
      <c r="E911" s="13" t="s">
        <v>606</v>
      </c>
      <c r="F911" s="13" t="s">
        <v>766</v>
      </c>
      <c r="G911" s="13" t="s">
        <v>766</v>
      </c>
      <c r="H911" s="13" t="s">
        <v>701</v>
      </c>
      <c r="I911" s="13" t="s">
        <v>518</v>
      </c>
      <c r="J911" s="13" t="s">
        <v>530</v>
      </c>
      <c r="K911" s="13">
        <v>376</v>
      </c>
      <c r="L911" s="13" t="s">
        <v>531</v>
      </c>
      <c r="M911" s="13" t="s">
        <v>532</v>
      </c>
      <c r="N911" s="13">
        <v>-84.939369999999997</v>
      </c>
      <c r="O911" s="13">
        <v>9.8215590000000006</v>
      </c>
    </row>
    <row r="912" spans="1:15" s="70" customFormat="1" x14ac:dyDescent="0.25">
      <c r="A912" s="13">
        <v>400</v>
      </c>
      <c r="B912" s="13">
        <v>4210</v>
      </c>
      <c r="C912" s="13" t="s">
        <v>918</v>
      </c>
      <c r="D912" s="13" t="s">
        <v>606</v>
      </c>
      <c r="E912" s="13" t="s">
        <v>606</v>
      </c>
      <c r="F912" s="13" t="s">
        <v>766</v>
      </c>
      <c r="G912" s="13" t="s">
        <v>826</v>
      </c>
      <c r="H912" s="13" t="s">
        <v>818</v>
      </c>
      <c r="I912" s="13" t="s">
        <v>518</v>
      </c>
      <c r="J912" s="13" t="s">
        <v>530</v>
      </c>
      <c r="K912" s="13">
        <v>132</v>
      </c>
      <c r="L912" s="13" t="s">
        <v>520</v>
      </c>
      <c r="M912" s="13" t="s">
        <v>521</v>
      </c>
      <c r="N912" s="13">
        <v>-84.939369999999997</v>
      </c>
      <c r="O912" s="13">
        <v>9.8215590000000006</v>
      </c>
    </row>
    <row r="913" spans="1:15" s="70" customFormat="1" x14ac:dyDescent="0.25">
      <c r="A913" s="13">
        <v>323</v>
      </c>
      <c r="B913" s="13">
        <v>4211</v>
      </c>
      <c r="C913" s="13" t="s">
        <v>919</v>
      </c>
      <c r="D913" s="13" t="s">
        <v>606</v>
      </c>
      <c r="E913" s="13" t="s">
        <v>606</v>
      </c>
      <c r="F913" s="13" t="s">
        <v>758</v>
      </c>
      <c r="G913" s="13" t="s">
        <v>758</v>
      </c>
      <c r="H913" s="13" t="s">
        <v>817</v>
      </c>
      <c r="I913" s="13" t="s">
        <v>518</v>
      </c>
      <c r="J913" s="13" t="s">
        <v>530</v>
      </c>
      <c r="K913" s="13">
        <v>508</v>
      </c>
      <c r="L913" s="13" t="s">
        <v>531</v>
      </c>
      <c r="M913" s="13" t="s">
        <v>532</v>
      </c>
      <c r="N913" s="13">
        <v>-85.100358</v>
      </c>
      <c r="O913" s="13">
        <v>9.6860250000000008</v>
      </c>
    </row>
    <row r="914" spans="1:15" s="70" customFormat="1" x14ac:dyDescent="0.25">
      <c r="A914" s="13">
        <v>324</v>
      </c>
      <c r="B914" s="13">
        <v>4211</v>
      </c>
      <c r="C914" s="13" t="s">
        <v>1508</v>
      </c>
      <c r="D914" s="13" t="s">
        <v>606</v>
      </c>
      <c r="E914" s="13" t="s">
        <v>606</v>
      </c>
      <c r="F914" s="13" t="s">
        <v>758</v>
      </c>
      <c r="G914" s="13" t="s">
        <v>758</v>
      </c>
      <c r="H914" s="13" t="s">
        <v>822</v>
      </c>
      <c r="I914" s="13" t="s">
        <v>518</v>
      </c>
      <c r="J914" s="13" t="s">
        <v>530</v>
      </c>
      <c r="K914" s="13">
        <v>77</v>
      </c>
      <c r="L914" s="13" t="s">
        <v>982</v>
      </c>
      <c r="M914" s="13" t="s">
        <v>983</v>
      </c>
      <c r="N914" s="13">
        <v>-85.100358</v>
      </c>
      <c r="O914" s="13">
        <v>9.6860250000000008</v>
      </c>
    </row>
    <row r="915" spans="1:15" s="70" customFormat="1" x14ac:dyDescent="0.25">
      <c r="A915" s="13">
        <v>602</v>
      </c>
      <c r="B915" s="13">
        <v>4213</v>
      </c>
      <c r="C915" s="13" t="s">
        <v>920</v>
      </c>
      <c r="D915" s="13" t="s">
        <v>606</v>
      </c>
      <c r="E915" s="13" t="s">
        <v>677</v>
      </c>
      <c r="F915" s="13" t="s">
        <v>678</v>
      </c>
      <c r="G915" s="13" t="s">
        <v>785</v>
      </c>
      <c r="H915" s="13" t="s">
        <v>701</v>
      </c>
      <c r="I915" s="13" t="s">
        <v>518</v>
      </c>
      <c r="J915" s="13" t="s">
        <v>530</v>
      </c>
      <c r="K915" s="13">
        <v>536</v>
      </c>
      <c r="L915" s="13" t="s">
        <v>531</v>
      </c>
      <c r="M915" s="13" t="s">
        <v>532</v>
      </c>
      <c r="N915" s="13">
        <v>-83.454911999999993</v>
      </c>
      <c r="O915" s="13">
        <v>8.9639109999999995</v>
      </c>
    </row>
    <row r="916" spans="1:15" s="70" customFormat="1" x14ac:dyDescent="0.25">
      <c r="A916" s="13">
        <v>603</v>
      </c>
      <c r="B916" s="13">
        <v>4213</v>
      </c>
      <c r="C916" s="13" t="s">
        <v>921</v>
      </c>
      <c r="D916" s="13" t="s">
        <v>606</v>
      </c>
      <c r="E916" s="13" t="s">
        <v>677</v>
      </c>
      <c r="F916" s="13" t="s">
        <v>678</v>
      </c>
      <c r="G916" s="13" t="s">
        <v>785</v>
      </c>
      <c r="H916" s="13" t="s">
        <v>818</v>
      </c>
      <c r="I916" s="13" t="s">
        <v>518</v>
      </c>
      <c r="J916" s="13" t="s">
        <v>530</v>
      </c>
      <c r="K916" s="13">
        <v>313</v>
      </c>
      <c r="L916" s="13" t="s">
        <v>531</v>
      </c>
      <c r="M916" s="13" t="s">
        <v>532</v>
      </c>
      <c r="N916" s="13">
        <v>-83.454911999999993</v>
      </c>
      <c r="O916" s="13">
        <v>8.9639109999999995</v>
      </c>
    </row>
    <row r="917" spans="1:15" s="70" customFormat="1" x14ac:dyDescent="0.25">
      <c r="A917" s="13">
        <v>912</v>
      </c>
      <c r="B917" s="13">
        <v>4215</v>
      </c>
      <c r="C917" s="13" t="s">
        <v>922</v>
      </c>
      <c r="D917" s="13" t="s">
        <v>606</v>
      </c>
      <c r="E917" s="13" t="s">
        <v>669</v>
      </c>
      <c r="F917" s="13" t="s">
        <v>681</v>
      </c>
      <c r="G917" s="13" t="s">
        <v>681</v>
      </c>
      <c r="H917" s="13" t="s">
        <v>701</v>
      </c>
      <c r="I917" s="13" t="s">
        <v>518</v>
      </c>
      <c r="J917" s="13" t="s">
        <v>530</v>
      </c>
      <c r="K917" s="13">
        <v>863</v>
      </c>
      <c r="L917" s="13" t="s">
        <v>531</v>
      </c>
      <c r="M917" s="13" t="s">
        <v>532</v>
      </c>
      <c r="N917" s="13">
        <v>-82.969358</v>
      </c>
      <c r="O917" s="13">
        <v>8.8302750000000003</v>
      </c>
    </row>
    <row r="918" spans="1:15" s="70" customFormat="1" x14ac:dyDescent="0.25">
      <c r="A918" s="13">
        <v>913</v>
      </c>
      <c r="B918" s="13">
        <v>4215</v>
      </c>
      <c r="C918" s="13" t="s">
        <v>923</v>
      </c>
      <c r="D918" s="13" t="s">
        <v>606</v>
      </c>
      <c r="E918" s="13" t="s">
        <v>669</v>
      </c>
      <c r="F918" s="13" t="s">
        <v>681</v>
      </c>
      <c r="G918" s="13" t="s">
        <v>681</v>
      </c>
      <c r="H918" s="13" t="s">
        <v>818</v>
      </c>
      <c r="I918" s="13" t="s">
        <v>518</v>
      </c>
      <c r="J918" s="13" t="s">
        <v>530</v>
      </c>
      <c r="K918" s="13">
        <v>119</v>
      </c>
      <c r="L918" s="13" t="s">
        <v>520</v>
      </c>
      <c r="M918" s="13" t="s">
        <v>521</v>
      </c>
      <c r="N918" s="13">
        <v>-82.969358</v>
      </c>
      <c r="O918" s="13">
        <v>8.8302750000000003</v>
      </c>
    </row>
    <row r="919" spans="1:15" s="70" customFormat="1" x14ac:dyDescent="0.25">
      <c r="A919" s="13">
        <v>976</v>
      </c>
      <c r="B919" s="13">
        <v>4216</v>
      </c>
      <c r="C919" s="13" t="s">
        <v>924</v>
      </c>
      <c r="D919" s="13" t="s">
        <v>606</v>
      </c>
      <c r="E919" s="13" t="s">
        <v>669</v>
      </c>
      <c r="F919" s="13" t="s">
        <v>674</v>
      </c>
      <c r="G919" s="13" t="s">
        <v>364</v>
      </c>
      <c r="H919" s="13" t="s">
        <v>701</v>
      </c>
      <c r="I919" s="13" t="s">
        <v>518</v>
      </c>
      <c r="J919" s="13" t="s">
        <v>530</v>
      </c>
      <c r="K919" s="13">
        <v>835</v>
      </c>
      <c r="L919" s="13" t="s">
        <v>531</v>
      </c>
      <c r="M919" s="13" t="s">
        <v>532</v>
      </c>
      <c r="N919" s="13">
        <v>-82.905575380000002</v>
      </c>
      <c r="O919" s="17">
        <v>8.8056096139999998</v>
      </c>
    </row>
    <row r="920" spans="1:15" s="70" customFormat="1" x14ac:dyDescent="0.25">
      <c r="A920" s="13">
        <v>811</v>
      </c>
      <c r="B920" s="13">
        <v>4217</v>
      </c>
      <c r="C920" s="13" t="s">
        <v>925</v>
      </c>
      <c r="D920" s="13" t="s">
        <v>606</v>
      </c>
      <c r="E920" s="13" t="s">
        <v>660</v>
      </c>
      <c r="F920" s="13" t="s">
        <v>667</v>
      </c>
      <c r="G920" s="13" t="s">
        <v>827</v>
      </c>
      <c r="H920" s="13" t="s">
        <v>824</v>
      </c>
      <c r="I920" s="13" t="s">
        <v>518</v>
      </c>
      <c r="J920" s="13" t="s">
        <v>519</v>
      </c>
      <c r="K920" s="13">
        <v>997</v>
      </c>
      <c r="L920" s="13" t="s">
        <v>531</v>
      </c>
      <c r="M920" s="13" t="s">
        <v>532</v>
      </c>
      <c r="N920" s="13">
        <v>-83.068712000000005</v>
      </c>
      <c r="O920" s="13">
        <v>8.6757749999999998</v>
      </c>
    </row>
    <row r="921" spans="1:15" s="70" customFormat="1" x14ac:dyDescent="0.25">
      <c r="A921" s="13">
        <v>812</v>
      </c>
      <c r="B921" s="13">
        <v>4217</v>
      </c>
      <c r="C921" s="13" t="s">
        <v>926</v>
      </c>
      <c r="D921" s="13" t="s">
        <v>606</v>
      </c>
      <c r="E921" s="13" t="s">
        <v>660</v>
      </c>
      <c r="F921" s="13" t="s">
        <v>667</v>
      </c>
      <c r="G921" s="13" t="s">
        <v>827</v>
      </c>
      <c r="H921" s="13" t="s">
        <v>825</v>
      </c>
      <c r="I921" s="13" t="s">
        <v>518</v>
      </c>
      <c r="J921" s="13" t="s">
        <v>519</v>
      </c>
      <c r="K921" s="13">
        <v>173</v>
      </c>
      <c r="L921" s="13" t="s">
        <v>520</v>
      </c>
      <c r="M921" s="13" t="s">
        <v>521</v>
      </c>
      <c r="N921" s="13">
        <v>-83.068712000000005</v>
      </c>
      <c r="O921" s="13">
        <v>8.6757749999999998</v>
      </c>
    </row>
    <row r="922" spans="1:15" s="70" customFormat="1" x14ac:dyDescent="0.25">
      <c r="A922" s="13">
        <v>696</v>
      </c>
      <c r="B922" s="13">
        <v>4220</v>
      </c>
      <c r="C922" s="13" t="s">
        <v>927</v>
      </c>
      <c r="D922" s="13" t="s">
        <v>606</v>
      </c>
      <c r="E922" s="13" t="s">
        <v>660</v>
      </c>
      <c r="F922" s="13" t="s">
        <v>775</v>
      </c>
      <c r="G922" s="13" t="s">
        <v>775</v>
      </c>
      <c r="H922" s="13" t="s">
        <v>828</v>
      </c>
      <c r="I922" s="13" t="s">
        <v>518</v>
      </c>
      <c r="J922" s="13" t="s">
        <v>530</v>
      </c>
      <c r="K922" s="13">
        <v>589</v>
      </c>
      <c r="L922" s="13" t="s">
        <v>531</v>
      </c>
      <c r="M922" s="13" t="s">
        <v>532</v>
      </c>
      <c r="N922" s="13">
        <v>-83.305185660000006</v>
      </c>
      <c r="O922" s="13">
        <v>8.530739509</v>
      </c>
    </row>
    <row r="923" spans="1:15" s="70" customFormat="1" x14ac:dyDescent="0.25">
      <c r="A923" s="13">
        <v>697</v>
      </c>
      <c r="B923" s="13">
        <v>4220</v>
      </c>
      <c r="C923" s="13" t="s">
        <v>928</v>
      </c>
      <c r="D923" s="13" t="s">
        <v>606</v>
      </c>
      <c r="E923" s="13" t="s">
        <v>660</v>
      </c>
      <c r="F923" s="13" t="s">
        <v>775</v>
      </c>
      <c r="G923" s="13" t="s">
        <v>775</v>
      </c>
      <c r="H923" s="13" t="s">
        <v>829</v>
      </c>
      <c r="I923" s="13" t="s">
        <v>518</v>
      </c>
      <c r="J923" s="13" t="s">
        <v>530</v>
      </c>
      <c r="K923" s="13">
        <v>131</v>
      </c>
      <c r="L923" s="13" t="s">
        <v>520</v>
      </c>
      <c r="M923" s="13" t="s">
        <v>521</v>
      </c>
      <c r="N923" s="13">
        <v>-83.305185660000006</v>
      </c>
      <c r="O923" s="13">
        <v>8.530739509</v>
      </c>
    </row>
    <row r="924" spans="1:15" s="70" customFormat="1" x14ac:dyDescent="0.25">
      <c r="A924" s="13">
        <v>495</v>
      </c>
      <c r="B924" s="13">
        <v>4231</v>
      </c>
      <c r="C924" s="13" t="s">
        <v>700</v>
      </c>
      <c r="D924" s="13" t="s">
        <v>606</v>
      </c>
      <c r="E924" s="13" t="s">
        <v>688</v>
      </c>
      <c r="F924" s="13" t="s">
        <v>689</v>
      </c>
      <c r="G924" s="13" t="s">
        <v>694</v>
      </c>
      <c r="H924" s="13" t="s">
        <v>701</v>
      </c>
      <c r="I924" s="13" t="s">
        <v>518</v>
      </c>
      <c r="J924" s="13" t="s">
        <v>530</v>
      </c>
      <c r="K924" s="13">
        <v>730</v>
      </c>
      <c r="L924" s="13" t="s">
        <v>531</v>
      </c>
      <c r="M924" s="13" t="s">
        <v>532</v>
      </c>
      <c r="N924" s="13">
        <v>-83.958173009999996</v>
      </c>
      <c r="O924" s="13">
        <v>9.3306153320000007</v>
      </c>
    </row>
    <row r="925" spans="1:15" s="70" customFormat="1" x14ac:dyDescent="0.25">
      <c r="A925" s="13">
        <v>129</v>
      </c>
      <c r="B925" s="13">
        <v>4871</v>
      </c>
      <c r="C925" s="13" t="s">
        <v>963</v>
      </c>
      <c r="D925" s="13" t="s">
        <v>620</v>
      </c>
      <c r="E925" s="13" t="s">
        <v>623</v>
      </c>
      <c r="F925" s="13" t="s">
        <v>623</v>
      </c>
      <c r="G925" s="13" t="s">
        <v>964</v>
      </c>
      <c r="H925" s="13" t="s">
        <v>596</v>
      </c>
      <c r="I925" s="13" t="s">
        <v>518</v>
      </c>
      <c r="J925" s="13" t="s">
        <v>519</v>
      </c>
      <c r="K925" s="13">
        <v>273</v>
      </c>
      <c r="L925" s="13" t="s">
        <v>531</v>
      </c>
      <c r="M925" s="13" t="s">
        <v>532</v>
      </c>
      <c r="N925" s="13">
        <v>-85.452133000000003</v>
      </c>
      <c r="O925" s="13">
        <v>10.139882</v>
      </c>
    </row>
    <row r="926" spans="1:15" s="70" customFormat="1" x14ac:dyDescent="0.25">
      <c r="A926" s="13">
        <v>663</v>
      </c>
      <c r="B926" s="13">
        <v>4890</v>
      </c>
      <c r="C926" s="13" t="s">
        <v>595</v>
      </c>
      <c r="D926" s="13" t="s">
        <v>516</v>
      </c>
      <c r="E926" s="13" t="s">
        <v>208</v>
      </c>
      <c r="F926" s="13" t="s">
        <v>517</v>
      </c>
      <c r="G926" s="13" t="s">
        <v>517</v>
      </c>
      <c r="H926" s="13" t="s">
        <v>596</v>
      </c>
      <c r="I926" s="13" t="s">
        <v>518</v>
      </c>
      <c r="J926" s="13" t="s">
        <v>519</v>
      </c>
      <c r="K926" s="13">
        <v>676</v>
      </c>
      <c r="L926" s="13" t="s">
        <v>531</v>
      </c>
      <c r="M926" s="13" t="s">
        <v>532</v>
      </c>
      <c r="N926" s="13">
        <v>-83.344700000000003</v>
      </c>
      <c r="O926" s="13">
        <v>10.0848</v>
      </c>
    </row>
    <row r="927" spans="1:15" s="70" customFormat="1" x14ac:dyDescent="0.25">
      <c r="A927" s="13">
        <v>431</v>
      </c>
      <c r="B927" s="13">
        <v>4915</v>
      </c>
      <c r="C927" s="13" t="s">
        <v>1509</v>
      </c>
      <c r="D927" s="13" t="s">
        <v>620</v>
      </c>
      <c r="E927" s="13" t="s">
        <v>645</v>
      </c>
      <c r="F927" s="13" t="s">
        <v>646</v>
      </c>
      <c r="G927" s="13" t="s">
        <v>1510</v>
      </c>
      <c r="H927" s="13" t="s">
        <v>591</v>
      </c>
      <c r="I927" s="13" t="s">
        <v>518</v>
      </c>
      <c r="J927" s="13" t="s">
        <v>530</v>
      </c>
      <c r="K927" s="13">
        <v>80</v>
      </c>
      <c r="L927" s="13" t="s">
        <v>982</v>
      </c>
      <c r="M927" s="13" t="s">
        <v>983</v>
      </c>
      <c r="N927" s="13">
        <v>-84.878100000000003</v>
      </c>
      <c r="O927" s="13">
        <v>10.3596</v>
      </c>
    </row>
    <row r="928" spans="1:15" s="70" customFormat="1" x14ac:dyDescent="0.25">
      <c r="A928" s="13">
        <v>579</v>
      </c>
      <c r="B928" s="13">
        <v>4940</v>
      </c>
      <c r="C928" s="13" t="s">
        <v>1511</v>
      </c>
      <c r="D928" s="13" t="s">
        <v>606</v>
      </c>
      <c r="E928" s="13" t="s">
        <v>607</v>
      </c>
      <c r="F928" s="13" t="s">
        <v>610</v>
      </c>
      <c r="G928" s="13" t="s">
        <v>1512</v>
      </c>
      <c r="H928" s="13" t="s">
        <v>518</v>
      </c>
      <c r="I928" s="13" t="s">
        <v>530</v>
      </c>
      <c r="J928" s="13">
        <v>27300748</v>
      </c>
      <c r="K928" s="13">
        <v>24</v>
      </c>
      <c r="L928" s="13" t="s">
        <v>989</v>
      </c>
      <c r="M928" s="13" t="s">
        <v>990</v>
      </c>
      <c r="N928" s="13">
        <v>-83.475300000000004</v>
      </c>
      <c r="O928" s="13">
        <v>9.1279599999999999</v>
      </c>
    </row>
    <row r="929" spans="1:15" s="70" customFormat="1" x14ac:dyDescent="0.25">
      <c r="A929" s="13">
        <v>775</v>
      </c>
      <c r="B929" s="13">
        <v>4941</v>
      </c>
      <c r="C929" s="13" t="s">
        <v>1513</v>
      </c>
      <c r="D929" s="13" t="s">
        <v>606</v>
      </c>
      <c r="E929" s="13" t="s">
        <v>607</v>
      </c>
      <c r="F929" s="13" t="s">
        <v>724</v>
      </c>
      <c r="G929" s="13" t="s">
        <v>1514</v>
      </c>
      <c r="H929" s="13" t="s">
        <v>518</v>
      </c>
      <c r="I929" s="13" t="s">
        <v>530</v>
      </c>
      <c r="J929" s="13">
        <v>89255022</v>
      </c>
      <c r="K929" s="13">
        <v>13</v>
      </c>
      <c r="L929" s="13" t="s">
        <v>989</v>
      </c>
      <c r="M929" s="145" t="s">
        <v>990</v>
      </c>
      <c r="N929" s="13">
        <v>-83.118600000000001</v>
      </c>
      <c r="O929" s="13">
        <v>9.08995</v>
      </c>
    </row>
    <row r="930" spans="1:15" s="70" customFormat="1" x14ac:dyDescent="0.25">
      <c r="A930" s="13">
        <v>254</v>
      </c>
      <c r="B930" s="13">
        <v>4987</v>
      </c>
      <c r="C930" s="13" t="s">
        <v>587</v>
      </c>
      <c r="D930" s="13" t="s">
        <v>620</v>
      </c>
      <c r="E930" s="13" t="s">
        <v>703</v>
      </c>
      <c r="F930" s="13" t="s">
        <v>735</v>
      </c>
      <c r="G930" s="13" t="s">
        <v>1515</v>
      </c>
      <c r="H930" s="13" t="s">
        <v>518</v>
      </c>
      <c r="I930" s="13" t="s">
        <v>530</v>
      </c>
      <c r="J930" s="13">
        <v>86470964</v>
      </c>
      <c r="K930" s="13">
        <v>7</v>
      </c>
      <c r="L930" s="13" t="s">
        <v>989</v>
      </c>
      <c r="M930" s="13" t="s">
        <v>990</v>
      </c>
      <c r="N930" s="13">
        <v>-85.221429999999998</v>
      </c>
      <c r="O930" s="13">
        <v>10.727591</v>
      </c>
    </row>
    <row r="931" spans="1:15" s="70" customFormat="1" x14ac:dyDescent="0.25">
      <c r="A931" s="13">
        <v>157</v>
      </c>
      <c r="B931" s="13">
        <v>4993</v>
      </c>
      <c r="C931" s="13" t="s">
        <v>765</v>
      </c>
      <c r="D931" s="13" t="s">
        <v>620</v>
      </c>
      <c r="E931" s="13" t="s">
        <v>629</v>
      </c>
      <c r="F931" s="13" t="s">
        <v>267</v>
      </c>
      <c r="G931" s="13" t="s">
        <v>765</v>
      </c>
      <c r="H931" s="13" t="s">
        <v>518</v>
      </c>
      <c r="I931" s="13" t="s">
        <v>519</v>
      </c>
      <c r="J931" s="13">
        <v>25140007</v>
      </c>
      <c r="K931" s="13">
        <v>6</v>
      </c>
      <c r="L931" s="13" t="s">
        <v>989</v>
      </c>
      <c r="M931" s="13" t="s">
        <v>990</v>
      </c>
      <c r="N931" s="13">
        <v>-85.402199999999993</v>
      </c>
      <c r="O931" s="13">
        <v>9.97654</v>
      </c>
    </row>
    <row r="932" spans="1:15" s="70" customFormat="1" x14ac:dyDescent="0.25">
      <c r="A932" s="13">
        <v>185</v>
      </c>
      <c r="B932" s="13">
        <v>4995</v>
      </c>
      <c r="C932" s="13" t="s">
        <v>1516</v>
      </c>
      <c r="D932" s="13" t="s">
        <v>620</v>
      </c>
      <c r="E932" s="13" t="s">
        <v>629</v>
      </c>
      <c r="F932" s="13" t="s">
        <v>1122</v>
      </c>
      <c r="G932" s="13" t="s">
        <v>1122</v>
      </c>
      <c r="H932" s="13" t="s">
        <v>518</v>
      </c>
      <c r="I932" s="13" t="s">
        <v>530</v>
      </c>
      <c r="J932" s="13">
        <v>26596011</v>
      </c>
      <c r="K932" s="13">
        <v>54</v>
      </c>
      <c r="L932" s="13" t="s">
        <v>982</v>
      </c>
      <c r="M932" s="13" t="s">
        <v>983</v>
      </c>
      <c r="N932" s="13">
        <v>-85.365799999999993</v>
      </c>
      <c r="O932" s="13">
        <v>10.0223</v>
      </c>
    </row>
    <row r="933" spans="1:15" s="70" customFormat="1" x14ac:dyDescent="0.25">
      <c r="A933" s="13">
        <v>174</v>
      </c>
      <c r="B933" s="13">
        <v>4996</v>
      </c>
      <c r="C933" s="13" t="s">
        <v>267</v>
      </c>
      <c r="D933" s="13" t="s">
        <v>620</v>
      </c>
      <c r="E933" s="13" t="s">
        <v>629</v>
      </c>
      <c r="F933" s="13" t="s">
        <v>267</v>
      </c>
      <c r="G933" s="13" t="s">
        <v>267</v>
      </c>
      <c r="H933" s="13" t="s">
        <v>518</v>
      </c>
      <c r="I933" s="13" t="s">
        <v>519</v>
      </c>
      <c r="J933" s="13">
        <v>26596080</v>
      </c>
      <c r="K933" s="13">
        <v>37</v>
      </c>
      <c r="L933" s="13" t="s">
        <v>982</v>
      </c>
      <c r="M933" s="13" t="s">
        <v>983</v>
      </c>
      <c r="N933" s="13">
        <v>-85.381399999999999</v>
      </c>
      <c r="O933" s="13">
        <v>9.9972999999999992</v>
      </c>
    </row>
    <row r="934" spans="1:15" s="70" customFormat="1" x14ac:dyDescent="0.25">
      <c r="A934" s="13">
        <v>344</v>
      </c>
      <c r="B934" s="13">
        <v>5004</v>
      </c>
      <c r="C934" s="13" t="s">
        <v>1517</v>
      </c>
      <c r="D934" s="13" t="s">
        <v>620</v>
      </c>
      <c r="E934" s="13" t="s">
        <v>716</v>
      </c>
      <c r="F934" s="13" t="s">
        <v>172</v>
      </c>
      <c r="G934" s="13" t="s">
        <v>1517</v>
      </c>
      <c r="H934" s="13" t="s">
        <v>518</v>
      </c>
      <c r="I934" s="13" t="s">
        <v>530</v>
      </c>
      <c r="J934" s="13">
        <v>26748254</v>
      </c>
      <c r="K934" s="13">
        <v>41</v>
      </c>
      <c r="L934" s="13" t="s">
        <v>982</v>
      </c>
      <c r="M934" s="13" t="s">
        <v>983</v>
      </c>
      <c r="N934" s="147">
        <v>-85.0608195365011</v>
      </c>
      <c r="O934" s="147">
        <v>10.306346679583999</v>
      </c>
    </row>
    <row r="935" spans="1:15" s="70" customFormat="1" x14ac:dyDescent="0.25">
      <c r="A935" s="13">
        <v>394</v>
      </c>
      <c r="B935" s="13">
        <v>5006</v>
      </c>
      <c r="C935" s="13" t="s">
        <v>1518</v>
      </c>
      <c r="D935" s="13" t="s">
        <v>620</v>
      </c>
      <c r="E935" s="13" t="s">
        <v>649</v>
      </c>
      <c r="F935" s="13" t="s">
        <v>811</v>
      </c>
      <c r="G935" s="13" t="s">
        <v>1518</v>
      </c>
      <c r="H935" s="13" t="s">
        <v>518</v>
      </c>
      <c r="I935" s="13" t="s">
        <v>530</v>
      </c>
      <c r="J935" s="13">
        <v>26938073</v>
      </c>
      <c r="K935" s="13">
        <v>8</v>
      </c>
      <c r="L935" s="13" t="s">
        <v>989</v>
      </c>
      <c r="M935" s="13" t="s">
        <v>990</v>
      </c>
      <c r="N935" s="13">
        <v>-84.947610999999995</v>
      </c>
      <c r="O935" s="13">
        <v>10.313770999999999</v>
      </c>
    </row>
    <row r="936" spans="1:15" s="70" customFormat="1" x14ac:dyDescent="0.25">
      <c r="A936" s="13">
        <v>467</v>
      </c>
      <c r="B936" s="13">
        <v>5009</v>
      </c>
      <c r="C936" s="13" t="s">
        <v>1217</v>
      </c>
      <c r="D936" s="13" t="s">
        <v>606</v>
      </c>
      <c r="E936" s="13" t="s">
        <v>606</v>
      </c>
      <c r="F936" s="13" t="s">
        <v>1217</v>
      </c>
      <c r="G936" s="13" t="s">
        <v>364</v>
      </c>
      <c r="H936" s="13" t="s">
        <v>518</v>
      </c>
      <c r="I936" s="13" t="s">
        <v>530</v>
      </c>
      <c r="J936" s="13">
        <v>26478353</v>
      </c>
      <c r="K936" s="13">
        <v>2</v>
      </c>
      <c r="L936" s="13" t="s">
        <v>989</v>
      </c>
      <c r="M936" s="13" t="s">
        <v>990</v>
      </c>
      <c r="N936" s="13">
        <v>-84.699331999999998</v>
      </c>
      <c r="O936" s="13">
        <v>10.229834</v>
      </c>
    </row>
    <row r="937" spans="1:15" s="70" customFormat="1" x14ac:dyDescent="0.25">
      <c r="A937" s="13">
        <v>314</v>
      </c>
      <c r="B937" s="13">
        <v>5012</v>
      </c>
      <c r="C937" s="13" t="s">
        <v>1519</v>
      </c>
      <c r="D937" s="13" t="s">
        <v>606</v>
      </c>
      <c r="E937" s="13" t="s">
        <v>606</v>
      </c>
      <c r="F937" s="13" t="s">
        <v>758</v>
      </c>
      <c r="G937" s="13" t="s">
        <v>1519</v>
      </c>
      <c r="H937" s="13" t="s">
        <v>518</v>
      </c>
      <c r="I937" s="13" t="s">
        <v>530</v>
      </c>
      <c r="J937" s="13">
        <v>26420873</v>
      </c>
      <c r="K937" s="13">
        <v>8</v>
      </c>
      <c r="L937" s="13" t="s">
        <v>989</v>
      </c>
      <c r="M937" s="13" t="s">
        <v>990</v>
      </c>
      <c r="N937" s="13">
        <v>-85.111302859999995</v>
      </c>
      <c r="O937" s="13">
        <v>9.7427133690000005</v>
      </c>
    </row>
    <row r="938" spans="1:15" s="70" customFormat="1" x14ac:dyDescent="0.25">
      <c r="A938" s="13">
        <v>334</v>
      </c>
      <c r="B938" s="13">
        <v>5013</v>
      </c>
      <c r="C938" s="13" t="s">
        <v>770</v>
      </c>
      <c r="D938" s="13" t="s">
        <v>606</v>
      </c>
      <c r="E938" s="13" t="s">
        <v>606</v>
      </c>
      <c r="F938" s="13" t="s">
        <v>766</v>
      </c>
      <c r="G938" s="13" t="s">
        <v>770</v>
      </c>
      <c r="H938" s="13" t="s">
        <v>518</v>
      </c>
      <c r="I938" s="13" t="s">
        <v>530</v>
      </c>
      <c r="J938" s="13">
        <v>26420389</v>
      </c>
      <c r="K938" s="13">
        <v>3</v>
      </c>
      <c r="L938" s="13" t="s">
        <v>989</v>
      </c>
      <c r="M938" s="13" t="s">
        <v>990</v>
      </c>
      <c r="N938" s="13">
        <v>-85.083650259999999</v>
      </c>
      <c r="O938" s="13">
        <v>9.7250164669999997</v>
      </c>
    </row>
    <row r="939" spans="1:15" s="70" customFormat="1" x14ac:dyDescent="0.25">
      <c r="A939" s="13">
        <v>1008</v>
      </c>
      <c r="B939" s="13">
        <v>5017</v>
      </c>
      <c r="C939" s="13" t="s">
        <v>1520</v>
      </c>
      <c r="D939" s="13" t="s">
        <v>606</v>
      </c>
      <c r="E939" s="13" t="s">
        <v>669</v>
      </c>
      <c r="F939" s="13" t="s">
        <v>674</v>
      </c>
      <c r="G939" s="13" t="s">
        <v>1520</v>
      </c>
      <c r="H939" s="13" t="s">
        <v>518</v>
      </c>
      <c r="I939" s="13" t="s">
        <v>530</v>
      </c>
      <c r="J939" s="13">
        <v>27845016</v>
      </c>
      <c r="K939" s="13">
        <v>55</v>
      </c>
      <c r="L939" s="13" t="s">
        <v>982</v>
      </c>
      <c r="M939" s="13" t="s">
        <v>983</v>
      </c>
      <c r="N939" s="13">
        <v>-82.832700000000003</v>
      </c>
      <c r="O939" s="13">
        <v>8.8820800000000002</v>
      </c>
    </row>
    <row r="940" spans="1:15" s="70" customFormat="1" x14ac:dyDescent="0.25">
      <c r="A940" s="13">
        <v>618</v>
      </c>
      <c r="B940" s="13">
        <v>5018</v>
      </c>
      <c r="C940" s="13" t="s">
        <v>1521</v>
      </c>
      <c r="D940" s="13" t="s">
        <v>606</v>
      </c>
      <c r="E940" s="13" t="s">
        <v>660</v>
      </c>
      <c r="F940" s="13" t="s">
        <v>661</v>
      </c>
      <c r="G940" s="13" t="s">
        <v>1522</v>
      </c>
      <c r="H940" s="13" t="s">
        <v>518</v>
      </c>
      <c r="I940" s="13" t="s">
        <v>530</v>
      </c>
      <c r="J940" s="13">
        <v>25140069</v>
      </c>
      <c r="K940" s="13">
        <v>26</v>
      </c>
      <c r="L940" s="13" t="s">
        <v>989</v>
      </c>
      <c r="M940" s="145" t="s">
        <v>990</v>
      </c>
      <c r="N940" s="13">
        <v>-83.425600000000003</v>
      </c>
      <c r="O940" s="13">
        <v>8.9674700000000005</v>
      </c>
    </row>
    <row r="941" spans="1:15" s="70" customFormat="1" x14ac:dyDescent="0.25">
      <c r="A941" s="13">
        <v>705</v>
      </c>
      <c r="B941" s="13">
        <v>5025</v>
      </c>
      <c r="C941" s="13" t="s">
        <v>189</v>
      </c>
      <c r="D941" s="13" t="s">
        <v>516</v>
      </c>
      <c r="E941" s="13" t="s">
        <v>208</v>
      </c>
      <c r="F941" s="13" t="s">
        <v>517</v>
      </c>
      <c r="G941" s="13" t="s">
        <v>1523</v>
      </c>
      <c r="H941" s="13" t="s">
        <v>518</v>
      </c>
      <c r="I941" s="13" t="s">
        <v>519</v>
      </c>
      <c r="J941" s="13">
        <v>62171303</v>
      </c>
      <c r="K941" s="13">
        <v>14</v>
      </c>
      <c r="L941" s="13" t="s">
        <v>989</v>
      </c>
      <c r="M941" s="13" t="s">
        <v>990</v>
      </c>
      <c r="N941" s="13">
        <v>-83.287845000000004</v>
      </c>
      <c r="O941" s="17">
        <v>10.138434</v>
      </c>
    </row>
    <row r="942" spans="1:15" s="70" customFormat="1" x14ac:dyDescent="0.25">
      <c r="A942" s="13">
        <v>535</v>
      </c>
      <c r="B942" s="13">
        <v>5039</v>
      </c>
      <c r="C942" s="13" t="s">
        <v>1524</v>
      </c>
      <c r="D942" s="13" t="s">
        <v>516</v>
      </c>
      <c r="E942" s="13" t="s">
        <v>578</v>
      </c>
      <c r="F942" s="13" t="s">
        <v>106</v>
      </c>
      <c r="G942" s="13" t="s">
        <v>1524</v>
      </c>
      <c r="H942" s="13" t="s">
        <v>518</v>
      </c>
      <c r="I942" s="13" t="s">
        <v>530</v>
      </c>
      <c r="J942" s="13">
        <v>83315708</v>
      </c>
      <c r="K942" s="13">
        <v>2</v>
      </c>
      <c r="L942" s="13" t="s">
        <v>989</v>
      </c>
      <c r="M942" s="13" t="s">
        <v>990</v>
      </c>
      <c r="N942" s="13">
        <v>-83.594499999999996</v>
      </c>
      <c r="O942" s="17">
        <v>10.240500000000001</v>
      </c>
    </row>
    <row r="943" spans="1:15" s="70" customFormat="1" x14ac:dyDescent="0.25">
      <c r="A943" s="13">
        <v>329</v>
      </c>
      <c r="B943" s="13">
        <v>5048</v>
      </c>
      <c r="C943" s="13" t="s">
        <v>702</v>
      </c>
      <c r="D943" s="13" t="s">
        <v>620</v>
      </c>
      <c r="E943" s="13" t="s">
        <v>703</v>
      </c>
      <c r="F943" s="13" t="s">
        <v>702</v>
      </c>
      <c r="G943" s="13" t="s">
        <v>702</v>
      </c>
      <c r="H943" s="13" t="s">
        <v>518</v>
      </c>
      <c r="I943" s="13" t="s">
        <v>530</v>
      </c>
      <c r="J943" s="13">
        <v>24668841</v>
      </c>
      <c r="K943" s="13">
        <v>110</v>
      </c>
      <c r="L943" s="13" t="s">
        <v>520</v>
      </c>
      <c r="M943" s="13" t="s">
        <v>521</v>
      </c>
      <c r="N943" s="13">
        <v>-85.089799999999997</v>
      </c>
      <c r="O943" s="13">
        <v>10.682499999999999</v>
      </c>
    </row>
    <row r="944" spans="1:15" s="70" customFormat="1" x14ac:dyDescent="0.25">
      <c r="A944" s="13">
        <v>741</v>
      </c>
      <c r="B944" s="13">
        <v>5125</v>
      </c>
      <c r="C944" s="13" t="s">
        <v>704</v>
      </c>
      <c r="D944" s="13" t="s">
        <v>606</v>
      </c>
      <c r="E944" s="13" t="s">
        <v>607</v>
      </c>
      <c r="F944" s="13" t="s">
        <v>608</v>
      </c>
      <c r="G944" s="13" t="s">
        <v>705</v>
      </c>
      <c r="H944" s="13" t="s">
        <v>591</v>
      </c>
      <c r="I944" s="13" t="s">
        <v>518</v>
      </c>
      <c r="J944" s="13" t="s">
        <v>530</v>
      </c>
      <c r="K944" s="13">
        <v>142</v>
      </c>
      <c r="L944" s="13" t="s">
        <v>520</v>
      </c>
      <c r="M944" s="13" t="s">
        <v>521</v>
      </c>
      <c r="N944" s="13">
        <v>-83.200900000000004</v>
      </c>
      <c r="O944" s="13">
        <v>8.9351599999999998</v>
      </c>
    </row>
    <row r="945" spans="1:15" s="70" customFormat="1" x14ac:dyDescent="0.25">
      <c r="A945" s="13">
        <v>726</v>
      </c>
      <c r="B945" s="13">
        <v>5134</v>
      </c>
      <c r="C945" s="13" t="s">
        <v>929</v>
      </c>
      <c r="D945" s="13" t="s">
        <v>606</v>
      </c>
      <c r="E945" s="13" t="s">
        <v>607</v>
      </c>
      <c r="F945" s="13" t="s">
        <v>607</v>
      </c>
      <c r="G945" s="13" t="s">
        <v>830</v>
      </c>
      <c r="H945" s="13" t="s">
        <v>591</v>
      </c>
      <c r="I945" s="13" t="s">
        <v>518</v>
      </c>
      <c r="J945" s="13" t="s">
        <v>519</v>
      </c>
      <c r="K945" s="13">
        <v>130</v>
      </c>
      <c r="L945" s="13" t="s">
        <v>520</v>
      </c>
      <c r="M945" s="13" t="s">
        <v>521</v>
      </c>
      <c r="N945" s="13">
        <v>-83.244100000000003</v>
      </c>
      <c r="O945" s="13">
        <v>9.1152499999999996</v>
      </c>
    </row>
    <row r="946" spans="1:15" s="70" customFormat="1" x14ac:dyDescent="0.25">
      <c r="A946" s="13">
        <v>95</v>
      </c>
      <c r="B946" s="13">
        <v>5159</v>
      </c>
      <c r="C946" s="13" t="s">
        <v>930</v>
      </c>
      <c r="D946" s="13" t="s">
        <v>620</v>
      </c>
      <c r="E946" s="13" t="s">
        <v>623</v>
      </c>
      <c r="F946" s="13" t="s">
        <v>747</v>
      </c>
      <c r="G946" s="13" t="s">
        <v>747</v>
      </c>
      <c r="H946" s="13" t="s">
        <v>591</v>
      </c>
      <c r="I946" s="13" t="s">
        <v>518</v>
      </c>
      <c r="J946" s="13" t="s">
        <v>530</v>
      </c>
      <c r="K946" s="13">
        <v>169</v>
      </c>
      <c r="L946" s="13" t="s">
        <v>520</v>
      </c>
      <c r="M946" s="13" t="s">
        <v>521</v>
      </c>
      <c r="N946" s="13">
        <v>-85.507587999999998</v>
      </c>
      <c r="O946" s="17">
        <v>9.8746519999999993</v>
      </c>
    </row>
    <row r="947" spans="1:15" s="70" customFormat="1" x14ac:dyDescent="0.25">
      <c r="A947" s="13">
        <v>64</v>
      </c>
      <c r="B947" s="13">
        <v>5161</v>
      </c>
      <c r="C947" s="13" t="s">
        <v>1525</v>
      </c>
      <c r="D947" s="13" t="s">
        <v>620</v>
      </c>
      <c r="E947" s="13" t="s">
        <v>623</v>
      </c>
      <c r="F947" s="13" t="s">
        <v>623</v>
      </c>
      <c r="G947" s="13" t="s">
        <v>183</v>
      </c>
      <c r="H947" s="13" t="s">
        <v>591</v>
      </c>
      <c r="I947" s="13" t="s">
        <v>518</v>
      </c>
      <c r="J947" s="13" t="s">
        <v>519</v>
      </c>
      <c r="K947" s="13">
        <v>50</v>
      </c>
      <c r="L947" s="13" t="s">
        <v>982</v>
      </c>
      <c r="M947" s="13" t="s">
        <v>983</v>
      </c>
      <c r="N947" s="13">
        <v>-85.567232000000004</v>
      </c>
      <c r="O947" s="13">
        <v>10.147346000000001</v>
      </c>
    </row>
    <row r="948" spans="1:15" s="70" customFormat="1" x14ac:dyDescent="0.25">
      <c r="A948" s="13">
        <v>23</v>
      </c>
      <c r="B948" s="13">
        <v>5162</v>
      </c>
      <c r="C948" s="13" t="s">
        <v>1526</v>
      </c>
      <c r="D948" s="13" t="s">
        <v>620</v>
      </c>
      <c r="E948" s="13" t="s">
        <v>753</v>
      </c>
      <c r="F948" s="13" t="s">
        <v>730</v>
      </c>
      <c r="G948" s="13" t="s">
        <v>755</v>
      </c>
      <c r="H948" s="13" t="s">
        <v>591</v>
      </c>
      <c r="I948" s="13" t="s">
        <v>518</v>
      </c>
      <c r="J948" s="13" t="s">
        <v>530</v>
      </c>
      <c r="K948" s="13">
        <v>67</v>
      </c>
      <c r="L948" s="13" t="s">
        <v>982</v>
      </c>
      <c r="M948" s="13" t="s">
        <v>983</v>
      </c>
      <c r="N948" s="13">
        <v>-85.703802999999994</v>
      </c>
      <c r="O948" s="13">
        <v>9.9988139999999994</v>
      </c>
    </row>
    <row r="949" spans="1:15" s="70" customFormat="1" x14ac:dyDescent="0.25">
      <c r="A949" s="13">
        <v>7</v>
      </c>
      <c r="B949" s="13">
        <v>5163</v>
      </c>
      <c r="C949" s="13" t="s">
        <v>1527</v>
      </c>
      <c r="D949" s="13" t="s">
        <v>620</v>
      </c>
      <c r="E949" s="13" t="s">
        <v>753</v>
      </c>
      <c r="F949" s="13" t="s">
        <v>730</v>
      </c>
      <c r="G949" s="13" t="s">
        <v>1172</v>
      </c>
      <c r="H949" s="13" t="s">
        <v>591</v>
      </c>
      <c r="I949" s="13" t="s">
        <v>518</v>
      </c>
      <c r="J949" s="13" t="s">
        <v>530</v>
      </c>
      <c r="K949" s="13">
        <v>72</v>
      </c>
      <c r="L949" s="13" t="s">
        <v>982</v>
      </c>
      <c r="M949" s="13" t="s">
        <v>983</v>
      </c>
      <c r="N949" s="13">
        <v>-85.762629000000004</v>
      </c>
      <c r="O949" s="13">
        <v>10.087294999999999</v>
      </c>
    </row>
    <row r="950" spans="1:15" s="70" customFormat="1" x14ac:dyDescent="0.25">
      <c r="A950" s="13">
        <v>340</v>
      </c>
      <c r="B950" s="13">
        <v>5165</v>
      </c>
      <c r="C950" s="13" t="s">
        <v>706</v>
      </c>
      <c r="D950" s="13" t="s">
        <v>606</v>
      </c>
      <c r="E950" s="13" t="s">
        <v>606</v>
      </c>
      <c r="F950" s="13" t="s">
        <v>707</v>
      </c>
      <c r="G950" s="13" t="s">
        <v>489</v>
      </c>
      <c r="H950" s="13" t="s">
        <v>591</v>
      </c>
      <c r="I950" s="13" t="s">
        <v>518</v>
      </c>
      <c r="J950" s="13" t="s">
        <v>530</v>
      </c>
      <c r="K950" s="13">
        <v>205</v>
      </c>
      <c r="L950" s="13" t="s">
        <v>520</v>
      </c>
      <c r="M950" s="13" t="s">
        <v>521</v>
      </c>
      <c r="N950" s="13">
        <v>-85.068700000000007</v>
      </c>
      <c r="O950" s="13">
        <v>9.9931800000000006</v>
      </c>
    </row>
    <row r="951" spans="1:15" s="70" customFormat="1" x14ac:dyDescent="0.25">
      <c r="A951" s="13">
        <v>719</v>
      </c>
      <c r="B951" s="13">
        <v>5166</v>
      </c>
      <c r="C951" s="13" t="s">
        <v>931</v>
      </c>
      <c r="D951" s="13" t="s">
        <v>606</v>
      </c>
      <c r="E951" s="13" t="s">
        <v>677</v>
      </c>
      <c r="F951" s="13" t="s">
        <v>683</v>
      </c>
      <c r="G951" s="13" t="s">
        <v>831</v>
      </c>
      <c r="H951" s="13" t="s">
        <v>591</v>
      </c>
      <c r="I951" s="13" t="s">
        <v>518</v>
      </c>
      <c r="J951" s="13" t="s">
        <v>530</v>
      </c>
      <c r="K951" s="13">
        <v>300</v>
      </c>
      <c r="L951" s="13" t="s">
        <v>531</v>
      </c>
      <c r="M951" s="13" t="s">
        <v>532</v>
      </c>
      <c r="N951" s="13">
        <v>-83.257099999999994</v>
      </c>
      <c r="O951" s="13">
        <v>8.7829999999999995</v>
      </c>
    </row>
    <row r="952" spans="1:15" s="70" customFormat="1" x14ac:dyDescent="0.25">
      <c r="A952" s="13">
        <v>505</v>
      </c>
      <c r="B952" s="13">
        <v>5167</v>
      </c>
      <c r="C952" s="13" t="s">
        <v>708</v>
      </c>
      <c r="D952" s="13" t="s">
        <v>606</v>
      </c>
      <c r="E952" s="13" t="s">
        <v>677</v>
      </c>
      <c r="F952" s="13" t="s">
        <v>709</v>
      </c>
      <c r="G952" s="13" t="s">
        <v>710</v>
      </c>
      <c r="H952" s="13" t="s">
        <v>591</v>
      </c>
      <c r="I952" s="13" t="s">
        <v>518</v>
      </c>
      <c r="J952" s="13" t="s">
        <v>530</v>
      </c>
      <c r="K952" s="13">
        <v>106</v>
      </c>
      <c r="L952" s="13" t="s">
        <v>520</v>
      </c>
      <c r="M952" s="13" t="s">
        <v>521</v>
      </c>
      <c r="N952" s="13">
        <v>-83.6678</v>
      </c>
      <c r="O952" s="13">
        <v>8.6899899999999999</v>
      </c>
    </row>
    <row r="953" spans="1:15" s="70" customFormat="1" x14ac:dyDescent="0.25">
      <c r="A953" s="13">
        <v>820</v>
      </c>
      <c r="B953" s="13">
        <v>5171</v>
      </c>
      <c r="C953" s="13" t="s">
        <v>597</v>
      </c>
      <c r="D953" s="13" t="s">
        <v>516</v>
      </c>
      <c r="E953" s="13" t="s">
        <v>516</v>
      </c>
      <c r="F953" s="13" t="s">
        <v>534</v>
      </c>
      <c r="G953" s="13" t="s">
        <v>598</v>
      </c>
      <c r="H953" s="13" t="s">
        <v>591</v>
      </c>
      <c r="I953" s="13" t="s">
        <v>518</v>
      </c>
      <c r="J953" s="13" t="s">
        <v>530</v>
      </c>
      <c r="K953" s="13">
        <v>144</v>
      </c>
      <c r="L953" s="13" t="s">
        <v>520</v>
      </c>
      <c r="M953" s="13" t="s">
        <v>521</v>
      </c>
      <c r="N953" s="13">
        <v>-83.060100000000006</v>
      </c>
      <c r="O953" s="13">
        <v>9.7238699999999998</v>
      </c>
    </row>
    <row r="954" spans="1:15" s="70" customFormat="1" x14ac:dyDescent="0.25">
      <c r="A954" s="13">
        <v>1005</v>
      </c>
      <c r="B954" s="13">
        <v>5173</v>
      </c>
      <c r="C954" s="13" t="s">
        <v>932</v>
      </c>
      <c r="D954" s="13" t="s">
        <v>516</v>
      </c>
      <c r="E954" s="13" t="s">
        <v>528</v>
      </c>
      <c r="F954" s="13" t="s">
        <v>796</v>
      </c>
      <c r="G954" s="13" t="s">
        <v>796</v>
      </c>
      <c r="H954" s="13" t="s">
        <v>591</v>
      </c>
      <c r="I954" s="13" t="s">
        <v>518</v>
      </c>
      <c r="J954" s="13" t="s">
        <v>530</v>
      </c>
      <c r="K954" s="13">
        <v>135</v>
      </c>
      <c r="L954" s="13" t="s">
        <v>520</v>
      </c>
      <c r="M954" s="13" t="s">
        <v>521</v>
      </c>
      <c r="N954" s="13">
        <v>-82.840599999999995</v>
      </c>
      <c r="O954" s="13">
        <v>9.7383299999999995</v>
      </c>
    </row>
    <row r="955" spans="1:15" s="70" customFormat="1" x14ac:dyDescent="0.25">
      <c r="A955" s="13">
        <v>362</v>
      </c>
      <c r="B955" s="13">
        <v>5288</v>
      </c>
      <c r="C955" s="13" t="s">
        <v>933</v>
      </c>
      <c r="D955" s="13" t="s">
        <v>606</v>
      </c>
      <c r="E955" s="13" t="s">
        <v>606</v>
      </c>
      <c r="F955" s="13" t="s">
        <v>98</v>
      </c>
      <c r="G955" s="13" t="s">
        <v>98</v>
      </c>
      <c r="H955" s="13" t="s">
        <v>591</v>
      </c>
      <c r="I955" s="13" t="s">
        <v>518</v>
      </c>
      <c r="J955" s="13" t="s">
        <v>530</v>
      </c>
      <c r="K955" s="13">
        <v>94</v>
      </c>
      <c r="L955" s="13" t="s">
        <v>520</v>
      </c>
      <c r="M955" s="13" t="s">
        <v>521</v>
      </c>
      <c r="N955" s="13">
        <v>-85.019198290000006</v>
      </c>
      <c r="O955" s="13">
        <v>10.13133507</v>
      </c>
    </row>
    <row r="956" spans="1:15" s="70" customFormat="1" x14ac:dyDescent="0.25">
      <c r="A956" s="13">
        <v>472</v>
      </c>
      <c r="B956" s="13">
        <v>5289</v>
      </c>
      <c r="C956" s="13" t="s">
        <v>934</v>
      </c>
      <c r="D956" s="13" t="s">
        <v>606</v>
      </c>
      <c r="E956" s="13" t="s">
        <v>832</v>
      </c>
      <c r="F956" s="13" t="s">
        <v>833</v>
      </c>
      <c r="G956" s="13" t="s">
        <v>834</v>
      </c>
      <c r="H956" s="13" t="s">
        <v>591</v>
      </c>
      <c r="I956" s="13" t="s">
        <v>518</v>
      </c>
      <c r="J956" s="13" t="s">
        <v>530</v>
      </c>
      <c r="K956" s="13">
        <v>117</v>
      </c>
      <c r="L956" s="13" t="s">
        <v>520</v>
      </c>
      <c r="M956" s="13" t="s">
        <v>521</v>
      </c>
      <c r="N956" s="13">
        <v>-84.677744000000004</v>
      </c>
      <c r="O956" s="17">
        <v>10.212567999999999</v>
      </c>
    </row>
    <row r="957" spans="1:15" s="70" customFormat="1" x14ac:dyDescent="0.25">
      <c r="A957" s="13">
        <v>612</v>
      </c>
      <c r="B957" s="13">
        <v>5297</v>
      </c>
      <c r="C957" s="13" t="s">
        <v>935</v>
      </c>
      <c r="D957" s="13" t="s">
        <v>606</v>
      </c>
      <c r="E957" s="13" t="s">
        <v>660</v>
      </c>
      <c r="F957" s="13" t="s">
        <v>775</v>
      </c>
      <c r="G957" s="13" t="s">
        <v>672</v>
      </c>
      <c r="H957" s="13" t="s">
        <v>591</v>
      </c>
      <c r="I957" s="13" t="s">
        <v>518</v>
      </c>
      <c r="J957" s="13" t="s">
        <v>530</v>
      </c>
      <c r="K957" s="13">
        <v>330</v>
      </c>
      <c r="L957" s="13" t="s">
        <v>531</v>
      </c>
      <c r="M957" s="13" t="s">
        <v>532</v>
      </c>
      <c r="N957" s="13">
        <v>-83.442499999999995</v>
      </c>
      <c r="O957" s="13">
        <v>8.6385799999999993</v>
      </c>
    </row>
    <row r="958" spans="1:15" s="70" customFormat="1" x14ac:dyDescent="0.25">
      <c r="A958" s="13">
        <v>1024</v>
      </c>
      <c r="B958" s="13">
        <v>5310</v>
      </c>
      <c r="C958" s="13" t="s">
        <v>98</v>
      </c>
      <c r="D958" s="13" t="s">
        <v>516</v>
      </c>
      <c r="E958" s="13" t="s">
        <v>516</v>
      </c>
      <c r="F958" s="13" t="s">
        <v>534</v>
      </c>
      <c r="G958" s="13" t="s">
        <v>98</v>
      </c>
      <c r="H958" s="13" t="s">
        <v>518</v>
      </c>
      <c r="I958" s="13" t="s">
        <v>530</v>
      </c>
      <c r="J958" s="13">
        <v>87015327</v>
      </c>
      <c r="K958" s="13">
        <v>44</v>
      </c>
      <c r="L958" s="13" t="s">
        <v>982</v>
      </c>
      <c r="M958" s="13" t="s">
        <v>983</v>
      </c>
      <c r="N958" s="13">
        <v>-82.655747000000005</v>
      </c>
      <c r="O958" s="13">
        <v>9.6331849999999992</v>
      </c>
    </row>
    <row r="959" spans="1:15" s="70" customFormat="1" x14ac:dyDescent="0.25">
      <c r="A959" s="13">
        <v>876</v>
      </c>
      <c r="B959" s="13">
        <v>5316</v>
      </c>
      <c r="C959" s="13" t="s">
        <v>599</v>
      </c>
      <c r="D959" s="13" t="s">
        <v>516</v>
      </c>
      <c r="E959" s="13" t="s">
        <v>516</v>
      </c>
      <c r="F959" s="13" t="s">
        <v>534</v>
      </c>
      <c r="G959" s="13" t="s">
        <v>567</v>
      </c>
      <c r="H959" s="13" t="s">
        <v>591</v>
      </c>
      <c r="I959" s="13" t="s">
        <v>518</v>
      </c>
      <c r="J959" s="13" t="s">
        <v>530</v>
      </c>
      <c r="K959" s="13">
        <v>350</v>
      </c>
      <c r="L959" s="13" t="s">
        <v>531</v>
      </c>
      <c r="M959" s="13" t="s">
        <v>532</v>
      </c>
      <c r="N959" s="13">
        <v>-83.006961000000004</v>
      </c>
      <c r="O959" s="13">
        <v>9.8711889999999993</v>
      </c>
    </row>
    <row r="960" spans="1:15" s="70" customFormat="1" x14ac:dyDescent="0.25">
      <c r="A960" s="13">
        <v>41</v>
      </c>
      <c r="B960" s="13">
        <v>5320</v>
      </c>
      <c r="C960" s="13" t="s">
        <v>962</v>
      </c>
      <c r="D960" s="13" t="s">
        <v>620</v>
      </c>
      <c r="E960" s="13" t="s">
        <v>623</v>
      </c>
      <c r="F960" s="13" t="s">
        <v>744</v>
      </c>
      <c r="G960" s="13" t="s">
        <v>962</v>
      </c>
      <c r="H960" s="13" t="s">
        <v>518</v>
      </c>
      <c r="I960" s="13" t="s">
        <v>530</v>
      </c>
      <c r="J960" s="13">
        <v>26820611</v>
      </c>
      <c r="K960" s="13">
        <v>134</v>
      </c>
      <c r="L960" s="13" t="s">
        <v>520</v>
      </c>
      <c r="M960" s="13" t="s">
        <v>521</v>
      </c>
      <c r="N960" s="13">
        <v>-85.633700000000005</v>
      </c>
      <c r="O960" s="13">
        <v>9.9806600000000003</v>
      </c>
    </row>
    <row r="961" spans="1:15" s="70" customFormat="1" x14ac:dyDescent="0.25">
      <c r="A961" s="13">
        <v>228</v>
      </c>
      <c r="B961" s="13">
        <v>5321</v>
      </c>
      <c r="C961" s="13" t="s">
        <v>1528</v>
      </c>
      <c r="D961" s="13" t="s">
        <v>620</v>
      </c>
      <c r="E961" s="13" t="s">
        <v>633</v>
      </c>
      <c r="F961" s="13" t="s">
        <v>749</v>
      </c>
      <c r="G961" s="13" t="s">
        <v>1496</v>
      </c>
      <c r="H961" s="13" t="s">
        <v>518</v>
      </c>
      <c r="I961" s="13" t="s">
        <v>530</v>
      </c>
      <c r="J961" s="13">
        <v>88689115</v>
      </c>
      <c r="K961" s="13">
        <v>10</v>
      </c>
      <c r="L961" s="13" t="s">
        <v>989</v>
      </c>
      <c r="M961" s="13" t="s">
        <v>990</v>
      </c>
      <c r="N961" s="13">
        <v>-85.276499999999999</v>
      </c>
      <c r="O961" s="13">
        <v>10.0585</v>
      </c>
    </row>
    <row r="962" spans="1:15" s="70" customFormat="1" x14ac:dyDescent="0.25">
      <c r="A962" s="13">
        <v>14</v>
      </c>
      <c r="B962" s="13">
        <v>5322</v>
      </c>
      <c r="C962" s="13" t="s">
        <v>1529</v>
      </c>
      <c r="D962" s="13" t="s">
        <v>620</v>
      </c>
      <c r="E962" s="13" t="s">
        <v>753</v>
      </c>
      <c r="F962" s="13" t="s">
        <v>754</v>
      </c>
      <c r="G962" s="13" t="s">
        <v>1530</v>
      </c>
      <c r="H962" s="13" t="s">
        <v>518</v>
      </c>
      <c r="I962" s="13" t="s">
        <v>530</v>
      </c>
      <c r="J962" s="13">
        <v>26580872</v>
      </c>
      <c r="K962" s="13">
        <v>18</v>
      </c>
      <c r="L962" s="13" t="s">
        <v>989</v>
      </c>
      <c r="M962" s="13" t="s">
        <v>990</v>
      </c>
      <c r="N962" s="13">
        <v>-85.724900000000005</v>
      </c>
      <c r="O962" s="17">
        <v>10.231400000000001</v>
      </c>
    </row>
    <row r="963" spans="1:15" s="70" customFormat="1" x14ac:dyDescent="0.25">
      <c r="A963" s="13">
        <v>413</v>
      </c>
      <c r="B963" s="13">
        <v>5325</v>
      </c>
      <c r="C963" s="13" t="s">
        <v>349</v>
      </c>
      <c r="D963" s="13" t="s">
        <v>606</v>
      </c>
      <c r="E963" s="13" t="s">
        <v>606</v>
      </c>
      <c r="F963" s="13" t="s">
        <v>652</v>
      </c>
      <c r="G963" s="13" t="s">
        <v>349</v>
      </c>
      <c r="H963" s="13" t="s">
        <v>518</v>
      </c>
      <c r="I963" s="13" t="s">
        <v>530</v>
      </c>
      <c r="J963" s="13">
        <v>83283994</v>
      </c>
      <c r="K963" s="13">
        <v>14</v>
      </c>
      <c r="L963" s="13" t="s">
        <v>989</v>
      </c>
      <c r="M963" s="13" t="s">
        <v>990</v>
      </c>
      <c r="N963" s="13">
        <v>-84.913659370000005</v>
      </c>
      <c r="O963" s="13">
        <v>10.06890057</v>
      </c>
    </row>
    <row r="964" spans="1:15" s="70" customFormat="1" x14ac:dyDescent="0.25">
      <c r="A964" s="13">
        <v>624</v>
      </c>
      <c r="B964" s="13">
        <v>5326</v>
      </c>
      <c r="C964" s="13" t="s">
        <v>187</v>
      </c>
      <c r="D964" s="13" t="s">
        <v>516</v>
      </c>
      <c r="E964" s="13" t="s">
        <v>208</v>
      </c>
      <c r="F964" s="13" t="s">
        <v>517</v>
      </c>
      <c r="G964" s="13" t="s">
        <v>187</v>
      </c>
      <c r="H964" s="13" t="s">
        <v>518</v>
      </c>
      <c r="I964" s="13" t="s">
        <v>519</v>
      </c>
      <c r="J964" s="13">
        <v>85926644</v>
      </c>
      <c r="K964" s="13">
        <v>12</v>
      </c>
      <c r="L964" s="13" t="s">
        <v>989</v>
      </c>
      <c r="M964" s="13" t="s">
        <v>990</v>
      </c>
      <c r="N964" s="13">
        <v>-83.412999999999997</v>
      </c>
      <c r="O964" s="13">
        <v>10.035399999999999</v>
      </c>
    </row>
    <row r="965" spans="1:15" s="70" customFormat="1" x14ac:dyDescent="0.25">
      <c r="A965" s="13">
        <v>665</v>
      </c>
      <c r="B965" s="13">
        <v>5457</v>
      </c>
      <c r="C965" s="13" t="s">
        <v>364</v>
      </c>
      <c r="D965" s="13" t="s">
        <v>606</v>
      </c>
      <c r="E965" s="13" t="s">
        <v>677</v>
      </c>
      <c r="F965" s="13" t="s">
        <v>678</v>
      </c>
      <c r="G965" s="13" t="s">
        <v>364</v>
      </c>
      <c r="H965" s="13" t="s">
        <v>518</v>
      </c>
      <c r="I965" s="13" t="s">
        <v>530</v>
      </c>
      <c r="J965" s="13">
        <v>83311942</v>
      </c>
      <c r="K965" s="13">
        <v>2</v>
      </c>
      <c r="L965" s="13" t="s">
        <v>989</v>
      </c>
      <c r="M965" s="13" t="s">
        <v>990</v>
      </c>
      <c r="N965" s="13">
        <v>-83.341300000000004</v>
      </c>
      <c r="O965" s="13">
        <v>8.9126100000000008</v>
      </c>
    </row>
    <row r="966" spans="1:15" s="70" customFormat="1" x14ac:dyDescent="0.25">
      <c r="A966" s="13">
        <v>151</v>
      </c>
      <c r="B966" s="13">
        <v>5520</v>
      </c>
      <c r="C966" s="13" t="s">
        <v>587</v>
      </c>
      <c r="D966" s="13" t="s">
        <v>620</v>
      </c>
      <c r="E966" s="13" t="s">
        <v>731</v>
      </c>
      <c r="F966" s="13" t="s">
        <v>734</v>
      </c>
      <c r="G966" s="13" t="s">
        <v>1290</v>
      </c>
      <c r="H966" s="13" t="s">
        <v>518</v>
      </c>
      <c r="I966" s="13" t="s">
        <v>530</v>
      </c>
      <c r="J966" s="13"/>
      <c r="K966" s="13">
        <v>7</v>
      </c>
      <c r="L966" s="13" t="s">
        <v>989</v>
      </c>
      <c r="M966" s="13" t="s">
        <v>990</v>
      </c>
      <c r="N966" s="13">
        <v>-85.419300000000007</v>
      </c>
      <c r="O966" s="13">
        <v>10.865</v>
      </c>
    </row>
    <row r="967" spans="1:15" s="70" customFormat="1" x14ac:dyDescent="0.25">
      <c r="A967" s="13">
        <v>589</v>
      </c>
      <c r="B967" s="13">
        <v>5531</v>
      </c>
      <c r="C967" s="13" t="s">
        <v>711</v>
      </c>
      <c r="D967" s="13" t="s">
        <v>606</v>
      </c>
      <c r="E967" s="13" t="s">
        <v>607</v>
      </c>
      <c r="F967" s="13" t="s">
        <v>610</v>
      </c>
      <c r="G967" s="13" t="s">
        <v>611</v>
      </c>
      <c r="H967" s="13" t="s">
        <v>591</v>
      </c>
      <c r="I967" s="13" t="s">
        <v>518</v>
      </c>
      <c r="J967" s="13" t="s">
        <v>530</v>
      </c>
      <c r="K967" s="13">
        <v>146</v>
      </c>
      <c r="L967" s="13" t="s">
        <v>520</v>
      </c>
      <c r="M967" s="13" t="s">
        <v>521</v>
      </c>
      <c r="N967" s="13">
        <v>-83.466200000000001</v>
      </c>
      <c r="O967" s="13">
        <v>9.0996500000000005</v>
      </c>
    </row>
    <row r="968" spans="1:15" s="70" customFormat="1" x14ac:dyDescent="0.25">
      <c r="A968" s="13">
        <v>54</v>
      </c>
      <c r="B968" s="13">
        <v>5535</v>
      </c>
      <c r="C968" s="13" t="s">
        <v>936</v>
      </c>
      <c r="D968" s="13" t="s">
        <v>620</v>
      </c>
      <c r="E968" s="13" t="s">
        <v>731</v>
      </c>
      <c r="F968" s="13" t="s">
        <v>732</v>
      </c>
      <c r="G968" s="13" t="s">
        <v>733</v>
      </c>
      <c r="H968" s="13" t="s">
        <v>591</v>
      </c>
      <c r="I968" s="13" t="s">
        <v>518</v>
      </c>
      <c r="J968" s="13" t="s">
        <v>519</v>
      </c>
      <c r="K968" s="13">
        <v>524</v>
      </c>
      <c r="L968" s="13" t="s">
        <v>531</v>
      </c>
      <c r="M968" s="13" t="s">
        <v>532</v>
      </c>
      <c r="N968" s="13">
        <v>-85.584742000000006</v>
      </c>
      <c r="O968" s="13">
        <v>10.562423000000001</v>
      </c>
    </row>
    <row r="969" spans="1:15" s="70" customFormat="1" x14ac:dyDescent="0.25">
      <c r="A969" s="13">
        <v>833</v>
      </c>
      <c r="B969" s="13">
        <v>5554</v>
      </c>
      <c r="C969" s="13" t="s">
        <v>712</v>
      </c>
      <c r="D969" s="13" t="s">
        <v>606</v>
      </c>
      <c r="E969" s="13" t="s">
        <v>660</v>
      </c>
      <c r="F969" s="13" t="s">
        <v>667</v>
      </c>
      <c r="G969" s="13" t="s">
        <v>713</v>
      </c>
      <c r="H969" s="13" t="s">
        <v>518</v>
      </c>
      <c r="I969" s="13" t="s">
        <v>519</v>
      </c>
      <c r="J969" s="13">
        <v>27897145</v>
      </c>
      <c r="K969" s="13">
        <v>136</v>
      </c>
      <c r="L969" s="13" t="s">
        <v>520</v>
      </c>
      <c r="M969" s="13" t="s">
        <v>521</v>
      </c>
      <c r="N969" s="13">
        <v>-83.0488</v>
      </c>
      <c r="O969" s="13">
        <v>8.6516099999999998</v>
      </c>
    </row>
    <row r="970" spans="1:15" s="70" customFormat="1" x14ac:dyDescent="0.25">
      <c r="A970" s="13">
        <v>487</v>
      </c>
      <c r="B970" s="13">
        <v>5555</v>
      </c>
      <c r="C970" s="13" t="s">
        <v>689</v>
      </c>
      <c r="D970" s="13" t="s">
        <v>606</v>
      </c>
      <c r="E970" s="13" t="s">
        <v>688</v>
      </c>
      <c r="F970" s="13" t="s">
        <v>692</v>
      </c>
      <c r="G970" s="13" t="s">
        <v>1531</v>
      </c>
      <c r="H970" s="13" t="s">
        <v>518</v>
      </c>
      <c r="I970" s="13" t="s">
        <v>530</v>
      </c>
      <c r="J970" s="13">
        <v>22005835</v>
      </c>
      <c r="K970" s="13">
        <v>56</v>
      </c>
      <c r="L970" s="13" t="s">
        <v>982</v>
      </c>
      <c r="M970" s="13" t="s">
        <v>983</v>
      </c>
      <c r="N970" s="13">
        <v>-84.04609284</v>
      </c>
      <c r="O970" s="13">
        <v>9.4216142870000006</v>
      </c>
    </row>
    <row r="971" spans="1:15" s="70" customFormat="1" x14ac:dyDescent="0.25">
      <c r="A971" s="13">
        <v>789</v>
      </c>
      <c r="B971" s="13">
        <v>5564</v>
      </c>
      <c r="C971" s="13" t="s">
        <v>1532</v>
      </c>
      <c r="D971" s="13" t="s">
        <v>606</v>
      </c>
      <c r="E971" s="13" t="s">
        <v>669</v>
      </c>
      <c r="F971" s="13" t="s">
        <v>670</v>
      </c>
      <c r="G971" s="13" t="s">
        <v>1532</v>
      </c>
      <c r="H971" s="13" t="s">
        <v>518</v>
      </c>
      <c r="I971" s="13" t="s">
        <v>530</v>
      </c>
      <c r="J971" s="13">
        <v>60678641</v>
      </c>
      <c r="K971" s="13">
        <v>18</v>
      </c>
      <c r="L971" s="13" t="s">
        <v>989</v>
      </c>
      <c r="M971" s="13" t="s">
        <v>990</v>
      </c>
      <c r="N971" s="13">
        <v>-83.093299999999999</v>
      </c>
      <c r="O971" s="13">
        <v>8.8681099999999997</v>
      </c>
    </row>
    <row r="972" spans="1:15" s="70" customFormat="1" x14ac:dyDescent="0.25">
      <c r="A972" s="13">
        <v>724</v>
      </c>
      <c r="B972" s="13">
        <v>5567</v>
      </c>
      <c r="C972" s="13" t="s">
        <v>937</v>
      </c>
      <c r="D972" s="13" t="s">
        <v>516</v>
      </c>
      <c r="E972" s="13" t="s">
        <v>208</v>
      </c>
      <c r="F972" s="13" t="s">
        <v>542</v>
      </c>
      <c r="G972" s="13" t="s">
        <v>571</v>
      </c>
      <c r="H972" s="13" t="s">
        <v>591</v>
      </c>
      <c r="I972" s="13" t="s">
        <v>518</v>
      </c>
      <c r="J972" s="13" t="s">
        <v>530</v>
      </c>
      <c r="K972" s="13">
        <v>690</v>
      </c>
      <c r="L972" s="13" t="s">
        <v>531</v>
      </c>
      <c r="M972" s="13" t="s">
        <v>532</v>
      </c>
      <c r="N972" s="13">
        <v>-83.246499999999997</v>
      </c>
      <c r="O972" s="13">
        <v>10.0252</v>
      </c>
    </row>
    <row r="973" spans="1:15" s="70" customFormat="1" x14ac:dyDescent="0.25">
      <c r="A973" s="13">
        <v>860</v>
      </c>
      <c r="B973" s="13">
        <v>5576</v>
      </c>
      <c r="C973" s="13" t="s">
        <v>1533</v>
      </c>
      <c r="D973" s="13" t="s">
        <v>606</v>
      </c>
      <c r="E973" s="13" t="s">
        <v>664</v>
      </c>
      <c r="F973" s="13" t="s">
        <v>665</v>
      </c>
      <c r="G973" s="13" t="s">
        <v>582</v>
      </c>
      <c r="H973" s="13" t="s">
        <v>591</v>
      </c>
      <c r="I973" s="13" t="s">
        <v>518</v>
      </c>
      <c r="J973" s="13" t="s">
        <v>530</v>
      </c>
      <c r="K973" s="13">
        <v>34</v>
      </c>
      <c r="L973" s="13" t="s">
        <v>982</v>
      </c>
      <c r="M973" s="13" t="s">
        <v>983</v>
      </c>
      <c r="N973" s="13">
        <v>-83.017300000000006</v>
      </c>
      <c r="O973" s="17">
        <v>8.3897200000000005</v>
      </c>
    </row>
    <row r="974" spans="1:15" s="70" customFormat="1" x14ac:dyDescent="0.25">
      <c r="A974" s="13">
        <v>211</v>
      </c>
      <c r="B974" s="13">
        <v>5590</v>
      </c>
      <c r="C974" s="13" t="s">
        <v>714</v>
      </c>
      <c r="D974" s="13" t="s">
        <v>620</v>
      </c>
      <c r="E974" s="13" t="s">
        <v>621</v>
      </c>
      <c r="F974" s="13" t="s">
        <v>311</v>
      </c>
      <c r="G974" s="13" t="s">
        <v>697</v>
      </c>
      <c r="H974" s="13" t="s">
        <v>591</v>
      </c>
      <c r="I974" s="13" t="s">
        <v>518</v>
      </c>
      <c r="J974" s="13" t="s">
        <v>530</v>
      </c>
      <c r="K974" s="13">
        <v>120</v>
      </c>
      <c r="L974" s="13" t="s">
        <v>520</v>
      </c>
      <c r="M974" s="13" t="s">
        <v>521</v>
      </c>
      <c r="N974" s="13">
        <v>-85.313900000000004</v>
      </c>
      <c r="O974" s="13">
        <v>11.076000000000001</v>
      </c>
    </row>
    <row r="975" spans="1:15" s="70" customFormat="1" x14ac:dyDescent="0.25">
      <c r="A975" s="13">
        <v>1010</v>
      </c>
      <c r="B975" s="13">
        <v>5644</v>
      </c>
      <c r="C975" s="13" t="s">
        <v>178</v>
      </c>
      <c r="D975" s="13" t="s">
        <v>516</v>
      </c>
      <c r="E975" s="13" t="s">
        <v>528</v>
      </c>
      <c r="F975" s="13" t="s">
        <v>796</v>
      </c>
      <c r="G975" s="13" t="s">
        <v>178</v>
      </c>
      <c r="H975" s="13" t="s">
        <v>518</v>
      </c>
      <c r="I975" s="13" t="s">
        <v>530</v>
      </c>
      <c r="J975" s="13">
        <v>27550459</v>
      </c>
      <c r="K975" s="13">
        <v>44</v>
      </c>
      <c r="L975" s="13" t="s">
        <v>982</v>
      </c>
      <c r="M975" s="13" t="s">
        <v>983</v>
      </c>
      <c r="N975" s="13">
        <v>-82.817599999999999</v>
      </c>
      <c r="O975" s="13">
        <v>9.7040600000000001</v>
      </c>
    </row>
    <row r="976" spans="1:15" s="70" customFormat="1" x14ac:dyDescent="0.25">
      <c r="A976" s="13">
        <v>274</v>
      </c>
      <c r="B976" s="13">
        <v>5645</v>
      </c>
      <c r="C976" s="13" t="s">
        <v>715</v>
      </c>
      <c r="D976" s="13" t="s">
        <v>620</v>
      </c>
      <c r="E976" s="13" t="s">
        <v>716</v>
      </c>
      <c r="F976" s="13" t="s">
        <v>717</v>
      </c>
      <c r="G976" s="13" t="s">
        <v>718</v>
      </c>
      <c r="H976" s="13" t="s">
        <v>591</v>
      </c>
      <c r="I976" s="13" t="s">
        <v>518</v>
      </c>
      <c r="J976" s="13" t="s">
        <v>519</v>
      </c>
      <c r="K976" s="13">
        <v>153</v>
      </c>
      <c r="L976" s="13" t="s">
        <v>520</v>
      </c>
      <c r="M976" s="13" t="s">
        <v>521</v>
      </c>
      <c r="N976" s="13">
        <v>-85.185135000000002</v>
      </c>
      <c r="O976" s="13">
        <v>10.374478999999999</v>
      </c>
    </row>
    <row r="977" spans="1:15" s="70" customFormat="1" x14ac:dyDescent="0.25">
      <c r="A977" s="13">
        <v>514</v>
      </c>
      <c r="B977" s="13">
        <v>5659</v>
      </c>
      <c r="C977" s="13" t="s">
        <v>600</v>
      </c>
      <c r="D977" s="13" t="s">
        <v>516</v>
      </c>
      <c r="E977" s="13" t="s">
        <v>578</v>
      </c>
      <c r="F977" s="13" t="s">
        <v>106</v>
      </c>
      <c r="G977" s="13" t="s">
        <v>201</v>
      </c>
      <c r="H977" s="13" t="s">
        <v>591</v>
      </c>
      <c r="I977" s="13" t="s">
        <v>518</v>
      </c>
      <c r="J977" s="13" t="s">
        <v>530</v>
      </c>
      <c r="K977" s="13">
        <v>113</v>
      </c>
      <c r="L977" s="13" t="s">
        <v>520</v>
      </c>
      <c r="M977" s="13" t="s">
        <v>521</v>
      </c>
      <c r="N977" s="13">
        <v>-83.639700000000005</v>
      </c>
      <c r="O977" s="13">
        <v>10.267200000000001</v>
      </c>
    </row>
    <row r="978" spans="1:15" s="70" customFormat="1" x14ac:dyDescent="0.25">
      <c r="A978" s="13">
        <v>207</v>
      </c>
      <c r="B978" s="13">
        <v>5674</v>
      </c>
      <c r="C978" s="13" t="s">
        <v>1534</v>
      </c>
      <c r="D978" s="13" t="s">
        <v>620</v>
      </c>
      <c r="E978" s="13" t="s">
        <v>621</v>
      </c>
      <c r="F978" s="13" t="s">
        <v>311</v>
      </c>
      <c r="G978" s="13" t="s">
        <v>243</v>
      </c>
      <c r="H978" s="13" t="s">
        <v>591</v>
      </c>
      <c r="I978" s="13" t="s">
        <v>518</v>
      </c>
      <c r="J978" s="13" t="s">
        <v>530</v>
      </c>
      <c r="K978" s="13">
        <v>78</v>
      </c>
      <c r="L978" s="13" t="s">
        <v>982</v>
      </c>
      <c r="M978" s="13" t="s">
        <v>983</v>
      </c>
      <c r="N978" s="13">
        <v>-85.318600000000004</v>
      </c>
      <c r="O978" s="13">
        <v>11.0528</v>
      </c>
    </row>
    <row r="979" spans="1:15" s="70" customFormat="1" x14ac:dyDescent="0.25">
      <c r="A979" s="13">
        <v>730</v>
      </c>
      <c r="B979" s="13">
        <v>5683</v>
      </c>
      <c r="C979" s="13" t="s">
        <v>601</v>
      </c>
      <c r="D979" s="13" t="s">
        <v>516</v>
      </c>
      <c r="E979" s="13" t="s">
        <v>208</v>
      </c>
      <c r="F979" s="13" t="s">
        <v>542</v>
      </c>
      <c r="G979" s="13" t="s">
        <v>602</v>
      </c>
      <c r="H979" s="13" t="s">
        <v>591</v>
      </c>
      <c r="I979" s="13" t="s">
        <v>518</v>
      </c>
      <c r="J979" s="13" t="s">
        <v>530</v>
      </c>
      <c r="K979" s="13">
        <v>328</v>
      </c>
      <c r="L979" s="13" t="s">
        <v>531</v>
      </c>
      <c r="M979" s="13" t="s">
        <v>532</v>
      </c>
      <c r="N979" s="13">
        <v>-83.234965000000003</v>
      </c>
      <c r="O979" s="13">
        <v>10.013218</v>
      </c>
    </row>
    <row r="980" spans="1:15" s="70" customFormat="1" x14ac:dyDescent="0.25">
      <c r="A980" s="13">
        <v>653</v>
      </c>
      <c r="B980" s="13">
        <v>5693</v>
      </c>
      <c r="C980" s="13" t="s">
        <v>1535</v>
      </c>
      <c r="D980" s="13" t="s">
        <v>606</v>
      </c>
      <c r="E980" s="13" t="s">
        <v>677</v>
      </c>
      <c r="F980" s="13" t="s">
        <v>683</v>
      </c>
      <c r="G980" s="13" t="s">
        <v>1535</v>
      </c>
      <c r="H980" s="13" t="s">
        <v>518</v>
      </c>
      <c r="I980" s="13" t="s">
        <v>530</v>
      </c>
      <c r="J980" s="13">
        <v>83580763</v>
      </c>
      <c r="K980" s="13">
        <v>3</v>
      </c>
      <c r="L980" s="13" t="s">
        <v>989</v>
      </c>
      <c r="M980" s="13" t="s">
        <v>990</v>
      </c>
      <c r="N980" s="13">
        <v>-83.363600000000005</v>
      </c>
      <c r="O980" s="13">
        <v>8.8808799999999994</v>
      </c>
    </row>
    <row r="981" spans="1:15" s="70" customFormat="1" x14ac:dyDescent="0.25">
      <c r="A981" s="13">
        <v>369</v>
      </c>
      <c r="B981" s="13">
        <v>5707</v>
      </c>
      <c r="C981" s="13" t="s">
        <v>938</v>
      </c>
      <c r="D981" s="13" t="s">
        <v>606</v>
      </c>
      <c r="E981" s="13" t="s">
        <v>606</v>
      </c>
      <c r="F981" s="13" t="s">
        <v>98</v>
      </c>
      <c r="G981" s="13" t="s">
        <v>835</v>
      </c>
      <c r="H981" s="13" t="s">
        <v>591</v>
      </c>
      <c r="I981" s="13" t="s">
        <v>518</v>
      </c>
      <c r="J981" s="13" t="s">
        <v>530</v>
      </c>
      <c r="K981" s="13">
        <v>279</v>
      </c>
      <c r="L981" s="13" t="s">
        <v>531</v>
      </c>
      <c r="M981" s="13" t="s">
        <v>532</v>
      </c>
      <c r="N981" s="13">
        <v>-84.996453000000002</v>
      </c>
      <c r="O981" s="13">
        <v>10.10346</v>
      </c>
    </row>
    <row r="982" spans="1:15" s="70" customFormat="1" x14ac:dyDescent="0.25">
      <c r="A982" s="13">
        <v>73</v>
      </c>
      <c r="B982" s="13">
        <v>5708</v>
      </c>
      <c r="C982" s="13" t="s">
        <v>1536</v>
      </c>
      <c r="D982" s="13" t="s">
        <v>620</v>
      </c>
      <c r="E982" s="13" t="s">
        <v>621</v>
      </c>
      <c r="F982" s="13" t="s">
        <v>738</v>
      </c>
      <c r="G982" s="13" t="s">
        <v>739</v>
      </c>
      <c r="H982" s="13" t="s">
        <v>591</v>
      </c>
      <c r="I982" s="13" t="s">
        <v>518</v>
      </c>
      <c r="J982" s="13" t="s">
        <v>530</v>
      </c>
      <c r="K982" s="13">
        <v>77</v>
      </c>
      <c r="L982" s="13" t="s">
        <v>982</v>
      </c>
      <c r="M982" s="13" t="s">
        <v>983</v>
      </c>
      <c r="N982" s="13">
        <v>-85.555400000000006</v>
      </c>
      <c r="O982" s="17">
        <v>11.0824</v>
      </c>
    </row>
    <row r="983" spans="1:15" s="70" customFormat="1" x14ac:dyDescent="0.25">
      <c r="A983" s="13">
        <v>531</v>
      </c>
      <c r="B983" s="13">
        <v>5718</v>
      </c>
      <c r="C983" s="13" t="s">
        <v>939</v>
      </c>
      <c r="D983" s="13" t="s">
        <v>516</v>
      </c>
      <c r="E983" s="13" t="s">
        <v>578</v>
      </c>
      <c r="F983" s="13" t="s">
        <v>106</v>
      </c>
      <c r="G983" s="13" t="s">
        <v>106</v>
      </c>
      <c r="H983" s="13" t="s">
        <v>591</v>
      </c>
      <c r="I983" s="13" t="s">
        <v>518</v>
      </c>
      <c r="J983" s="13" t="s">
        <v>530</v>
      </c>
      <c r="K983" s="13">
        <v>516</v>
      </c>
      <c r="L983" s="13" t="s">
        <v>531</v>
      </c>
      <c r="M983" s="13" t="s">
        <v>532</v>
      </c>
      <c r="N983" s="13">
        <v>-83.604299999999995</v>
      </c>
      <c r="O983" s="13">
        <v>10.2477</v>
      </c>
    </row>
    <row r="984" spans="1:15" s="70" customFormat="1" x14ac:dyDescent="0.25">
      <c r="A984" s="13">
        <v>457</v>
      </c>
      <c r="B984" s="13">
        <v>5724</v>
      </c>
      <c r="C984" s="13" t="s">
        <v>1537</v>
      </c>
      <c r="D984" s="13" t="s">
        <v>606</v>
      </c>
      <c r="E984" s="13" t="s">
        <v>606</v>
      </c>
      <c r="F984" s="13" t="s">
        <v>657</v>
      </c>
      <c r="G984" s="13" t="s">
        <v>1537</v>
      </c>
      <c r="H984" s="13" t="s">
        <v>518</v>
      </c>
      <c r="I984" s="13" t="s">
        <v>530</v>
      </c>
      <c r="J984" s="13">
        <v>85936792</v>
      </c>
      <c r="K984" s="13">
        <v>5</v>
      </c>
      <c r="L984" s="13" t="s">
        <v>989</v>
      </c>
      <c r="M984" s="13" t="s">
        <v>990</v>
      </c>
      <c r="N984" s="13">
        <v>-84.797464169999998</v>
      </c>
      <c r="O984" s="13">
        <v>10.011510790000001</v>
      </c>
    </row>
    <row r="985" spans="1:15" s="70" customFormat="1" x14ac:dyDescent="0.25">
      <c r="A985" s="13">
        <v>631</v>
      </c>
      <c r="B985" s="13">
        <v>5728</v>
      </c>
      <c r="C985" s="13" t="s">
        <v>940</v>
      </c>
      <c r="D985" s="13" t="s">
        <v>606</v>
      </c>
      <c r="E985" s="13" t="s">
        <v>607</v>
      </c>
      <c r="F985" s="13" t="s">
        <v>616</v>
      </c>
      <c r="G985" s="13" t="s">
        <v>570</v>
      </c>
      <c r="H985" s="13" t="s">
        <v>591</v>
      </c>
      <c r="I985" s="13" t="s">
        <v>518</v>
      </c>
      <c r="J985" s="13" t="s">
        <v>530</v>
      </c>
      <c r="K985" s="13">
        <v>298</v>
      </c>
      <c r="L985" s="13" t="s">
        <v>531</v>
      </c>
      <c r="M985" s="13" t="s">
        <v>532</v>
      </c>
      <c r="N985" s="13">
        <v>-83.407426790000002</v>
      </c>
      <c r="O985" s="13">
        <v>9.1696643229999992</v>
      </c>
    </row>
    <row r="986" spans="1:15" s="70" customFormat="1" x14ac:dyDescent="0.25">
      <c r="A986" s="13">
        <v>687</v>
      </c>
      <c r="B986" s="13">
        <v>5745</v>
      </c>
      <c r="C986" s="13" t="s">
        <v>941</v>
      </c>
      <c r="D986" s="13" t="s">
        <v>606</v>
      </c>
      <c r="E986" s="13" t="s">
        <v>660</v>
      </c>
      <c r="F986" s="13" t="s">
        <v>775</v>
      </c>
      <c r="G986" s="13" t="s">
        <v>836</v>
      </c>
      <c r="H986" s="13" t="s">
        <v>518</v>
      </c>
      <c r="I986" s="13" t="s">
        <v>530</v>
      </c>
      <c r="J986" s="13">
        <v>27355041</v>
      </c>
      <c r="K986" s="13">
        <v>113</v>
      </c>
      <c r="L986" s="13" t="s">
        <v>520</v>
      </c>
      <c r="M986" s="13" t="s">
        <v>521</v>
      </c>
      <c r="N986" s="13">
        <v>-83.319000000000003</v>
      </c>
      <c r="O986" s="13">
        <v>8.5366199999999992</v>
      </c>
    </row>
    <row r="987" spans="1:15" s="70" customFormat="1" x14ac:dyDescent="0.25">
      <c r="A987" s="13">
        <v>501</v>
      </c>
      <c r="B987" s="13">
        <v>5810</v>
      </c>
      <c r="C987" s="13" t="s">
        <v>1538</v>
      </c>
      <c r="D987" s="13" t="s">
        <v>606</v>
      </c>
      <c r="E987" s="13" t="s">
        <v>688</v>
      </c>
      <c r="F987" s="13" t="s">
        <v>689</v>
      </c>
      <c r="G987" s="13" t="s">
        <v>1539</v>
      </c>
      <c r="H987" s="13" t="s">
        <v>518</v>
      </c>
      <c r="I987" s="13" t="s">
        <v>530</v>
      </c>
      <c r="J987" s="13"/>
      <c r="K987" s="13">
        <v>6</v>
      </c>
      <c r="L987" s="13" t="s">
        <v>989</v>
      </c>
      <c r="M987" s="13" t="s">
        <v>990</v>
      </c>
      <c r="N987" s="13">
        <v>-83.868252999999996</v>
      </c>
      <c r="O987" s="13">
        <v>9.2987280000000005</v>
      </c>
    </row>
    <row r="988" spans="1:15" s="70" customFormat="1" x14ac:dyDescent="0.25">
      <c r="A988" s="13">
        <v>708</v>
      </c>
      <c r="B988" s="13">
        <v>5820</v>
      </c>
      <c r="C988" s="13" t="s">
        <v>1540</v>
      </c>
      <c r="D988" s="13" t="s">
        <v>606</v>
      </c>
      <c r="E988" s="13" t="s">
        <v>607</v>
      </c>
      <c r="F988" s="13" t="s">
        <v>724</v>
      </c>
      <c r="G988" s="13" t="s">
        <v>1541</v>
      </c>
      <c r="H988" s="13" t="s">
        <v>591</v>
      </c>
      <c r="I988" s="13" t="s">
        <v>518</v>
      </c>
      <c r="J988" s="13" t="s">
        <v>530</v>
      </c>
      <c r="K988" s="13">
        <v>78</v>
      </c>
      <c r="L988" s="13" t="s">
        <v>982</v>
      </c>
      <c r="M988" s="13" t="s">
        <v>983</v>
      </c>
      <c r="N988" s="13">
        <v>-83.282799999999995</v>
      </c>
      <c r="O988" s="13">
        <v>9.0648300000000006</v>
      </c>
    </row>
    <row r="989" spans="1:15" s="70" customFormat="1" x14ac:dyDescent="0.25">
      <c r="A989" s="13">
        <v>610</v>
      </c>
      <c r="B989" s="13">
        <v>5825</v>
      </c>
      <c r="C989" s="13" t="s">
        <v>1542</v>
      </c>
      <c r="D989" s="13" t="s">
        <v>606</v>
      </c>
      <c r="E989" s="13" t="s">
        <v>660</v>
      </c>
      <c r="F989" s="13" t="s">
        <v>661</v>
      </c>
      <c r="G989" s="13" t="s">
        <v>672</v>
      </c>
      <c r="H989" s="13" t="s">
        <v>518</v>
      </c>
      <c r="I989" s="13" t="s">
        <v>530</v>
      </c>
      <c r="J989" s="13">
        <v>85697720</v>
      </c>
      <c r="K989" s="13">
        <v>16</v>
      </c>
      <c r="L989" s="13" t="s">
        <v>989</v>
      </c>
      <c r="M989" s="13" t="s">
        <v>990</v>
      </c>
      <c r="N989" s="13">
        <v>-83.445099999999996</v>
      </c>
      <c r="O989" s="13">
        <v>8.65198</v>
      </c>
    </row>
    <row r="990" spans="1:15" s="70" customFormat="1" x14ac:dyDescent="0.25">
      <c r="A990" s="13">
        <v>311</v>
      </c>
      <c r="B990" s="13">
        <v>5835</v>
      </c>
      <c r="C990" s="13" t="s">
        <v>942</v>
      </c>
      <c r="D990" s="13" t="s">
        <v>606</v>
      </c>
      <c r="E990" s="13" t="s">
        <v>606</v>
      </c>
      <c r="F990" s="13" t="s">
        <v>707</v>
      </c>
      <c r="G990" s="13" t="s">
        <v>768</v>
      </c>
      <c r="H990" s="13" t="s">
        <v>518</v>
      </c>
      <c r="I990" s="13" t="s">
        <v>530</v>
      </c>
      <c r="J990" s="13">
        <v>63182735</v>
      </c>
      <c r="K990" s="13">
        <v>402</v>
      </c>
      <c r="L990" s="13" t="s">
        <v>531</v>
      </c>
      <c r="M990" s="13" t="s">
        <v>532</v>
      </c>
      <c r="N990" s="13">
        <v>-85.115877999999995</v>
      </c>
      <c r="O990" s="13">
        <v>9.9627370000000006</v>
      </c>
    </row>
    <row r="991" spans="1:15" s="70" customFormat="1" x14ac:dyDescent="0.25">
      <c r="A991" s="13">
        <v>312</v>
      </c>
      <c r="B991" s="13">
        <v>5835</v>
      </c>
      <c r="C991" s="13" t="s">
        <v>943</v>
      </c>
      <c r="D991" s="13" t="s">
        <v>606</v>
      </c>
      <c r="E991" s="13" t="s">
        <v>606</v>
      </c>
      <c r="F991" s="13" t="s">
        <v>707</v>
      </c>
      <c r="G991" s="13" t="s">
        <v>707</v>
      </c>
      <c r="H991" s="13" t="s">
        <v>518</v>
      </c>
      <c r="I991" s="13" t="s">
        <v>530</v>
      </c>
      <c r="J991" s="13">
        <v>63182735</v>
      </c>
      <c r="K991" s="13">
        <v>139</v>
      </c>
      <c r="L991" s="13" t="s">
        <v>520</v>
      </c>
      <c r="M991" s="13" t="s">
        <v>521</v>
      </c>
      <c r="N991" s="13">
        <v>-85.115877999999995</v>
      </c>
      <c r="O991" s="13">
        <v>9.9627370000000006</v>
      </c>
    </row>
    <row r="992" spans="1:15" s="70" customFormat="1" x14ac:dyDescent="0.25">
      <c r="A992" s="13">
        <v>491</v>
      </c>
      <c r="B992" s="13">
        <v>5836</v>
      </c>
      <c r="C992" s="13" t="s">
        <v>1543</v>
      </c>
      <c r="D992" s="13" t="s">
        <v>606</v>
      </c>
      <c r="E992" s="13" t="s">
        <v>688</v>
      </c>
      <c r="F992" s="13" t="s">
        <v>689</v>
      </c>
      <c r="G992" s="13" t="s">
        <v>643</v>
      </c>
      <c r="H992" s="13" t="s">
        <v>591</v>
      </c>
      <c r="I992" s="13" t="s">
        <v>518</v>
      </c>
      <c r="J992" s="13" t="s">
        <v>530</v>
      </c>
      <c r="K992" s="13">
        <v>24</v>
      </c>
      <c r="L992" s="13" t="s">
        <v>989</v>
      </c>
      <c r="M992" s="13" t="s">
        <v>990</v>
      </c>
      <c r="N992" s="13">
        <v>-84.015656000000007</v>
      </c>
      <c r="O992" s="13">
        <v>9.4397629999999992</v>
      </c>
    </row>
    <row r="993" spans="1:15" s="70" customFormat="1" x14ac:dyDescent="0.25">
      <c r="A993" s="13">
        <v>489</v>
      </c>
      <c r="B993" s="13">
        <v>5838</v>
      </c>
      <c r="C993" s="13" t="s">
        <v>1544</v>
      </c>
      <c r="D993" s="13" t="s">
        <v>606</v>
      </c>
      <c r="E993" s="13" t="s">
        <v>688</v>
      </c>
      <c r="F993" s="13" t="s">
        <v>689</v>
      </c>
      <c r="G993" s="13" t="s">
        <v>170</v>
      </c>
      <c r="H993" s="13" t="s">
        <v>591</v>
      </c>
      <c r="I993" s="13" t="s">
        <v>518</v>
      </c>
      <c r="J993" s="13" t="s">
        <v>530</v>
      </c>
      <c r="K993" s="13">
        <v>40</v>
      </c>
      <c r="L993" s="13" t="s">
        <v>982</v>
      </c>
      <c r="M993" s="13" t="s">
        <v>983</v>
      </c>
      <c r="N993" s="13">
        <v>-84.024474459999993</v>
      </c>
      <c r="O993" s="13">
        <v>9.4099961000000008</v>
      </c>
    </row>
    <row r="994" spans="1:15" s="70" customFormat="1" x14ac:dyDescent="0.25">
      <c r="A994" s="13">
        <v>931</v>
      </c>
      <c r="B994" s="13">
        <v>5842</v>
      </c>
      <c r="C994" s="13" t="s">
        <v>1545</v>
      </c>
      <c r="D994" s="13" t="s">
        <v>606</v>
      </c>
      <c r="E994" s="13" t="s">
        <v>660</v>
      </c>
      <c r="F994" s="13" t="s">
        <v>661</v>
      </c>
      <c r="G994" s="13" t="s">
        <v>1308</v>
      </c>
      <c r="H994" s="13" t="s">
        <v>591</v>
      </c>
      <c r="I994" s="13" t="s">
        <v>518</v>
      </c>
      <c r="J994" s="13" t="s">
        <v>530</v>
      </c>
      <c r="K994" s="13">
        <v>88</v>
      </c>
      <c r="L994" s="13" t="s">
        <v>982</v>
      </c>
      <c r="M994" s="13" t="s">
        <v>983</v>
      </c>
      <c r="N994" s="13">
        <v>-82.954300000000003</v>
      </c>
      <c r="O994" s="13">
        <v>8.2313700000000001</v>
      </c>
    </row>
    <row r="995" spans="1:15" s="70" customFormat="1" x14ac:dyDescent="0.25">
      <c r="A995" s="13">
        <v>31</v>
      </c>
      <c r="B995" s="13">
        <v>5844</v>
      </c>
      <c r="C995" s="13" t="s">
        <v>944</v>
      </c>
      <c r="D995" s="13" t="s">
        <v>620</v>
      </c>
      <c r="E995" s="13" t="s">
        <v>621</v>
      </c>
      <c r="F995" s="13" t="s">
        <v>279</v>
      </c>
      <c r="G995" s="13" t="s">
        <v>730</v>
      </c>
      <c r="H995" s="13" t="s">
        <v>591</v>
      </c>
      <c r="I995" s="13" t="s">
        <v>518</v>
      </c>
      <c r="J995" s="13" t="s">
        <v>530</v>
      </c>
      <c r="K995" s="13">
        <v>178</v>
      </c>
      <c r="L995" s="13" t="s">
        <v>520</v>
      </c>
      <c r="M995" s="13" t="s">
        <v>521</v>
      </c>
      <c r="N995" s="13">
        <v>-85.680835999999999</v>
      </c>
      <c r="O995" s="13">
        <v>10.942266999999999</v>
      </c>
    </row>
    <row r="996" spans="1:15" s="70" customFormat="1" x14ac:dyDescent="0.25">
      <c r="A996" s="13">
        <v>119</v>
      </c>
      <c r="B996" s="13">
        <v>5845</v>
      </c>
      <c r="C996" s="13" t="s">
        <v>1546</v>
      </c>
      <c r="D996" s="13" t="s">
        <v>620</v>
      </c>
      <c r="E996" s="13" t="s">
        <v>731</v>
      </c>
      <c r="F996" s="13" t="s">
        <v>734</v>
      </c>
      <c r="G996" s="13" t="s">
        <v>367</v>
      </c>
      <c r="H996" s="13" t="s">
        <v>591</v>
      </c>
      <c r="I996" s="13" t="s">
        <v>518</v>
      </c>
      <c r="J996" s="13" t="s">
        <v>530</v>
      </c>
      <c r="K996" s="13">
        <v>69</v>
      </c>
      <c r="L996" s="13" t="s">
        <v>982</v>
      </c>
      <c r="M996" s="13" t="s">
        <v>983</v>
      </c>
      <c r="N996" s="13">
        <v>-85.472696999999997</v>
      </c>
      <c r="O996" s="13">
        <v>10.849919999999999</v>
      </c>
    </row>
    <row r="997" spans="1:15" s="70" customFormat="1" x14ac:dyDescent="0.25">
      <c r="A997" s="13">
        <v>1031</v>
      </c>
      <c r="B997" s="13">
        <v>5846</v>
      </c>
      <c r="C997" s="13" t="s">
        <v>1547</v>
      </c>
      <c r="D997" s="13" t="s">
        <v>516</v>
      </c>
      <c r="E997" s="13" t="s">
        <v>528</v>
      </c>
      <c r="F997" s="13" t="s">
        <v>529</v>
      </c>
      <c r="G997" s="13" t="s">
        <v>174</v>
      </c>
      <c r="H997" s="13" t="s">
        <v>591</v>
      </c>
      <c r="I997" s="13" t="s">
        <v>518</v>
      </c>
      <c r="J997" s="13" t="s">
        <v>530</v>
      </c>
      <c r="K997" s="13">
        <v>11</v>
      </c>
      <c r="L997" s="13" t="s">
        <v>989</v>
      </c>
      <c r="M997" s="13" t="s">
        <v>990</v>
      </c>
      <c r="N997" s="13">
        <v>-82.607016000000002</v>
      </c>
      <c r="O997" s="13">
        <v>9.5902930000000008</v>
      </c>
    </row>
    <row r="998" spans="1:15" s="70" customFormat="1" x14ac:dyDescent="0.25">
      <c r="A998" s="13">
        <v>97</v>
      </c>
      <c r="B998" s="13">
        <v>5850</v>
      </c>
      <c r="C998" s="13" t="s">
        <v>894</v>
      </c>
      <c r="D998" s="13" t="s">
        <v>620</v>
      </c>
      <c r="E998" s="13" t="s">
        <v>623</v>
      </c>
      <c r="F998" s="13" t="s">
        <v>742</v>
      </c>
      <c r="G998" s="13" t="s">
        <v>641</v>
      </c>
      <c r="H998" s="13" t="s">
        <v>591</v>
      </c>
      <c r="I998" s="13" t="s">
        <v>518</v>
      </c>
      <c r="J998" s="13" t="s">
        <v>530</v>
      </c>
      <c r="K998" s="13">
        <v>250</v>
      </c>
      <c r="L998" s="13" t="s">
        <v>520</v>
      </c>
      <c r="M998" s="13" t="s">
        <v>521</v>
      </c>
      <c r="N998" s="13">
        <v>-85.505600000000001</v>
      </c>
      <c r="O998" s="13">
        <v>10.0328</v>
      </c>
    </row>
    <row r="999" spans="1:15" s="70" customFormat="1" x14ac:dyDescent="0.25">
      <c r="A999" s="13">
        <v>286</v>
      </c>
      <c r="B999" s="13">
        <v>5851</v>
      </c>
      <c r="C999" s="13" t="s">
        <v>945</v>
      </c>
      <c r="D999" s="13" t="s">
        <v>606</v>
      </c>
      <c r="E999" s="13" t="s">
        <v>606</v>
      </c>
      <c r="F999" s="13" t="s">
        <v>758</v>
      </c>
      <c r="G999" s="13" t="s">
        <v>759</v>
      </c>
      <c r="H999" s="13" t="s">
        <v>591</v>
      </c>
      <c r="I999" s="13" t="s">
        <v>518</v>
      </c>
      <c r="J999" s="13" t="s">
        <v>530</v>
      </c>
      <c r="K999" s="13">
        <v>168</v>
      </c>
      <c r="L999" s="13" t="s">
        <v>520</v>
      </c>
      <c r="M999" s="13" t="s">
        <v>521</v>
      </c>
      <c r="N999" s="13">
        <v>-85.162376449999996</v>
      </c>
      <c r="O999" s="13">
        <v>9.6395526250000003</v>
      </c>
    </row>
    <row r="1000" spans="1:15" s="70" customFormat="1" x14ac:dyDescent="0.25">
      <c r="A1000" s="13">
        <v>844</v>
      </c>
      <c r="B1000" s="13">
        <v>5865</v>
      </c>
      <c r="C1000" s="13" t="s">
        <v>1548</v>
      </c>
      <c r="D1000" s="13" t="s">
        <v>606</v>
      </c>
      <c r="E1000" s="13" t="s">
        <v>660</v>
      </c>
      <c r="F1000" s="13" t="s">
        <v>661</v>
      </c>
      <c r="G1000" s="13" t="s">
        <v>1549</v>
      </c>
      <c r="H1000" s="13" t="s">
        <v>518</v>
      </c>
      <c r="I1000" s="13" t="s">
        <v>530</v>
      </c>
      <c r="J1000" s="13">
        <v>85207324</v>
      </c>
      <c r="K1000" s="13">
        <v>35</v>
      </c>
      <c r="L1000" s="13" t="s">
        <v>982</v>
      </c>
      <c r="M1000" s="13" t="s">
        <v>983</v>
      </c>
      <c r="N1000" s="13">
        <v>-83.0364</v>
      </c>
      <c r="O1000" s="13">
        <v>8.4270300000000002</v>
      </c>
    </row>
    <row r="1001" spans="1:15" s="70" customFormat="1" x14ac:dyDescent="0.25">
      <c r="A1001" s="13">
        <v>890</v>
      </c>
      <c r="B1001" s="13">
        <v>5866</v>
      </c>
      <c r="C1001" s="13" t="s">
        <v>127</v>
      </c>
      <c r="D1001" s="13" t="s">
        <v>516</v>
      </c>
      <c r="E1001" s="13" t="s">
        <v>516</v>
      </c>
      <c r="F1001" s="13" t="s">
        <v>534</v>
      </c>
      <c r="G1001" s="13" t="s">
        <v>127</v>
      </c>
      <c r="H1001" s="13" t="s">
        <v>518</v>
      </c>
      <c r="I1001" s="13" t="s">
        <v>530</v>
      </c>
      <c r="J1001" s="13"/>
      <c r="K1001" s="13">
        <v>36</v>
      </c>
      <c r="L1001" s="13" t="s">
        <v>982</v>
      </c>
      <c r="M1001" s="13" t="s">
        <v>983</v>
      </c>
      <c r="N1001" s="13">
        <v>-82.991951</v>
      </c>
      <c r="O1001" s="13">
        <v>9.6941279999999992</v>
      </c>
    </row>
    <row r="1002" spans="1:15" s="70" customFormat="1" x14ac:dyDescent="0.25">
      <c r="A1002" s="13">
        <v>686</v>
      </c>
      <c r="B1002" s="13">
        <v>5867</v>
      </c>
      <c r="C1002" s="13" t="s">
        <v>946</v>
      </c>
      <c r="D1002" s="13" t="s">
        <v>606</v>
      </c>
      <c r="E1002" s="13" t="s">
        <v>607</v>
      </c>
      <c r="F1002" s="13" t="s">
        <v>607</v>
      </c>
      <c r="G1002" s="13" t="s">
        <v>773</v>
      </c>
      <c r="H1002" s="13" t="s">
        <v>518</v>
      </c>
      <c r="I1002" s="13" t="s">
        <v>519</v>
      </c>
      <c r="J1002" s="13">
        <v>27305520</v>
      </c>
      <c r="K1002" s="13">
        <v>285</v>
      </c>
      <c r="L1002" s="13" t="s">
        <v>531</v>
      </c>
      <c r="M1002" s="13" t="s">
        <v>532</v>
      </c>
      <c r="N1002" s="13">
        <v>-83.321799999999996</v>
      </c>
      <c r="O1002" s="13">
        <v>9.17042</v>
      </c>
    </row>
    <row r="1003" spans="1:15" s="70" customFormat="1" x14ac:dyDescent="0.25">
      <c r="A1003" s="13">
        <v>484</v>
      </c>
      <c r="B1003" s="13">
        <v>5871</v>
      </c>
      <c r="C1003" s="13" t="s">
        <v>719</v>
      </c>
      <c r="D1003" s="13" t="s">
        <v>606</v>
      </c>
      <c r="E1003" s="13" t="s">
        <v>688</v>
      </c>
      <c r="F1003" s="13" t="s">
        <v>692</v>
      </c>
      <c r="G1003" s="13" t="s">
        <v>720</v>
      </c>
      <c r="H1003" s="13" t="s">
        <v>591</v>
      </c>
      <c r="I1003" s="13" t="s">
        <v>518</v>
      </c>
      <c r="J1003" s="13" t="s">
        <v>530</v>
      </c>
      <c r="K1003" s="13">
        <v>199</v>
      </c>
      <c r="L1003" s="13" t="s">
        <v>520</v>
      </c>
      <c r="M1003" s="13" t="s">
        <v>521</v>
      </c>
      <c r="N1003" s="13">
        <v>-84.066719000000006</v>
      </c>
      <c r="O1003" s="17">
        <v>9.4613910000000008</v>
      </c>
    </row>
    <row r="1004" spans="1:15" s="70" customFormat="1" x14ac:dyDescent="0.25">
      <c r="A1004" s="13">
        <v>105</v>
      </c>
      <c r="B1004" s="13">
        <v>5878</v>
      </c>
      <c r="C1004" s="13" t="s">
        <v>1550</v>
      </c>
      <c r="D1004" s="13" t="s">
        <v>620</v>
      </c>
      <c r="E1004" s="13" t="s">
        <v>623</v>
      </c>
      <c r="F1004" s="13" t="s">
        <v>742</v>
      </c>
      <c r="G1004" s="13" t="s">
        <v>1550</v>
      </c>
      <c r="H1004" s="13" t="s">
        <v>518</v>
      </c>
      <c r="I1004" s="13" t="s">
        <v>530</v>
      </c>
      <c r="J1004" s="13">
        <v>26851690</v>
      </c>
      <c r="K1004" s="13">
        <v>87</v>
      </c>
      <c r="L1004" s="13" t="s">
        <v>982</v>
      </c>
      <c r="M1004" s="13" t="s">
        <v>983</v>
      </c>
      <c r="N1004" s="13">
        <v>-85.496700000000004</v>
      </c>
      <c r="O1004" s="13">
        <v>10.050700000000001</v>
      </c>
    </row>
    <row r="1005" spans="1:15" s="70" customFormat="1" x14ac:dyDescent="0.25">
      <c r="A1005" s="13">
        <v>390</v>
      </c>
      <c r="B1005" s="13">
        <v>5879</v>
      </c>
      <c r="C1005" s="13" t="s">
        <v>837</v>
      </c>
      <c r="D1005" s="13" t="s">
        <v>606</v>
      </c>
      <c r="E1005" s="13" t="s">
        <v>606</v>
      </c>
      <c r="F1005" s="13" t="s">
        <v>766</v>
      </c>
      <c r="G1005" s="13" t="s">
        <v>837</v>
      </c>
      <c r="H1005" s="13" t="s">
        <v>518</v>
      </c>
      <c r="I1005" s="13" t="s">
        <v>530</v>
      </c>
      <c r="J1005" s="13">
        <v>26410147</v>
      </c>
      <c r="K1005" s="13">
        <v>392</v>
      </c>
      <c r="L1005" s="13" t="s">
        <v>531</v>
      </c>
      <c r="M1005" s="13" t="s">
        <v>532</v>
      </c>
      <c r="N1005" s="13">
        <v>-84.950848050000005</v>
      </c>
      <c r="O1005" s="13">
        <v>9.8195929730000007</v>
      </c>
    </row>
    <row r="1006" spans="1:15" s="70" customFormat="1" x14ac:dyDescent="0.25">
      <c r="A1006" s="13">
        <v>318</v>
      </c>
      <c r="B1006" s="13">
        <v>5883</v>
      </c>
      <c r="C1006" s="13" t="s">
        <v>1551</v>
      </c>
      <c r="D1006" s="13" t="s">
        <v>620</v>
      </c>
      <c r="E1006" s="13" t="s">
        <v>649</v>
      </c>
      <c r="F1006" s="13" t="s">
        <v>650</v>
      </c>
      <c r="G1006" s="13" t="s">
        <v>1551</v>
      </c>
      <c r="H1006" s="13" t="s">
        <v>518</v>
      </c>
      <c r="I1006" s="13" t="s">
        <v>530</v>
      </c>
      <c r="J1006" s="13">
        <v>26780615</v>
      </c>
      <c r="K1006" s="13">
        <v>20</v>
      </c>
      <c r="L1006" s="13" t="s">
        <v>989</v>
      </c>
      <c r="M1006" s="13" t="s">
        <v>990</v>
      </c>
      <c r="N1006" s="13">
        <v>-85.107500000000002</v>
      </c>
      <c r="O1006" s="13">
        <v>10.202299999999999</v>
      </c>
    </row>
    <row r="1007" spans="1:15" s="70" customFormat="1" x14ac:dyDescent="0.25">
      <c r="A1007" s="13">
        <v>702</v>
      </c>
      <c r="B1007" s="13">
        <v>5887</v>
      </c>
      <c r="C1007" s="13" t="s">
        <v>1552</v>
      </c>
      <c r="D1007" s="13" t="s">
        <v>606</v>
      </c>
      <c r="E1007" s="13" t="s">
        <v>677</v>
      </c>
      <c r="F1007" s="13" t="s">
        <v>683</v>
      </c>
      <c r="G1007" s="13" t="s">
        <v>1552</v>
      </c>
      <c r="H1007" s="13" t="s">
        <v>518</v>
      </c>
      <c r="I1007" s="13" t="s">
        <v>530</v>
      </c>
      <c r="J1007" s="13">
        <v>61280041</v>
      </c>
      <c r="K1007" s="13">
        <v>38</v>
      </c>
      <c r="L1007" s="13" t="s">
        <v>982</v>
      </c>
      <c r="M1007" s="13" t="s">
        <v>983</v>
      </c>
      <c r="N1007" s="13">
        <v>-83.295599999999993</v>
      </c>
      <c r="O1007" s="13">
        <v>8.81433</v>
      </c>
    </row>
    <row r="1008" spans="1:15" s="70" customFormat="1" x14ac:dyDescent="0.25">
      <c r="A1008" s="13">
        <v>330</v>
      </c>
      <c r="B1008" s="13">
        <v>5890</v>
      </c>
      <c r="C1008" s="13" t="s">
        <v>435</v>
      </c>
      <c r="D1008" s="13" t="s">
        <v>606</v>
      </c>
      <c r="E1008" s="13" t="s">
        <v>606</v>
      </c>
      <c r="F1008" s="13" t="s">
        <v>758</v>
      </c>
      <c r="G1008" s="13" t="s">
        <v>435</v>
      </c>
      <c r="H1008" s="13" t="s">
        <v>518</v>
      </c>
      <c r="I1008" s="13" t="s">
        <v>530</v>
      </c>
      <c r="J1008" s="13">
        <v>26420001</v>
      </c>
      <c r="K1008" s="13">
        <v>75</v>
      </c>
      <c r="L1008" s="13" t="s">
        <v>982</v>
      </c>
      <c r="M1008" s="13" t="s">
        <v>983</v>
      </c>
      <c r="N1008" s="13">
        <v>-85.088977999999997</v>
      </c>
      <c r="O1008" s="13">
        <v>9.6942640000000004</v>
      </c>
    </row>
    <row r="1009" spans="1:15" s="70" customFormat="1" x14ac:dyDescent="0.25">
      <c r="A1009" s="13">
        <v>780</v>
      </c>
      <c r="B1009" s="13">
        <v>5895</v>
      </c>
      <c r="C1009" s="13" t="s">
        <v>1553</v>
      </c>
      <c r="D1009" s="13" t="s">
        <v>516</v>
      </c>
      <c r="E1009" s="13" t="s">
        <v>516</v>
      </c>
      <c r="F1009" s="13" t="s">
        <v>537</v>
      </c>
      <c r="G1009" s="13" t="s">
        <v>1483</v>
      </c>
      <c r="H1009" s="13" t="s">
        <v>591</v>
      </c>
      <c r="I1009" s="13" t="s">
        <v>518</v>
      </c>
      <c r="J1009" s="13" t="s">
        <v>530</v>
      </c>
      <c r="K1009" s="13">
        <v>50</v>
      </c>
      <c r="L1009" s="13" t="s">
        <v>982</v>
      </c>
      <c r="M1009" s="13" t="s">
        <v>983</v>
      </c>
      <c r="N1009" s="13">
        <v>-83.109099999999998</v>
      </c>
      <c r="O1009" s="13">
        <v>9.8967700000000001</v>
      </c>
    </row>
    <row r="1010" spans="1:15" s="70" customFormat="1" x14ac:dyDescent="0.25">
      <c r="A1010" s="13">
        <v>168</v>
      </c>
      <c r="B1010" s="13">
        <v>5897</v>
      </c>
      <c r="C1010" s="13" t="s">
        <v>1554</v>
      </c>
      <c r="D1010" s="13" t="s">
        <v>620</v>
      </c>
      <c r="E1010" s="13" t="s">
        <v>621</v>
      </c>
      <c r="F1010" s="13" t="s">
        <v>311</v>
      </c>
      <c r="G1010" s="13" t="s">
        <v>1068</v>
      </c>
      <c r="H1010" s="13" t="s">
        <v>591</v>
      </c>
      <c r="I1010" s="13" t="s">
        <v>518</v>
      </c>
      <c r="J1010" s="13" t="s">
        <v>530</v>
      </c>
      <c r="K1010" s="13">
        <v>77</v>
      </c>
      <c r="L1010" s="13" t="s">
        <v>982</v>
      </c>
      <c r="M1010" s="13" t="s">
        <v>983</v>
      </c>
      <c r="N1010" s="13">
        <v>-85.389554000000004</v>
      </c>
      <c r="O1010" s="13">
        <v>11.082075</v>
      </c>
    </row>
    <row r="1011" spans="1:15" s="70" customFormat="1" x14ac:dyDescent="0.25">
      <c r="A1011" s="13">
        <v>346</v>
      </c>
      <c r="B1011" s="13">
        <v>5967</v>
      </c>
      <c r="C1011" s="13" t="s">
        <v>1555</v>
      </c>
      <c r="D1011" s="13" t="s">
        <v>620</v>
      </c>
      <c r="E1011" s="13" t="s">
        <v>716</v>
      </c>
      <c r="F1011" s="13" t="s">
        <v>1179</v>
      </c>
      <c r="G1011" s="13" t="s">
        <v>341</v>
      </c>
      <c r="H1011" s="13" t="s">
        <v>591</v>
      </c>
      <c r="I1011" s="13" t="s">
        <v>518</v>
      </c>
      <c r="J1011" s="13" t="s">
        <v>530</v>
      </c>
      <c r="K1011" s="13">
        <v>47</v>
      </c>
      <c r="L1011" s="13" t="s">
        <v>982</v>
      </c>
      <c r="M1011" s="13" t="s">
        <v>983</v>
      </c>
      <c r="N1011" s="13">
        <v>-85.057500000000005</v>
      </c>
      <c r="O1011" s="17">
        <v>10.639200000000001</v>
      </c>
    </row>
    <row r="1012" spans="1:15" s="70" customFormat="1" x14ac:dyDescent="0.25">
      <c r="A1012" s="13">
        <v>136</v>
      </c>
      <c r="B1012" s="13">
        <v>5973</v>
      </c>
      <c r="C1012" s="13" t="s">
        <v>888</v>
      </c>
      <c r="D1012" s="13" t="s">
        <v>620</v>
      </c>
      <c r="E1012" s="13" t="s">
        <v>633</v>
      </c>
      <c r="F1012" s="13" t="s">
        <v>269</v>
      </c>
      <c r="G1012" s="13" t="s">
        <v>619</v>
      </c>
      <c r="H1012" s="13" t="s">
        <v>591</v>
      </c>
      <c r="I1012" s="13" t="s">
        <v>518</v>
      </c>
      <c r="J1012" s="13" t="s">
        <v>530</v>
      </c>
      <c r="K1012" s="13">
        <v>84</v>
      </c>
      <c r="L1012" s="13" t="s">
        <v>982</v>
      </c>
      <c r="M1012" s="13" t="s">
        <v>983</v>
      </c>
      <c r="N1012" s="13">
        <v>-85.436700000000002</v>
      </c>
      <c r="O1012" s="13">
        <v>9.8863099999999999</v>
      </c>
    </row>
    <row r="1013" spans="1:15" s="70" customFormat="1" x14ac:dyDescent="0.25">
      <c r="A1013" s="13">
        <v>771</v>
      </c>
      <c r="B1013" s="13">
        <v>5981</v>
      </c>
      <c r="C1013" s="13" t="s">
        <v>1556</v>
      </c>
      <c r="D1013" s="13" t="s">
        <v>606</v>
      </c>
      <c r="E1013" s="13" t="s">
        <v>607</v>
      </c>
      <c r="F1013" s="13" t="s">
        <v>608</v>
      </c>
      <c r="G1013" s="13" t="s">
        <v>566</v>
      </c>
      <c r="H1013" s="13" t="s">
        <v>591</v>
      </c>
      <c r="I1013" s="13" t="s">
        <v>518</v>
      </c>
      <c r="J1013" s="13" t="s">
        <v>530</v>
      </c>
      <c r="K1013" s="13">
        <v>59</v>
      </c>
      <c r="L1013" s="13" t="s">
        <v>982</v>
      </c>
      <c r="M1013" s="13" t="s">
        <v>983</v>
      </c>
      <c r="N1013" s="13">
        <v>-83.123400000000004</v>
      </c>
      <c r="O1013" s="13">
        <v>8.8522700000000007</v>
      </c>
    </row>
    <row r="1014" spans="1:15" s="70" customFormat="1" x14ac:dyDescent="0.25">
      <c r="A1014" s="13">
        <v>1026</v>
      </c>
      <c r="B1014" s="13">
        <v>6002</v>
      </c>
      <c r="C1014" s="13" t="s">
        <v>672</v>
      </c>
      <c r="D1014" s="13" t="s">
        <v>516</v>
      </c>
      <c r="E1014" s="13" t="s">
        <v>528</v>
      </c>
      <c r="F1014" s="13" t="s">
        <v>529</v>
      </c>
      <c r="G1014" s="13" t="s">
        <v>672</v>
      </c>
      <c r="H1014" s="13" t="s">
        <v>518</v>
      </c>
      <c r="I1014" s="13" t="s">
        <v>530</v>
      </c>
      <c r="J1014" s="13">
        <v>27541121</v>
      </c>
      <c r="K1014" s="13">
        <v>167</v>
      </c>
      <c r="L1014" s="13" t="s">
        <v>520</v>
      </c>
      <c r="M1014" s="13" t="s">
        <v>521</v>
      </c>
      <c r="N1014" s="13">
        <v>-82.637130999999997</v>
      </c>
      <c r="O1014" s="13">
        <v>9.5259400000000003</v>
      </c>
    </row>
    <row r="1015" spans="1:15" s="70" customFormat="1" x14ac:dyDescent="0.25">
      <c r="A1015" s="13">
        <v>452</v>
      </c>
      <c r="B1015" s="13">
        <v>6014</v>
      </c>
      <c r="C1015" s="13" t="s">
        <v>1557</v>
      </c>
      <c r="D1015" s="13" t="s">
        <v>606</v>
      </c>
      <c r="E1015" s="13" t="s">
        <v>606</v>
      </c>
      <c r="F1015" s="13" t="s">
        <v>657</v>
      </c>
      <c r="G1015" s="13" t="s">
        <v>1557</v>
      </c>
      <c r="H1015" s="13" t="s">
        <v>518</v>
      </c>
      <c r="I1015" s="13" t="s">
        <v>530</v>
      </c>
      <c r="J1015" s="13">
        <v>26616630</v>
      </c>
      <c r="K1015" s="13">
        <v>68</v>
      </c>
      <c r="L1015" s="13" t="s">
        <v>982</v>
      </c>
      <c r="M1015" s="13" t="s">
        <v>983</v>
      </c>
      <c r="N1015" s="13">
        <v>-84.798963180000001</v>
      </c>
      <c r="O1015" s="13">
        <v>10.074261249999999</v>
      </c>
    </row>
    <row r="1016" spans="1:15" s="70" customFormat="1" x14ac:dyDescent="0.25">
      <c r="A1016" s="13">
        <v>569</v>
      </c>
      <c r="B1016" s="13">
        <v>6098</v>
      </c>
      <c r="C1016" s="13" t="s">
        <v>1558</v>
      </c>
      <c r="D1016" s="13" t="s">
        <v>606</v>
      </c>
      <c r="E1016" s="13" t="s">
        <v>607</v>
      </c>
      <c r="F1016" s="13" t="s">
        <v>615</v>
      </c>
      <c r="G1016" s="13" t="s">
        <v>1558</v>
      </c>
      <c r="H1016" s="13" t="s">
        <v>518</v>
      </c>
      <c r="I1016" s="13" t="s">
        <v>530</v>
      </c>
      <c r="J1016" s="13">
        <v>60050694</v>
      </c>
      <c r="K1016" s="13">
        <v>65</v>
      </c>
      <c r="L1016" s="13" t="s">
        <v>982</v>
      </c>
      <c r="M1016" s="13" t="s">
        <v>983</v>
      </c>
      <c r="N1016" s="13">
        <v>-83.496700000000004</v>
      </c>
      <c r="O1016" s="13">
        <v>9.2473299999999998</v>
      </c>
    </row>
    <row r="1017" spans="1:15" s="70" customFormat="1" x14ac:dyDescent="0.25">
      <c r="A1017" s="13">
        <v>533</v>
      </c>
      <c r="B1017" s="13">
        <v>6101</v>
      </c>
      <c r="C1017" s="13" t="s">
        <v>947</v>
      </c>
      <c r="D1017" s="13" t="s">
        <v>516</v>
      </c>
      <c r="E1017" s="13" t="s">
        <v>578</v>
      </c>
      <c r="F1017" s="13" t="s">
        <v>579</v>
      </c>
      <c r="G1017" s="13" t="s">
        <v>838</v>
      </c>
      <c r="H1017" s="13" t="s">
        <v>596</v>
      </c>
      <c r="I1017" s="13" t="s">
        <v>518</v>
      </c>
      <c r="J1017" s="13" t="s">
        <v>519</v>
      </c>
      <c r="K1017" s="13">
        <v>213</v>
      </c>
      <c r="L1017" s="13" t="s">
        <v>520</v>
      </c>
      <c r="M1017" s="13" t="s">
        <v>521</v>
      </c>
      <c r="N1017" s="13">
        <v>-83.604100000000003</v>
      </c>
      <c r="O1017" s="13">
        <v>10.1724</v>
      </c>
    </row>
    <row r="1018" spans="1:15" s="70" customFormat="1" x14ac:dyDescent="0.25">
      <c r="A1018" s="13">
        <v>1020</v>
      </c>
      <c r="B1018" s="13">
        <v>6103</v>
      </c>
      <c r="C1018" s="13" t="s">
        <v>603</v>
      </c>
      <c r="D1018" s="13" t="s">
        <v>516</v>
      </c>
      <c r="E1018" s="13" t="s">
        <v>528</v>
      </c>
      <c r="F1018" s="13" t="s">
        <v>529</v>
      </c>
      <c r="G1018" s="13" t="s">
        <v>566</v>
      </c>
      <c r="H1018" s="13" t="s">
        <v>591</v>
      </c>
      <c r="I1018" s="13" t="s">
        <v>518</v>
      </c>
      <c r="J1018" s="13" t="s">
        <v>530</v>
      </c>
      <c r="K1018" s="13">
        <v>398</v>
      </c>
      <c r="L1018" s="13" t="s">
        <v>531</v>
      </c>
      <c r="M1018" s="13" t="s">
        <v>532</v>
      </c>
      <c r="N1018" s="13">
        <v>-82.714551</v>
      </c>
      <c r="O1018" s="13">
        <v>9.5709250000000008</v>
      </c>
    </row>
    <row r="1019" spans="1:15" s="70" customFormat="1" x14ac:dyDescent="0.25">
      <c r="A1019" s="13">
        <v>574</v>
      </c>
      <c r="B1019" s="13">
        <v>6142</v>
      </c>
      <c r="C1019" s="13" t="s">
        <v>152</v>
      </c>
      <c r="D1019" s="13" t="s">
        <v>516</v>
      </c>
      <c r="E1019" s="13" t="s">
        <v>524</v>
      </c>
      <c r="F1019" s="13" t="s">
        <v>150</v>
      </c>
      <c r="G1019" s="13" t="s">
        <v>152</v>
      </c>
      <c r="H1019" s="13" t="s">
        <v>518</v>
      </c>
      <c r="I1019" s="13" t="s">
        <v>530</v>
      </c>
      <c r="J1019" s="13">
        <v>84016332</v>
      </c>
      <c r="K1019" s="13">
        <v>2</v>
      </c>
      <c r="L1019" s="13" t="s">
        <v>989</v>
      </c>
      <c r="M1019" s="145" t="s">
        <v>990</v>
      </c>
      <c r="N1019" s="13">
        <v>-83.485500000000002</v>
      </c>
      <c r="O1019" s="13">
        <v>10.033899999999999</v>
      </c>
    </row>
    <row r="1020" spans="1:15" s="70" customFormat="1" x14ac:dyDescent="0.25">
      <c r="A1020" s="13">
        <v>682</v>
      </c>
      <c r="B1020" s="13">
        <v>6149</v>
      </c>
      <c r="C1020" s="13" t="s">
        <v>948</v>
      </c>
      <c r="D1020" s="13" t="s">
        <v>606</v>
      </c>
      <c r="E1020" s="13" t="s">
        <v>607</v>
      </c>
      <c r="F1020" s="13" t="s">
        <v>607</v>
      </c>
      <c r="G1020" s="13" t="s">
        <v>839</v>
      </c>
      <c r="H1020" s="13" t="s">
        <v>591</v>
      </c>
      <c r="I1020" s="13" t="s">
        <v>518</v>
      </c>
      <c r="J1020" s="13" t="s">
        <v>519</v>
      </c>
      <c r="K1020" s="13">
        <v>542</v>
      </c>
      <c r="L1020" s="13" t="s">
        <v>531</v>
      </c>
      <c r="M1020" s="13" t="s">
        <v>532</v>
      </c>
      <c r="N1020" s="13">
        <v>-83.327680000000001</v>
      </c>
      <c r="O1020" s="13">
        <v>9.1629930000000002</v>
      </c>
    </row>
    <row r="1021" spans="1:15" s="70" customFormat="1" x14ac:dyDescent="0.25">
      <c r="A1021" s="13">
        <v>922</v>
      </c>
      <c r="B1021" s="13">
        <v>6156</v>
      </c>
      <c r="C1021" s="13" t="s">
        <v>949</v>
      </c>
      <c r="D1021" s="13" t="s">
        <v>606</v>
      </c>
      <c r="E1021" s="13" t="s">
        <v>669</v>
      </c>
      <c r="F1021" s="13" t="s">
        <v>681</v>
      </c>
      <c r="G1021" s="13" t="s">
        <v>681</v>
      </c>
      <c r="H1021" s="13" t="s">
        <v>591</v>
      </c>
      <c r="I1021" s="13" t="s">
        <v>518</v>
      </c>
      <c r="J1021" s="13" t="s">
        <v>530</v>
      </c>
      <c r="K1021" s="13">
        <v>261</v>
      </c>
      <c r="L1021" s="13" t="s">
        <v>531</v>
      </c>
      <c r="M1021" s="13" t="s">
        <v>532</v>
      </c>
      <c r="N1021" s="13">
        <v>-82.962599999999995</v>
      </c>
      <c r="O1021" s="13">
        <v>8.8288799999999998</v>
      </c>
    </row>
    <row r="1022" spans="1:15" s="70" customFormat="1" x14ac:dyDescent="0.25">
      <c r="A1022" s="13">
        <v>441</v>
      </c>
      <c r="B1022" s="13">
        <v>6217</v>
      </c>
      <c r="C1022" s="13" t="s">
        <v>1559</v>
      </c>
      <c r="D1022" s="13" t="s">
        <v>606</v>
      </c>
      <c r="E1022" s="13" t="s">
        <v>606</v>
      </c>
      <c r="F1022" s="13" t="s">
        <v>487</v>
      </c>
      <c r="G1022" s="13" t="s">
        <v>487</v>
      </c>
      <c r="H1022" s="13" t="s">
        <v>591</v>
      </c>
      <c r="I1022" s="13" t="s">
        <v>518</v>
      </c>
      <c r="J1022" s="13" t="s">
        <v>530</v>
      </c>
      <c r="K1022" s="13">
        <v>53</v>
      </c>
      <c r="L1022" s="13" t="s">
        <v>982</v>
      </c>
      <c r="M1022" s="13" t="s">
        <v>983</v>
      </c>
      <c r="N1022" s="13">
        <v>-84.848713619999998</v>
      </c>
      <c r="O1022" s="13">
        <v>10.208590239999999</v>
      </c>
    </row>
    <row r="1023" spans="1:15" s="70" customFormat="1" x14ac:dyDescent="0.25">
      <c r="A1023" s="13">
        <v>203</v>
      </c>
      <c r="B1023" s="13">
        <v>6220</v>
      </c>
      <c r="C1023" s="13" t="s">
        <v>1560</v>
      </c>
      <c r="D1023" s="13" t="s">
        <v>620</v>
      </c>
      <c r="E1023" s="13" t="s">
        <v>633</v>
      </c>
      <c r="F1023" s="13" t="s">
        <v>810</v>
      </c>
      <c r="G1023" s="13" t="s">
        <v>1065</v>
      </c>
      <c r="H1023" s="13" t="s">
        <v>591</v>
      </c>
      <c r="I1023" s="13" t="s">
        <v>518</v>
      </c>
      <c r="J1023" s="13" t="s">
        <v>530</v>
      </c>
      <c r="K1023" s="13">
        <v>67</v>
      </c>
      <c r="L1023" s="13" t="s">
        <v>982</v>
      </c>
      <c r="M1023" s="13" t="s">
        <v>983</v>
      </c>
      <c r="N1023" s="13">
        <v>-85.333600000000004</v>
      </c>
      <c r="O1023" s="13">
        <v>9.8815399999999993</v>
      </c>
    </row>
    <row r="1024" spans="1:15" s="70" customFormat="1" x14ac:dyDescent="0.25">
      <c r="A1024" s="13">
        <v>429</v>
      </c>
      <c r="B1024" s="13">
        <v>6373</v>
      </c>
      <c r="C1024" s="13" t="s">
        <v>127</v>
      </c>
      <c r="D1024" s="13" t="s">
        <v>620</v>
      </c>
      <c r="E1024" s="13" t="s">
        <v>645</v>
      </c>
      <c r="F1024" s="13" t="s">
        <v>646</v>
      </c>
      <c r="G1024" s="13" t="s">
        <v>1561</v>
      </c>
      <c r="H1024" s="13" t="s">
        <v>518</v>
      </c>
      <c r="I1024" s="13" t="s">
        <v>530</v>
      </c>
      <c r="J1024" s="13">
        <v>26938124</v>
      </c>
      <c r="K1024" s="13">
        <v>8</v>
      </c>
      <c r="L1024" s="13" t="s">
        <v>989</v>
      </c>
      <c r="M1024" s="13" t="s">
        <v>990</v>
      </c>
      <c r="N1024" s="13">
        <v>-84.880799999999994</v>
      </c>
      <c r="O1024" s="13">
        <v>10.367900000000001</v>
      </c>
    </row>
    <row r="1025" spans="1:15" s="70" customFormat="1" x14ac:dyDescent="0.25">
      <c r="A1025" s="13">
        <v>223</v>
      </c>
      <c r="B1025" s="13">
        <v>6375</v>
      </c>
      <c r="C1025" s="13" t="s">
        <v>1562</v>
      </c>
      <c r="D1025" s="13" t="s">
        <v>620</v>
      </c>
      <c r="E1025" s="13" t="s">
        <v>633</v>
      </c>
      <c r="F1025" s="13" t="s">
        <v>1069</v>
      </c>
      <c r="G1025" s="13" t="s">
        <v>240</v>
      </c>
      <c r="H1025" s="13" t="s">
        <v>591</v>
      </c>
      <c r="I1025" s="13" t="s">
        <v>518</v>
      </c>
      <c r="J1025" s="13" t="s">
        <v>530</v>
      </c>
      <c r="K1025" s="13">
        <v>54</v>
      </c>
      <c r="L1025" s="13" t="s">
        <v>982</v>
      </c>
      <c r="M1025" s="13" t="s">
        <v>983</v>
      </c>
      <c r="N1025" s="13">
        <v>-85.282700000000006</v>
      </c>
      <c r="O1025" s="13">
        <v>9.9044399999999992</v>
      </c>
    </row>
    <row r="1026" spans="1:15" s="70" customFormat="1" x14ac:dyDescent="0.25">
      <c r="A1026" s="13">
        <v>582</v>
      </c>
      <c r="B1026" s="13">
        <v>6390</v>
      </c>
      <c r="C1026" s="13" t="s">
        <v>111</v>
      </c>
      <c r="D1026" s="13" t="s">
        <v>516</v>
      </c>
      <c r="E1026" s="13" t="s">
        <v>516</v>
      </c>
      <c r="F1026" s="13" t="s">
        <v>534</v>
      </c>
      <c r="G1026" s="13" t="s">
        <v>111</v>
      </c>
      <c r="H1026" s="13" t="s">
        <v>518</v>
      </c>
      <c r="I1026" s="13" t="s">
        <v>530</v>
      </c>
      <c r="J1026" s="13"/>
      <c r="K1026" s="13">
        <v>40</v>
      </c>
      <c r="L1026" s="13" t="s">
        <v>982</v>
      </c>
      <c r="M1026" s="13" t="s">
        <v>983</v>
      </c>
      <c r="N1026" s="13">
        <v>-83.474378999999999</v>
      </c>
      <c r="O1026" s="13">
        <v>9.8502189999999992</v>
      </c>
    </row>
    <row r="1027" spans="1:15" s="70" customFormat="1" x14ac:dyDescent="0.25">
      <c r="A1027" s="13">
        <v>954</v>
      </c>
      <c r="B1027" s="13">
        <v>6393</v>
      </c>
      <c r="C1027" s="13" t="s">
        <v>119</v>
      </c>
      <c r="D1027" s="13" t="s">
        <v>516</v>
      </c>
      <c r="E1027" s="13" t="s">
        <v>516</v>
      </c>
      <c r="F1027" s="13" t="s">
        <v>534</v>
      </c>
      <c r="G1027" s="13" t="s">
        <v>119</v>
      </c>
      <c r="H1027" s="13" t="s">
        <v>518</v>
      </c>
      <c r="I1027" s="13" t="s">
        <v>530</v>
      </c>
      <c r="J1027" s="13"/>
      <c r="K1027" s="13">
        <v>40</v>
      </c>
      <c r="L1027" s="13" t="s">
        <v>982</v>
      </c>
      <c r="M1027" s="13" t="s">
        <v>983</v>
      </c>
      <c r="N1027" s="13">
        <v>-82.933773000000002</v>
      </c>
      <c r="O1027" s="13">
        <v>9.7528319999999997</v>
      </c>
    </row>
    <row r="1028" spans="1:15" s="70" customFormat="1" x14ac:dyDescent="0.25">
      <c r="A1028" s="13">
        <v>538</v>
      </c>
      <c r="B1028" s="13">
        <v>6501</v>
      </c>
      <c r="C1028" s="13" t="s">
        <v>604</v>
      </c>
      <c r="D1028" s="13" t="s">
        <v>516</v>
      </c>
      <c r="E1028" s="13" t="s">
        <v>524</v>
      </c>
      <c r="F1028" s="13" t="s">
        <v>387</v>
      </c>
      <c r="G1028" s="13" t="s">
        <v>387</v>
      </c>
      <c r="H1028" s="13" t="s">
        <v>591</v>
      </c>
      <c r="I1028" s="13" t="s">
        <v>518</v>
      </c>
      <c r="J1028" s="13" t="s">
        <v>530</v>
      </c>
      <c r="K1028" s="13">
        <v>218</v>
      </c>
      <c r="L1028" s="13" t="s">
        <v>520</v>
      </c>
      <c r="M1028" s="13" t="s">
        <v>521</v>
      </c>
      <c r="N1028" s="13">
        <v>-83.564031999999997</v>
      </c>
      <c r="O1028" s="13">
        <v>10.099181</v>
      </c>
    </row>
    <row r="1029" spans="1:15" s="70" customFormat="1" x14ac:dyDescent="0.25">
      <c r="A1029" s="13">
        <v>319</v>
      </c>
      <c r="B1029" s="13">
        <v>6556</v>
      </c>
      <c r="C1029" s="13" t="s">
        <v>222</v>
      </c>
      <c r="D1029" s="13" t="s">
        <v>606</v>
      </c>
      <c r="E1029" s="13" t="s">
        <v>606</v>
      </c>
      <c r="F1029" s="13" t="s">
        <v>758</v>
      </c>
      <c r="G1029" s="13" t="s">
        <v>222</v>
      </c>
      <c r="H1029" s="13" t="s">
        <v>518</v>
      </c>
      <c r="I1029" s="13" t="s">
        <v>530</v>
      </c>
      <c r="J1029" s="13">
        <v>83894743</v>
      </c>
      <c r="K1029" s="13">
        <v>13</v>
      </c>
      <c r="L1029" s="13" t="s">
        <v>989</v>
      </c>
      <c r="M1029" s="13" t="s">
        <v>990</v>
      </c>
      <c r="N1029" s="13">
        <v>-85.105537999999996</v>
      </c>
      <c r="O1029" s="13">
        <v>9.7142730000000004</v>
      </c>
    </row>
    <row r="1030" spans="1:15" s="70" customFormat="1" x14ac:dyDescent="0.25">
      <c r="A1030" s="13">
        <v>1032</v>
      </c>
      <c r="B1030" s="13">
        <v>6562</v>
      </c>
      <c r="C1030" s="13" t="s">
        <v>1563</v>
      </c>
      <c r="D1030" s="13" t="s">
        <v>516</v>
      </c>
      <c r="E1030" s="13" t="s">
        <v>208</v>
      </c>
      <c r="F1030" s="13" t="s">
        <v>517</v>
      </c>
      <c r="G1030" s="13" t="s">
        <v>1563</v>
      </c>
      <c r="H1030" s="13" t="s">
        <v>518</v>
      </c>
      <c r="I1030" s="13" t="s">
        <v>519</v>
      </c>
      <c r="J1030" s="13">
        <v>62791067</v>
      </c>
      <c r="K1030" s="13">
        <v>3</v>
      </c>
      <c r="L1030" s="13" t="s">
        <v>989</v>
      </c>
      <c r="M1030" s="13" t="s">
        <v>990</v>
      </c>
      <c r="N1030" s="148">
        <v>-82</v>
      </c>
      <c r="O1030" s="148">
        <v>12</v>
      </c>
    </row>
    <row r="1031" spans="1:15" s="70" customFormat="1" x14ac:dyDescent="0.25">
      <c r="A1031" s="13">
        <v>401</v>
      </c>
      <c r="B1031" s="13">
        <v>6568</v>
      </c>
      <c r="C1031" s="13" t="s">
        <v>950</v>
      </c>
      <c r="D1031" s="13" t="s">
        <v>606</v>
      </c>
      <c r="E1031" s="13" t="s">
        <v>606</v>
      </c>
      <c r="F1031" s="13" t="s">
        <v>766</v>
      </c>
      <c r="G1031" s="13" t="s">
        <v>840</v>
      </c>
      <c r="H1031" s="13" t="s">
        <v>591</v>
      </c>
      <c r="I1031" s="13" t="s">
        <v>518</v>
      </c>
      <c r="J1031" s="13" t="s">
        <v>530</v>
      </c>
      <c r="K1031" s="13">
        <v>138</v>
      </c>
      <c r="L1031" s="13" t="s">
        <v>520</v>
      </c>
      <c r="M1031" s="13" t="s">
        <v>521</v>
      </c>
      <c r="N1031" s="13">
        <v>-84.937408000000005</v>
      </c>
      <c r="O1031" s="13">
        <v>9.862133</v>
      </c>
    </row>
    <row r="1032" spans="1:15" s="70" customFormat="1" x14ac:dyDescent="0.25">
      <c r="A1032" s="13">
        <v>456</v>
      </c>
      <c r="B1032" s="13">
        <v>6569</v>
      </c>
      <c r="C1032" s="13" t="s">
        <v>951</v>
      </c>
      <c r="D1032" s="13" t="s">
        <v>606</v>
      </c>
      <c r="E1032" s="13" t="s">
        <v>606</v>
      </c>
      <c r="F1032" s="13" t="s">
        <v>657</v>
      </c>
      <c r="G1032" s="13" t="s">
        <v>760</v>
      </c>
      <c r="H1032" s="13" t="s">
        <v>591</v>
      </c>
      <c r="I1032" s="13" t="s">
        <v>518</v>
      </c>
      <c r="J1032" s="13" t="s">
        <v>530</v>
      </c>
      <c r="K1032" s="13">
        <v>130</v>
      </c>
      <c r="L1032" s="13" t="s">
        <v>520</v>
      </c>
      <c r="M1032" s="13" t="s">
        <v>521</v>
      </c>
      <c r="N1032" s="13">
        <v>-84.79777</v>
      </c>
      <c r="O1032" s="13">
        <v>10.056865999999999</v>
      </c>
    </row>
    <row r="1033" spans="1:15" s="70" customFormat="1" x14ac:dyDescent="0.25">
      <c r="A1033" s="13">
        <v>826</v>
      </c>
      <c r="B1033" s="13">
        <v>6571</v>
      </c>
      <c r="C1033" s="13" t="s">
        <v>1564</v>
      </c>
      <c r="D1033" s="13" t="s">
        <v>606</v>
      </c>
      <c r="E1033" s="13" t="s">
        <v>660</v>
      </c>
      <c r="F1033" s="13" t="s">
        <v>661</v>
      </c>
      <c r="G1033" s="13" t="s">
        <v>318</v>
      </c>
      <c r="H1033" s="13" t="s">
        <v>591</v>
      </c>
      <c r="I1033" s="13" t="s">
        <v>518</v>
      </c>
      <c r="J1033" s="13" t="s">
        <v>530</v>
      </c>
      <c r="K1033" s="13">
        <v>73</v>
      </c>
      <c r="L1033" s="13" t="s">
        <v>982</v>
      </c>
      <c r="M1033" s="13" t="s">
        <v>983</v>
      </c>
      <c r="N1033" s="13">
        <v>-83.056200000000004</v>
      </c>
      <c r="O1033" s="13">
        <v>8.4096100000000007</v>
      </c>
    </row>
    <row r="1034" spans="1:15" s="70" customFormat="1" x14ac:dyDescent="0.25">
      <c r="A1034" s="13">
        <v>280</v>
      </c>
      <c r="B1034" s="13">
        <v>6638</v>
      </c>
      <c r="C1034" s="13" t="s">
        <v>1565</v>
      </c>
      <c r="D1034" s="13" t="s">
        <v>620</v>
      </c>
      <c r="E1034" s="13" t="s">
        <v>716</v>
      </c>
      <c r="F1034" s="13" t="s">
        <v>356</v>
      </c>
      <c r="G1034" s="13" t="s">
        <v>1565</v>
      </c>
      <c r="H1034" s="13" t="s">
        <v>518</v>
      </c>
      <c r="I1034" s="13" t="s">
        <v>530</v>
      </c>
      <c r="J1034" s="13"/>
      <c r="K1034" s="13">
        <v>5</v>
      </c>
      <c r="L1034" s="13" t="s">
        <v>989</v>
      </c>
      <c r="M1034" s="13" t="s">
        <v>990</v>
      </c>
      <c r="N1034" s="13">
        <v>-85.169607999999997</v>
      </c>
      <c r="O1034" s="13">
        <v>10.260508</v>
      </c>
    </row>
    <row r="1035" spans="1:15" s="70" customFormat="1" x14ac:dyDescent="0.25"/>
    <row r="1036" spans="1:15" s="70" customFormat="1" x14ac:dyDescent="0.25"/>
    <row r="1037" spans="1:15" s="70" customFormat="1" x14ac:dyDescent="0.25"/>
    <row r="1038" spans="1:15" s="70" customFormat="1" x14ac:dyDescent="0.25"/>
    <row r="1039" spans="1:15" s="70" customFormat="1" x14ac:dyDescent="0.25"/>
    <row r="1040" spans="1:15" s="70" customFormat="1" x14ac:dyDescent="0.25"/>
    <row r="1041" s="70" customFormat="1" x14ac:dyDescent="0.25"/>
    <row r="1042" s="70" customFormat="1" x14ac:dyDescent="0.25"/>
    <row r="1043" s="70" customFormat="1" x14ac:dyDescent="0.25"/>
    <row r="1044" s="70" customFormat="1" x14ac:dyDescent="0.25"/>
    <row r="1045" s="70" customFormat="1" x14ac:dyDescent="0.25"/>
    <row r="1046" s="70" customFormat="1" x14ac:dyDescent="0.25"/>
    <row r="1047" s="70" customFormat="1" x14ac:dyDescent="0.25"/>
    <row r="1048" s="70" customFormat="1" x14ac:dyDescent="0.25"/>
    <row r="1049" s="70" customFormat="1" x14ac:dyDescent="0.25"/>
    <row r="1050" s="70" customFormat="1" x14ac:dyDescent="0.25"/>
    <row r="1051" s="70" customFormat="1" x14ac:dyDescent="0.25"/>
    <row r="1052" s="70" customFormat="1" x14ac:dyDescent="0.25"/>
    <row r="1053" s="70" customFormat="1" x14ac:dyDescent="0.25"/>
    <row r="1054" s="70" customFormat="1" x14ac:dyDescent="0.25"/>
    <row r="1055" s="70" customFormat="1" x14ac:dyDescent="0.25"/>
    <row r="1056" s="70" customFormat="1" x14ac:dyDescent="0.25"/>
    <row r="1057" s="70" customFormat="1" x14ac:dyDescent="0.25"/>
    <row r="1058" s="70" customFormat="1" x14ac:dyDescent="0.25"/>
    <row r="1059" s="70" customFormat="1" x14ac:dyDescent="0.25"/>
    <row r="1060" s="70" customFormat="1" x14ac:dyDescent="0.25"/>
    <row r="1061" s="70" customFormat="1" x14ac:dyDescent="0.25"/>
    <row r="1062" s="70" customFormat="1" x14ac:dyDescent="0.25"/>
    <row r="1063" s="70" customFormat="1" x14ac:dyDescent="0.25"/>
    <row r="1064" s="70" customFormat="1" x14ac:dyDescent="0.25"/>
    <row r="1065" s="70" customFormat="1" x14ac:dyDescent="0.25"/>
    <row r="1066" s="70" customFormat="1" x14ac:dyDescent="0.25"/>
    <row r="1067" s="70" customFormat="1" x14ac:dyDescent="0.25"/>
    <row r="1068" s="70" customFormat="1" x14ac:dyDescent="0.25"/>
    <row r="1069" s="70" customFormat="1" x14ac:dyDescent="0.25"/>
    <row r="1070" s="70" customFormat="1" x14ac:dyDescent="0.25"/>
    <row r="1071" s="70" customFormat="1" x14ac:dyDescent="0.25"/>
    <row r="1072" s="70" customFormat="1" x14ac:dyDescent="0.25"/>
    <row r="1073" s="70" customFormat="1" x14ac:dyDescent="0.25"/>
    <row r="1074" s="70" customFormat="1" x14ac:dyDescent="0.25"/>
    <row r="1075" s="70" customFormat="1" x14ac:dyDescent="0.25"/>
    <row r="1076" s="70" customFormat="1" x14ac:dyDescent="0.25"/>
    <row r="1077" s="70" customFormat="1" x14ac:dyDescent="0.25"/>
    <row r="1078" s="70" customFormat="1" x14ac:dyDescent="0.25"/>
    <row r="1079" s="70" customFormat="1" x14ac:dyDescent="0.25"/>
    <row r="1080" s="70" customFormat="1" x14ac:dyDescent="0.25"/>
    <row r="1081" s="70" customFormat="1" x14ac:dyDescent="0.25"/>
    <row r="1082" s="70" customFormat="1" x14ac:dyDescent="0.25"/>
    <row r="1083" s="70" customFormat="1" x14ac:dyDescent="0.25"/>
    <row r="1084" s="70" customFormat="1" x14ac:dyDescent="0.25"/>
    <row r="1085" s="70" customFormat="1" x14ac:dyDescent="0.25"/>
    <row r="1086" s="70" customFormat="1" x14ac:dyDescent="0.25"/>
    <row r="1087" s="70" customFormat="1" x14ac:dyDescent="0.25"/>
    <row r="1088" s="70" customFormat="1" x14ac:dyDescent="0.25"/>
    <row r="1089" s="70" customFormat="1" x14ac:dyDescent="0.25"/>
    <row r="1090" s="70" customFormat="1" x14ac:dyDescent="0.25"/>
    <row r="1091" s="70" customFormat="1" x14ac:dyDescent="0.25"/>
    <row r="1092" s="70" customFormat="1" x14ac:dyDescent="0.25"/>
    <row r="1093" s="70" customFormat="1" x14ac:dyDescent="0.25"/>
    <row r="1094" s="70" customFormat="1" x14ac:dyDescent="0.25"/>
    <row r="1095" s="70" customFormat="1" x14ac:dyDescent="0.25"/>
    <row r="1096" s="70" customFormat="1" x14ac:dyDescent="0.25"/>
    <row r="1097" s="70" customFormat="1" x14ac:dyDescent="0.25"/>
    <row r="1098" s="70" customFormat="1" x14ac:dyDescent="0.25"/>
    <row r="1099" s="70" customFormat="1" x14ac:dyDescent="0.25"/>
    <row r="1100" s="70" customFormat="1" x14ac:dyDescent="0.25"/>
    <row r="1101" s="70" customFormat="1" x14ac:dyDescent="0.25"/>
    <row r="1102" s="70" customFormat="1" x14ac:dyDescent="0.25"/>
    <row r="1103" s="70" customFormat="1" x14ac:dyDescent="0.25"/>
    <row r="1104" s="70" customFormat="1" x14ac:dyDescent="0.25"/>
    <row r="1105" s="70" customFormat="1" x14ac:dyDescent="0.25"/>
    <row r="1106" s="70" customFormat="1" x14ac:dyDescent="0.25"/>
    <row r="1107" s="70" customFormat="1" x14ac:dyDescent="0.25"/>
    <row r="1108" s="70" customFormat="1" x14ac:dyDescent="0.25"/>
    <row r="1109" s="70" customFormat="1" x14ac:dyDescent="0.25"/>
    <row r="1110" s="70" customFormat="1" x14ac:dyDescent="0.25"/>
    <row r="1111" s="70" customFormat="1" x14ac:dyDescent="0.25"/>
    <row r="1112" s="70" customFormat="1" x14ac:dyDescent="0.25"/>
    <row r="1113" s="70" customFormat="1" x14ac:dyDescent="0.25"/>
    <row r="1114" s="70" customFormat="1" x14ac:dyDescent="0.25"/>
    <row r="1115" s="70" customFormat="1" x14ac:dyDescent="0.25"/>
    <row r="1116" s="70" customFormat="1" x14ac:dyDescent="0.25"/>
    <row r="1117" s="70" customFormat="1" x14ac:dyDescent="0.25"/>
    <row r="1118" s="70" customFormat="1" x14ac:dyDescent="0.25"/>
    <row r="1119" s="70" customFormat="1" x14ac:dyDescent="0.25"/>
  </sheetData>
  <autoFilter ref="A1:O1034">
    <sortState ref="A2:O1034">
      <sortCondition ref="B1:B1034"/>
    </sortState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="120" zoomScaleNormal="120" workbookViewId="0">
      <selection activeCell="C1" sqref="C1:C1048576"/>
    </sheetView>
  </sheetViews>
  <sheetFormatPr baseColWidth="10" defaultRowHeight="15" x14ac:dyDescent="0.25"/>
  <cols>
    <col min="1" max="1" width="7.5703125" style="36" customWidth="1"/>
    <col min="2" max="2" width="7.7109375" style="36" customWidth="1"/>
    <col min="3" max="3" width="26.42578125" style="36" customWidth="1"/>
    <col min="4" max="4" width="13.5703125" style="36" customWidth="1"/>
    <col min="5" max="5" width="16.7109375" style="36" customWidth="1"/>
    <col min="6" max="6" width="14.28515625" style="36" customWidth="1"/>
    <col min="7" max="11" width="11.42578125" style="36"/>
    <col min="12" max="12" width="12.42578125" style="36" customWidth="1"/>
  </cols>
  <sheetData>
    <row r="1" spans="1:12" s="156" customFormat="1" ht="30" x14ac:dyDescent="0.25">
      <c r="A1" s="155" t="s">
        <v>501</v>
      </c>
      <c r="B1" s="155" t="s">
        <v>502</v>
      </c>
      <c r="C1" s="155" t="s">
        <v>503</v>
      </c>
      <c r="D1" s="155" t="s">
        <v>504</v>
      </c>
      <c r="E1" s="155" t="s">
        <v>505</v>
      </c>
      <c r="F1" s="155" t="s">
        <v>506</v>
      </c>
      <c r="G1" s="155" t="s">
        <v>510</v>
      </c>
      <c r="H1" s="155" t="s">
        <v>513</v>
      </c>
      <c r="I1" s="155" t="s">
        <v>3</v>
      </c>
      <c r="J1" s="155" t="s">
        <v>2</v>
      </c>
      <c r="K1" s="155" t="s">
        <v>1566</v>
      </c>
      <c r="L1" s="157" t="s">
        <v>1593</v>
      </c>
    </row>
    <row r="2" spans="1:12" x14ac:dyDescent="0.25">
      <c r="A2" s="15">
        <v>680</v>
      </c>
      <c r="B2" s="15">
        <v>762</v>
      </c>
      <c r="C2" s="160" t="s">
        <v>952</v>
      </c>
      <c r="D2" s="15" t="s">
        <v>606</v>
      </c>
      <c r="E2" s="15" t="s">
        <v>607</v>
      </c>
      <c r="F2" s="15" t="s">
        <v>607</v>
      </c>
      <c r="G2" s="15">
        <v>27301981</v>
      </c>
      <c r="H2" s="15" t="s">
        <v>532</v>
      </c>
      <c r="I2" s="15">
        <v>-83.329548000000003</v>
      </c>
      <c r="J2" s="15">
        <v>9.1641060000000003</v>
      </c>
      <c r="K2" s="15" t="s">
        <v>727</v>
      </c>
      <c r="L2" s="15" t="s">
        <v>1594</v>
      </c>
    </row>
    <row r="3" spans="1:12" x14ac:dyDescent="0.25">
      <c r="A3" s="15">
        <v>677</v>
      </c>
      <c r="B3" s="15">
        <v>779</v>
      </c>
      <c r="C3" s="160" t="s">
        <v>953</v>
      </c>
      <c r="D3" s="15" t="s">
        <v>606</v>
      </c>
      <c r="E3" s="15" t="s">
        <v>607</v>
      </c>
      <c r="F3" s="15" t="s">
        <v>607</v>
      </c>
      <c r="G3" s="15">
        <v>27302258</v>
      </c>
      <c r="H3" s="15" t="s">
        <v>521</v>
      </c>
      <c r="I3" s="15">
        <v>-83.330600000000004</v>
      </c>
      <c r="J3" s="15">
        <v>9.1734399999999994</v>
      </c>
      <c r="K3" s="15" t="s">
        <v>727</v>
      </c>
      <c r="L3" s="15" t="s">
        <v>1594</v>
      </c>
    </row>
    <row r="4" spans="1:12" x14ac:dyDescent="0.25">
      <c r="A4" s="15">
        <v>36</v>
      </c>
      <c r="B4" s="15">
        <v>2358</v>
      </c>
      <c r="C4" s="160" t="s">
        <v>954</v>
      </c>
      <c r="D4" s="15" t="s">
        <v>620</v>
      </c>
      <c r="E4" s="15" t="s">
        <v>623</v>
      </c>
      <c r="F4" s="15" t="s">
        <v>744</v>
      </c>
      <c r="G4" s="15">
        <v>25379272</v>
      </c>
      <c r="H4" s="15" t="s">
        <v>532</v>
      </c>
      <c r="I4" s="15">
        <v>-85.650999999999996</v>
      </c>
      <c r="J4" s="15">
        <v>9.9805200000000003</v>
      </c>
      <c r="K4" s="15" t="s">
        <v>727</v>
      </c>
      <c r="L4" s="158">
        <v>44044</v>
      </c>
    </row>
    <row r="5" spans="1:12" x14ac:dyDescent="0.25">
      <c r="A5" s="15">
        <v>113</v>
      </c>
      <c r="B5" s="15">
        <v>2454</v>
      </c>
      <c r="C5" s="160" t="s">
        <v>1139</v>
      </c>
      <c r="D5" s="15" t="s">
        <v>620</v>
      </c>
      <c r="E5" s="15" t="s">
        <v>623</v>
      </c>
      <c r="F5" s="15" t="s">
        <v>623</v>
      </c>
      <c r="G5" s="15">
        <v>26867979</v>
      </c>
      <c r="H5" s="15" t="s">
        <v>983</v>
      </c>
      <c r="I5" s="15">
        <v>-85.484392</v>
      </c>
      <c r="J5" s="15">
        <v>10.186097</v>
      </c>
      <c r="K5" s="15" t="s">
        <v>727</v>
      </c>
      <c r="L5" s="15" t="s">
        <v>1594</v>
      </c>
    </row>
    <row r="6" spans="1:12" x14ac:dyDescent="0.25">
      <c r="A6" s="15">
        <v>101</v>
      </c>
      <c r="B6" s="15">
        <v>2474</v>
      </c>
      <c r="C6" s="160" t="s">
        <v>643</v>
      </c>
      <c r="D6" s="15" t="s">
        <v>620</v>
      </c>
      <c r="E6" s="15" t="s">
        <v>623</v>
      </c>
      <c r="F6" s="15" t="s">
        <v>747</v>
      </c>
      <c r="G6" s="15">
        <v>26560500</v>
      </c>
      <c r="H6" s="15" t="s">
        <v>990</v>
      </c>
      <c r="I6" s="15">
        <v>-85.500431000000006</v>
      </c>
      <c r="J6" s="15">
        <v>9.8997679999999999</v>
      </c>
      <c r="K6" s="15" t="s">
        <v>727</v>
      </c>
      <c r="L6" s="15" t="s">
        <v>1594</v>
      </c>
    </row>
    <row r="7" spans="1:12" x14ac:dyDescent="0.25">
      <c r="A7" s="15">
        <v>33</v>
      </c>
      <c r="B7" s="15">
        <v>2487</v>
      </c>
      <c r="C7" s="160" t="s">
        <v>570</v>
      </c>
      <c r="D7" s="15" t="s">
        <v>620</v>
      </c>
      <c r="E7" s="15" t="s">
        <v>623</v>
      </c>
      <c r="F7" s="15" t="s">
        <v>744</v>
      </c>
      <c r="G7" s="15">
        <v>26820455</v>
      </c>
      <c r="H7" s="15" t="s">
        <v>521</v>
      </c>
      <c r="I7" s="15">
        <v>-85.665547000000004</v>
      </c>
      <c r="J7" s="15">
        <v>9.9747540000000008</v>
      </c>
      <c r="K7" s="15" t="s">
        <v>727</v>
      </c>
      <c r="L7" s="158">
        <v>44044</v>
      </c>
    </row>
    <row r="8" spans="1:12" x14ac:dyDescent="0.25">
      <c r="A8" s="15">
        <v>93</v>
      </c>
      <c r="B8" s="15">
        <v>2491</v>
      </c>
      <c r="C8" s="160" t="s">
        <v>956</v>
      </c>
      <c r="D8" s="15" t="s">
        <v>620</v>
      </c>
      <c r="E8" s="15" t="s">
        <v>623</v>
      </c>
      <c r="F8" s="15" t="s">
        <v>747</v>
      </c>
      <c r="G8" s="15">
        <v>26560455</v>
      </c>
      <c r="H8" s="15" t="s">
        <v>521</v>
      </c>
      <c r="I8" s="15">
        <v>-85.509521000000007</v>
      </c>
      <c r="J8" s="15">
        <v>9.8803370000000008</v>
      </c>
      <c r="K8" s="15" t="s">
        <v>727</v>
      </c>
      <c r="L8" s="15" t="s">
        <v>1594</v>
      </c>
    </row>
    <row r="9" spans="1:12" x14ac:dyDescent="0.25">
      <c r="A9" s="15">
        <v>805</v>
      </c>
      <c r="B9" s="15">
        <v>2926</v>
      </c>
      <c r="C9" s="160" t="s">
        <v>583</v>
      </c>
      <c r="D9" s="15" t="s">
        <v>606</v>
      </c>
      <c r="E9" s="15" t="s">
        <v>660</v>
      </c>
      <c r="F9" s="15" t="s">
        <v>667</v>
      </c>
      <c r="G9" s="15">
        <v>83094595</v>
      </c>
      <c r="H9" s="15" t="s">
        <v>990</v>
      </c>
      <c r="I9" s="15">
        <v>-83.074100000000001</v>
      </c>
      <c r="J9" s="15">
        <v>8.7025799999999993</v>
      </c>
      <c r="K9" s="15" t="s">
        <v>727</v>
      </c>
      <c r="L9" s="15" t="s">
        <v>1594</v>
      </c>
    </row>
    <row r="10" spans="1:12" s="146" customFormat="1" x14ac:dyDescent="0.25">
      <c r="A10" s="15">
        <v>900</v>
      </c>
      <c r="B10" s="15">
        <v>2945</v>
      </c>
      <c r="C10" s="160" t="s">
        <v>1312</v>
      </c>
      <c r="D10" s="15" t="s">
        <v>606</v>
      </c>
      <c r="E10" s="15" t="s">
        <v>669</v>
      </c>
      <c r="F10" s="15" t="s">
        <v>681</v>
      </c>
      <c r="G10" s="15">
        <v>27734518</v>
      </c>
      <c r="H10" s="15" t="s">
        <v>983</v>
      </c>
      <c r="I10" s="15">
        <v>-82.979299999999995</v>
      </c>
      <c r="J10" s="15">
        <v>8.81006</v>
      </c>
      <c r="K10" s="15" t="s">
        <v>727</v>
      </c>
      <c r="L10" s="15" t="s">
        <v>1594</v>
      </c>
    </row>
    <row r="11" spans="1:12" x14ac:dyDescent="0.25">
      <c r="A11" s="15">
        <v>918</v>
      </c>
      <c r="B11" s="15">
        <v>2950</v>
      </c>
      <c r="C11" s="160" t="s">
        <v>957</v>
      </c>
      <c r="D11" s="15" t="s">
        <v>606</v>
      </c>
      <c r="E11" s="15" t="s">
        <v>669</v>
      </c>
      <c r="F11" s="15" t="s">
        <v>681</v>
      </c>
      <c r="G11" s="15">
        <v>27734047</v>
      </c>
      <c r="H11" s="15" t="s">
        <v>521</v>
      </c>
      <c r="I11" s="15">
        <v>-82.965000000000003</v>
      </c>
      <c r="J11" s="15">
        <v>8.8149099999999994</v>
      </c>
      <c r="K11" s="15" t="s">
        <v>727</v>
      </c>
      <c r="L11" s="15" t="s">
        <v>1594</v>
      </c>
    </row>
    <row r="12" spans="1:12" x14ac:dyDescent="0.25">
      <c r="A12" s="14">
        <v>827</v>
      </c>
      <c r="B12" s="14">
        <v>2981</v>
      </c>
      <c r="C12" s="13" t="s">
        <v>867</v>
      </c>
      <c r="D12" s="13" t="s">
        <v>606</v>
      </c>
      <c r="E12" s="13" t="s">
        <v>660</v>
      </c>
      <c r="F12" s="13" t="s">
        <v>667</v>
      </c>
      <c r="G12" s="13">
        <v>27898037</v>
      </c>
      <c r="H12" s="14" t="s">
        <v>521</v>
      </c>
      <c r="I12" s="13">
        <v>-83.056100000000001</v>
      </c>
      <c r="J12" s="13">
        <v>8.6851699999999994</v>
      </c>
      <c r="K12" s="15" t="s">
        <v>727</v>
      </c>
      <c r="L12" s="15" t="s">
        <v>1594</v>
      </c>
    </row>
    <row r="13" spans="1:12" x14ac:dyDescent="0.25">
      <c r="A13" s="15">
        <v>927</v>
      </c>
      <c r="B13" s="15">
        <v>3067</v>
      </c>
      <c r="C13" s="160" t="s">
        <v>647</v>
      </c>
      <c r="D13" s="15" t="s">
        <v>606</v>
      </c>
      <c r="E13" s="15" t="s">
        <v>669</v>
      </c>
      <c r="F13" s="15" t="s">
        <v>681</v>
      </c>
      <c r="G13" s="15">
        <v>27733522</v>
      </c>
      <c r="H13" s="15" t="s">
        <v>983</v>
      </c>
      <c r="I13" s="15">
        <v>-82.957300000000004</v>
      </c>
      <c r="J13" s="15">
        <v>8.8039000000000005</v>
      </c>
      <c r="K13" s="15" t="s">
        <v>727</v>
      </c>
      <c r="L13" s="15" t="s">
        <v>1594</v>
      </c>
    </row>
    <row r="14" spans="1:12" x14ac:dyDescent="0.25">
      <c r="A14" s="15">
        <v>784</v>
      </c>
      <c r="B14" s="15">
        <v>3075</v>
      </c>
      <c r="C14" s="160" t="s">
        <v>958</v>
      </c>
      <c r="D14" s="15" t="s">
        <v>606</v>
      </c>
      <c r="E14" s="15" t="s">
        <v>660</v>
      </c>
      <c r="F14" s="15" t="s">
        <v>667</v>
      </c>
      <c r="G14" s="15">
        <v>27897887</v>
      </c>
      <c r="H14" s="15" t="s">
        <v>521</v>
      </c>
      <c r="I14" s="15">
        <v>-83.099000000000004</v>
      </c>
      <c r="J14" s="15">
        <v>8.6872900000000008</v>
      </c>
      <c r="K14" s="15" t="s">
        <v>727</v>
      </c>
      <c r="L14" s="15" t="s">
        <v>1594</v>
      </c>
    </row>
    <row r="15" spans="1:12" x14ac:dyDescent="0.25">
      <c r="A15" s="15">
        <v>908</v>
      </c>
      <c r="B15" s="15">
        <v>3093</v>
      </c>
      <c r="C15" s="160" t="s">
        <v>959</v>
      </c>
      <c r="D15" s="15" t="s">
        <v>606</v>
      </c>
      <c r="E15" s="15" t="s">
        <v>669</v>
      </c>
      <c r="F15" s="15" t="s">
        <v>681</v>
      </c>
      <c r="G15" s="15">
        <v>27734475</v>
      </c>
      <c r="H15" s="15" t="s">
        <v>521</v>
      </c>
      <c r="I15" s="15">
        <v>-82.971199999999996</v>
      </c>
      <c r="J15" s="15">
        <v>8.8687799999999992</v>
      </c>
      <c r="K15" s="15" t="s">
        <v>727</v>
      </c>
      <c r="L15" s="15" t="s">
        <v>1594</v>
      </c>
    </row>
    <row r="16" spans="1:12" x14ac:dyDescent="0.25">
      <c r="A16" s="15">
        <v>863</v>
      </c>
      <c r="B16" s="15">
        <v>3107</v>
      </c>
      <c r="C16" s="160" t="s">
        <v>670</v>
      </c>
      <c r="D16" s="15" t="s">
        <v>606</v>
      </c>
      <c r="E16" s="15" t="s">
        <v>669</v>
      </c>
      <c r="F16" s="15" t="s">
        <v>670</v>
      </c>
      <c r="G16" s="15">
        <v>27733586</v>
      </c>
      <c r="H16" s="159" t="s">
        <v>990</v>
      </c>
      <c r="I16" s="15">
        <v>-83.015500000000003</v>
      </c>
      <c r="J16" s="15">
        <v>8.8295700000000004</v>
      </c>
      <c r="K16" s="15" t="s">
        <v>727</v>
      </c>
      <c r="L16" s="15" t="s">
        <v>1594</v>
      </c>
    </row>
    <row r="17" spans="1:12" x14ac:dyDescent="0.25">
      <c r="A17" s="14">
        <v>815</v>
      </c>
      <c r="B17" s="14">
        <v>3136</v>
      </c>
      <c r="C17" s="13" t="s">
        <v>791</v>
      </c>
      <c r="D17" s="13" t="s">
        <v>606</v>
      </c>
      <c r="E17" s="13" t="s">
        <v>660</v>
      </c>
      <c r="F17" s="13" t="s">
        <v>667</v>
      </c>
      <c r="G17" s="13">
        <v>27899041</v>
      </c>
      <c r="H17" s="14" t="s">
        <v>532</v>
      </c>
      <c r="I17" s="13">
        <v>-83.066271</v>
      </c>
      <c r="J17" s="13">
        <v>8.682995</v>
      </c>
      <c r="K17" s="15" t="s">
        <v>727</v>
      </c>
      <c r="L17" s="15" t="s">
        <v>1594</v>
      </c>
    </row>
    <row r="18" spans="1:12" x14ac:dyDescent="0.25">
      <c r="A18" s="15">
        <v>874</v>
      </c>
      <c r="B18" s="15">
        <v>3175</v>
      </c>
      <c r="C18" s="160" t="s">
        <v>1428</v>
      </c>
      <c r="D18" s="15" t="s">
        <v>606</v>
      </c>
      <c r="E18" s="15" t="s">
        <v>669</v>
      </c>
      <c r="F18" s="15" t="s">
        <v>670</v>
      </c>
      <c r="G18" s="15">
        <v>27734087</v>
      </c>
      <c r="H18" s="15" t="s">
        <v>983</v>
      </c>
      <c r="I18" s="15">
        <v>-83.0077</v>
      </c>
      <c r="J18" s="15">
        <v>8.8356200000000005</v>
      </c>
      <c r="K18" s="15" t="s">
        <v>727</v>
      </c>
      <c r="L18" s="15" t="s">
        <v>1594</v>
      </c>
    </row>
    <row r="19" spans="1:12" s="146" customFormat="1" x14ac:dyDescent="0.25">
      <c r="A19" s="15">
        <v>822</v>
      </c>
      <c r="B19" s="15">
        <v>3190</v>
      </c>
      <c r="C19" s="160" t="s">
        <v>1432</v>
      </c>
      <c r="D19" s="15" t="s">
        <v>606</v>
      </c>
      <c r="E19" s="15" t="s">
        <v>660</v>
      </c>
      <c r="F19" s="15" t="s">
        <v>667</v>
      </c>
      <c r="G19" s="15">
        <v>84707603</v>
      </c>
      <c r="H19" s="15" t="s">
        <v>990</v>
      </c>
      <c r="I19" s="15">
        <v>-83.058800000000005</v>
      </c>
      <c r="J19" s="15">
        <v>8.6386800000000008</v>
      </c>
      <c r="K19" s="15" t="s">
        <v>727</v>
      </c>
      <c r="L19" s="15" t="s">
        <v>1594</v>
      </c>
    </row>
    <row r="20" spans="1:12" x14ac:dyDescent="0.25">
      <c r="A20" s="15">
        <v>901</v>
      </c>
      <c r="B20" s="15">
        <v>3208</v>
      </c>
      <c r="C20" s="160" t="s">
        <v>1291</v>
      </c>
      <c r="D20" s="15" t="s">
        <v>606</v>
      </c>
      <c r="E20" s="15" t="s">
        <v>669</v>
      </c>
      <c r="F20" s="15" t="s">
        <v>670</v>
      </c>
      <c r="G20" s="15">
        <v>27735242</v>
      </c>
      <c r="H20" s="15" t="s">
        <v>990</v>
      </c>
      <c r="I20" s="15">
        <v>-82.979299999999995</v>
      </c>
      <c r="J20" s="15">
        <v>8.81006</v>
      </c>
      <c r="K20" s="15" t="s">
        <v>727</v>
      </c>
      <c r="L20" s="15" t="s">
        <v>1594</v>
      </c>
    </row>
    <row r="21" spans="1:12" s="146" customFormat="1" x14ac:dyDescent="0.25">
      <c r="A21" s="15">
        <v>884</v>
      </c>
      <c r="B21" s="15">
        <v>3224</v>
      </c>
      <c r="C21" s="160" t="s">
        <v>749</v>
      </c>
      <c r="D21" s="15" t="s">
        <v>606</v>
      </c>
      <c r="E21" s="15" t="s">
        <v>669</v>
      </c>
      <c r="F21" s="15" t="s">
        <v>670</v>
      </c>
      <c r="G21" s="15">
        <v>27735085</v>
      </c>
      <c r="H21" s="15" t="s">
        <v>983</v>
      </c>
      <c r="I21" s="15">
        <v>-82.998599999999996</v>
      </c>
      <c r="J21" s="15">
        <v>8.8280799999999999</v>
      </c>
      <c r="K21" s="15" t="s">
        <v>727</v>
      </c>
      <c r="L21" s="15" t="s">
        <v>1594</v>
      </c>
    </row>
    <row r="22" spans="1:12" x14ac:dyDescent="0.25">
      <c r="A22" s="15">
        <v>903</v>
      </c>
      <c r="B22" s="15">
        <v>3241</v>
      </c>
      <c r="C22" s="160" t="s">
        <v>612</v>
      </c>
      <c r="D22" s="15" t="s">
        <v>606</v>
      </c>
      <c r="E22" s="15" t="s">
        <v>669</v>
      </c>
      <c r="F22" s="15" t="s">
        <v>681</v>
      </c>
      <c r="G22" s="15">
        <v>27733374</v>
      </c>
      <c r="H22" s="15" t="s">
        <v>983</v>
      </c>
      <c r="I22" s="15">
        <v>-82.973799999999997</v>
      </c>
      <c r="J22" s="15">
        <v>8.8553599999999992</v>
      </c>
      <c r="K22" s="15" t="s">
        <v>727</v>
      </c>
      <c r="L22" s="15" t="s">
        <v>1594</v>
      </c>
    </row>
    <row r="23" spans="1:12" s="146" customFormat="1" x14ac:dyDescent="0.25">
      <c r="A23" s="15">
        <v>896</v>
      </c>
      <c r="B23" s="15">
        <v>3933</v>
      </c>
      <c r="C23" s="160" t="s">
        <v>1506</v>
      </c>
      <c r="D23" s="15" t="s">
        <v>606</v>
      </c>
      <c r="E23" s="15" t="s">
        <v>669</v>
      </c>
      <c r="F23" s="15" t="s">
        <v>681</v>
      </c>
      <c r="G23" s="15">
        <v>27733315</v>
      </c>
      <c r="H23" s="15" t="s">
        <v>990</v>
      </c>
      <c r="I23" s="15">
        <v>-82.982699999999994</v>
      </c>
      <c r="J23" s="15">
        <v>8.8588799999999992</v>
      </c>
      <c r="K23" s="15" t="s">
        <v>727</v>
      </c>
      <c r="L23" s="15" t="s">
        <v>1594</v>
      </c>
    </row>
    <row r="24" spans="1:12" x14ac:dyDescent="0.25">
      <c r="A24" s="15">
        <v>40</v>
      </c>
      <c r="B24" s="15">
        <v>4104</v>
      </c>
      <c r="C24" s="160" t="s">
        <v>961</v>
      </c>
      <c r="D24" s="15" t="s">
        <v>620</v>
      </c>
      <c r="E24" s="15" t="s">
        <v>623</v>
      </c>
      <c r="F24" s="15" t="s">
        <v>744</v>
      </c>
      <c r="G24" s="15" t="s">
        <v>530</v>
      </c>
      <c r="H24" s="15" t="s">
        <v>532</v>
      </c>
      <c r="I24" s="15">
        <v>-85.633899999999997</v>
      </c>
      <c r="J24" s="15">
        <v>9.9799799999999994</v>
      </c>
      <c r="K24" s="15" t="s">
        <v>727</v>
      </c>
      <c r="L24" s="158">
        <v>44044</v>
      </c>
    </row>
    <row r="25" spans="1:12" x14ac:dyDescent="0.25">
      <c r="A25" s="15">
        <v>129</v>
      </c>
      <c r="B25" s="15">
        <v>4871</v>
      </c>
      <c r="C25" s="160" t="s">
        <v>963</v>
      </c>
      <c r="D25" s="15" t="s">
        <v>620</v>
      </c>
      <c r="E25" s="15" t="s">
        <v>623</v>
      </c>
      <c r="F25" s="15" t="s">
        <v>623</v>
      </c>
      <c r="G25" s="15" t="s">
        <v>519</v>
      </c>
      <c r="H25" s="15" t="s">
        <v>532</v>
      </c>
      <c r="I25" s="15">
        <v>-85.452133000000003</v>
      </c>
      <c r="J25" s="15">
        <v>10.139882</v>
      </c>
      <c r="K25" s="15" t="s">
        <v>727</v>
      </c>
      <c r="L25" s="15" t="s">
        <v>1594</v>
      </c>
    </row>
    <row r="26" spans="1:12" s="146" customFormat="1" x14ac:dyDescent="0.25">
      <c r="A26" s="15">
        <v>618</v>
      </c>
      <c r="B26" s="15">
        <v>5018</v>
      </c>
      <c r="C26" s="160" t="s">
        <v>1521</v>
      </c>
      <c r="D26" s="15" t="s">
        <v>606</v>
      </c>
      <c r="E26" s="15" t="s">
        <v>660</v>
      </c>
      <c r="F26" s="15" t="s">
        <v>661</v>
      </c>
      <c r="G26" s="15">
        <v>25140069</v>
      </c>
      <c r="H26" s="159" t="s">
        <v>990</v>
      </c>
      <c r="I26" s="15">
        <v>-83.425600000000003</v>
      </c>
      <c r="J26" s="15">
        <v>8.9674700000000005</v>
      </c>
      <c r="K26" s="15" t="s">
        <v>727</v>
      </c>
      <c r="L26" s="15" t="s">
        <v>1594</v>
      </c>
    </row>
    <row r="27" spans="1:12" x14ac:dyDescent="0.25">
      <c r="A27" s="15">
        <v>41</v>
      </c>
      <c r="B27" s="15">
        <v>5320</v>
      </c>
      <c r="C27" s="160" t="s">
        <v>962</v>
      </c>
      <c r="D27" s="15" t="s">
        <v>620</v>
      </c>
      <c r="E27" s="15" t="s">
        <v>623</v>
      </c>
      <c r="F27" s="15" t="s">
        <v>744</v>
      </c>
      <c r="G27" s="15">
        <v>26820611</v>
      </c>
      <c r="H27" s="15" t="s">
        <v>521</v>
      </c>
      <c r="I27" s="15">
        <v>-85.633700000000005</v>
      </c>
      <c r="J27" s="15">
        <v>9.9806600000000003</v>
      </c>
      <c r="K27" s="15" t="s">
        <v>727</v>
      </c>
      <c r="L27" s="15" t="s">
        <v>1594</v>
      </c>
    </row>
  </sheetData>
  <autoFilter ref="A1:L27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zoomScale="120" zoomScaleNormal="120" workbookViewId="0">
      <pane ySplit="1" topLeftCell="A124" activePane="bottomLeft" state="frozen"/>
      <selection pane="bottomLeft" activeCell="K144" sqref="K144"/>
    </sheetView>
  </sheetViews>
  <sheetFormatPr baseColWidth="10" defaultRowHeight="15" x14ac:dyDescent="0.25"/>
  <cols>
    <col min="1" max="1" width="6.42578125" customWidth="1"/>
    <col min="2" max="2" width="9.28515625" customWidth="1"/>
    <col min="3" max="3" width="27.7109375" customWidth="1"/>
    <col min="4" max="4" width="13.85546875" customWidth="1"/>
    <col min="5" max="5" width="15" customWidth="1"/>
    <col min="6" max="6" width="14.28515625" customWidth="1"/>
    <col min="7" max="7" width="10" customWidth="1"/>
    <col min="8" max="8" width="9.85546875" style="36" customWidth="1"/>
    <col min="12" max="12" width="9.5703125" customWidth="1"/>
    <col min="13" max="13" width="14.5703125" customWidth="1"/>
  </cols>
  <sheetData>
    <row r="1" spans="1:13" ht="30" x14ac:dyDescent="0.25">
      <c r="A1" s="155" t="s">
        <v>501</v>
      </c>
      <c r="B1" s="155" t="s">
        <v>502</v>
      </c>
      <c r="C1" s="155" t="s">
        <v>503</v>
      </c>
      <c r="D1" s="155" t="s">
        <v>504</v>
      </c>
      <c r="E1" s="155" t="s">
        <v>505</v>
      </c>
      <c r="F1" s="155" t="s">
        <v>506</v>
      </c>
      <c r="G1" s="155" t="s">
        <v>510</v>
      </c>
      <c r="H1" s="155" t="s">
        <v>513</v>
      </c>
      <c r="I1" s="155" t="s">
        <v>3</v>
      </c>
      <c r="J1" s="155" t="s">
        <v>2</v>
      </c>
      <c r="K1" s="155" t="s">
        <v>514</v>
      </c>
      <c r="L1" s="155" t="s">
        <v>1591</v>
      </c>
      <c r="M1" s="155" t="s">
        <v>1595</v>
      </c>
    </row>
    <row r="2" spans="1:13" x14ac:dyDescent="0.25">
      <c r="A2" s="13">
        <v>679</v>
      </c>
      <c r="B2" s="13">
        <v>925</v>
      </c>
      <c r="C2" s="13" t="s">
        <v>1020</v>
      </c>
      <c r="D2" s="13" t="s">
        <v>606</v>
      </c>
      <c r="E2" s="13" t="s">
        <v>607</v>
      </c>
      <c r="F2" s="13" t="s">
        <v>607</v>
      </c>
      <c r="G2" s="13">
        <v>27300722</v>
      </c>
      <c r="H2" s="15" t="s">
        <v>983</v>
      </c>
      <c r="I2" s="13">
        <v>-83.330100000000002</v>
      </c>
      <c r="J2" s="13">
        <v>9.14208</v>
      </c>
      <c r="K2" s="14" t="s">
        <v>726</v>
      </c>
      <c r="L2" s="151" t="s">
        <v>1592</v>
      </c>
      <c r="M2" s="149" t="s">
        <v>1594</v>
      </c>
    </row>
    <row r="3" spans="1:13" x14ac:dyDescent="0.25">
      <c r="A3" s="13">
        <v>585</v>
      </c>
      <c r="B3" s="13">
        <v>1038</v>
      </c>
      <c r="C3" s="13" t="s">
        <v>587</v>
      </c>
      <c r="D3" s="13" t="s">
        <v>606</v>
      </c>
      <c r="E3" s="13" t="s">
        <v>607</v>
      </c>
      <c r="F3" s="13" t="s">
        <v>615</v>
      </c>
      <c r="G3" s="13">
        <v>27421386</v>
      </c>
      <c r="H3" s="15" t="s">
        <v>521</v>
      </c>
      <c r="I3" s="13">
        <v>-83.471999999999994</v>
      </c>
      <c r="J3" s="13">
        <v>9.2020999999999997</v>
      </c>
      <c r="K3" s="14" t="s">
        <v>726</v>
      </c>
      <c r="L3" s="151" t="s">
        <v>1592</v>
      </c>
      <c r="M3" s="149" t="s">
        <v>1594</v>
      </c>
    </row>
    <row r="4" spans="1:13" x14ac:dyDescent="0.25">
      <c r="A4" s="13">
        <v>835</v>
      </c>
      <c r="B4" s="13">
        <v>1078</v>
      </c>
      <c r="C4" s="13" t="s">
        <v>1044</v>
      </c>
      <c r="D4" s="13" t="s">
        <v>606</v>
      </c>
      <c r="E4" s="13" t="s">
        <v>607</v>
      </c>
      <c r="F4" s="13" t="s">
        <v>618</v>
      </c>
      <c r="G4" s="13">
        <v>27300719</v>
      </c>
      <c r="H4" s="15" t="s">
        <v>983</v>
      </c>
      <c r="I4" s="13">
        <v>-83.044600000000003</v>
      </c>
      <c r="J4" s="13">
        <v>8.9827899999999996</v>
      </c>
      <c r="K4" s="14" t="s">
        <v>726</v>
      </c>
      <c r="L4" s="151" t="s">
        <v>1592</v>
      </c>
      <c r="M4" s="149" t="s">
        <v>1594</v>
      </c>
    </row>
    <row r="5" spans="1:13" x14ac:dyDescent="0.25">
      <c r="A5" s="13">
        <v>353</v>
      </c>
      <c r="B5" s="13">
        <v>2700</v>
      </c>
      <c r="C5" s="13" t="s">
        <v>757</v>
      </c>
      <c r="D5" s="13" t="s">
        <v>606</v>
      </c>
      <c r="E5" s="13" t="s">
        <v>606</v>
      </c>
      <c r="F5" s="13" t="s">
        <v>98</v>
      </c>
      <c r="G5" s="13">
        <v>26613419</v>
      </c>
      <c r="H5" s="15" t="s">
        <v>521</v>
      </c>
      <c r="I5" s="13">
        <v>-85.03895</v>
      </c>
      <c r="J5" s="13">
        <v>10.157614000000001</v>
      </c>
      <c r="K5" s="14" t="s">
        <v>726</v>
      </c>
      <c r="L5" s="151" t="s">
        <v>1592</v>
      </c>
      <c r="M5" s="149" t="s">
        <v>1594</v>
      </c>
    </row>
    <row r="6" spans="1:13" x14ac:dyDescent="0.25">
      <c r="A6" s="13">
        <v>411</v>
      </c>
      <c r="B6" s="13">
        <v>2703</v>
      </c>
      <c r="C6" s="13" t="s">
        <v>1210</v>
      </c>
      <c r="D6" s="13" t="s">
        <v>606</v>
      </c>
      <c r="E6" s="13" t="s">
        <v>606</v>
      </c>
      <c r="F6" s="13" t="s">
        <v>766</v>
      </c>
      <c r="G6" s="13">
        <v>26500435</v>
      </c>
      <c r="H6" s="15" t="s">
        <v>983</v>
      </c>
      <c r="I6" s="13">
        <v>-84.922561000000002</v>
      </c>
      <c r="J6" s="13">
        <v>9.918018</v>
      </c>
      <c r="K6" s="14" t="s">
        <v>726</v>
      </c>
      <c r="L6" s="151" t="s">
        <v>1592</v>
      </c>
      <c r="M6" s="149" t="s">
        <v>1594</v>
      </c>
    </row>
    <row r="7" spans="1:13" x14ac:dyDescent="0.25">
      <c r="A7" s="13">
        <v>454</v>
      </c>
      <c r="B7" s="13">
        <v>2712</v>
      </c>
      <c r="C7" s="13" t="s">
        <v>760</v>
      </c>
      <c r="D7" s="13" t="s">
        <v>606</v>
      </c>
      <c r="E7" s="13" t="s">
        <v>606</v>
      </c>
      <c r="F7" s="13" t="s">
        <v>657</v>
      </c>
      <c r="G7" s="13">
        <v>26611319</v>
      </c>
      <c r="H7" s="15" t="s">
        <v>521</v>
      </c>
      <c r="I7" s="13">
        <v>-84.798063760000005</v>
      </c>
      <c r="J7" s="13">
        <v>10.05711771</v>
      </c>
      <c r="K7" s="14" t="s">
        <v>726</v>
      </c>
      <c r="L7" s="151" t="s">
        <v>1592</v>
      </c>
      <c r="M7" s="149" t="s">
        <v>1594</v>
      </c>
    </row>
    <row r="8" spans="1:13" x14ac:dyDescent="0.25">
      <c r="A8" s="13">
        <v>386</v>
      </c>
      <c r="B8" s="13">
        <v>2722</v>
      </c>
      <c r="C8" s="13" t="s">
        <v>1218</v>
      </c>
      <c r="D8" s="13" t="s">
        <v>606</v>
      </c>
      <c r="E8" s="13" t="s">
        <v>606</v>
      </c>
      <c r="F8" s="13" t="s">
        <v>766</v>
      </c>
      <c r="G8" s="13">
        <v>26502052</v>
      </c>
      <c r="H8" s="15" t="s">
        <v>990</v>
      </c>
      <c r="I8" s="13">
        <v>-84.955439420000005</v>
      </c>
      <c r="J8" s="13">
        <v>9.9303386880000009</v>
      </c>
      <c r="K8" s="14" t="s">
        <v>726</v>
      </c>
      <c r="L8" s="151" t="s">
        <v>1592</v>
      </c>
      <c r="M8" s="149" t="s">
        <v>1594</v>
      </c>
    </row>
    <row r="9" spans="1:13" x14ac:dyDescent="0.25">
      <c r="A9" s="13">
        <v>308</v>
      </c>
      <c r="B9" s="13">
        <v>2725</v>
      </c>
      <c r="C9" s="13" t="s">
        <v>1220</v>
      </c>
      <c r="D9" s="13" t="s">
        <v>606</v>
      </c>
      <c r="E9" s="13" t="s">
        <v>606</v>
      </c>
      <c r="F9" s="13" t="s">
        <v>761</v>
      </c>
      <c r="G9" s="13">
        <v>26615290</v>
      </c>
      <c r="H9" s="15" t="s">
        <v>983</v>
      </c>
      <c r="I9" s="13">
        <v>-85.118096570000006</v>
      </c>
      <c r="J9" s="13">
        <v>10.0901674</v>
      </c>
      <c r="K9" s="14" t="s">
        <v>726</v>
      </c>
      <c r="L9" s="151" t="s">
        <v>1592</v>
      </c>
      <c r="M9" s="149" t="s">
        <v>1594</v>
      </c>
    </row>
    <row r="10" spans="1:13" x14ac:dyDescent="0.25">
      <c r="A10" s="13">
        <v>276</v>
      </c>
      <c r="B10" s="13">
        <v>2743</v>
      </c>
      <c r="C10" s="13" t="s">
        <v>762</v>
      </c>
      <c r="D10" s="13" t="s">
        <v>606</v>
      </c>
      <c r="E10" s="13" t="s">
        <v>606</v>
      </c>
      <c r="F10" s="13" t="s">
        <v>761</v>
      </c>
      <c r="G10" s="13">
        <v>26615578</v>
      </c>
      <c r="H10" s="15" t="s">
        <v>521</v>
      </c>
      <c r="I10" s="13">
        <v>-85.181183619999999</v>
      </c>
      <c r="J10" s="13">
        <v>10.10593925</v>
      </c>
      <c r="K10" s="14" t="s">
        <v>726</v>
      </c>
      <c r="L10" s="151" t="s">
        <v>1592</v>
      </c>
      <c r="M10" s="149" t="s">
        <v>1594</v>
      </c>
    </row>
    <row r="11" spans="1:13" x14ac:dyDescent="0.25">
      <c r="A11" s="13">
        <v>293</v>
      </c>
      <c r="B11" s="13">
        <v>2762</v>
      </c>
      <c r="C11" s="13" t="s">
        <v>1230</v>
      </c>
      <c r="D11" s="13" t="s">
        <v>606</v>
      </c>
      <c r="E11" s="13" t="s">
        <v>606</v>
      </c>
      <c r="F11" s="13" t="s">
        <v>707</v>
      </c>
      <c r="G11" s="13">
        <v>26508207</v>
      </c>
      <c r="H11" s="15" t="s">
        <v>983</v>
      </c>
      <c r="I11" s="13">
        <v>-85.152861029999997</v>
      </c>
      <c r="J11" s="13">
        <v>9.9919050459999994</v>
      </c>
      <c r="K11" s="14" t="s">
        <v>726</v>
      </c>
      <c r="L11" s="151" t="s">
        <v>1592</v>
      </c>
      <c r="M11" s="149" t="s">
        <v>1594</v>
      </c>
    </row>
    <row r="12" spans="1:13" x14ac:dyDescent="0.25">
      <c r="A12" s="13">
        <v>351</v>
      </c>
      <c r="B12" s="13">
        <v>2768</v>
      </c>
      <c r="C12" s="13" t="s">
        <v>1233</v>
      </c>
      <c r="D12" s="13" t="s">
        <v>606</v>
      </c>
      <c r="E12" s="13" t="s">
        <v>606</v>
      </c>
      <c r="F12" s="13" t="s">
        <v>766</v>
      </c>
      <c r="G12" s="13">
        <v>26830205</v>
      </c>
      <c r="H12" s="15" t="s">
        <v>983</v>
      </c>
      <c r="I12" s="13">
        <v>-85.041236409999996</v>
      </c>
      <c r="J12" s="13">
        <v>9.7171436090000007</v>
      </c>
      <c r="K12" s="14" t="s">
        <v>726</v>
      </c>
      <c r="L12" s="151" t="s">
        <v>1592</v>
      </c>
      <c r="M12" s="149" t="s">
        <v>1594</v>
      </c>
    </row>
    <row r="13" spans="1:13" x14ac:dyDescent="0.25">
      <c r="A13" s="13">
        <v>355</v>
      </c>
      <c r="B13" s="13">
        <v>2776</v>
      </c>
      <c r="C13" s="13" t="s">
        <v>1237</v>
      </c>
      <c r="D13" s="13" t="s">
        <v>606</v>
      </c>
      <c r="E13" s="13" t="s">
        <v>606</v>
      </c>
      <c r="F13" s="13" t="s">
        <v>707</v>
      </c>
      <c r="G13" s="13">
        <v>26501283</v>
      </c>
      <c r="H13" s="15" t="s">
        <v>983</v>
      </c>
      <c r="I13" s="13">
        <v>-85.03778303</v>
      </c>
      <c r="J13" s="13">
        <v>9.9082957539999992</v>
      </c>
      <c r="K13" s="14" t="s">
        <v>726</v>
      </c>
      <c r="L13" s="151" t="s">
        <v>1592</v>
      </c>
      <c r="M13" s="149" t="s">
        <v>1594</v>
      </c>
    </row>
    <row r="14" spans="1:13" x14ac:dyDescent="0.25">
      <c r="A14" s="13">
        <v>387</v>
      </c>
      <c r="B14" s="13">
        <v>2782</v>
      </c>
      <c r="C14" s="13" t="s">
        <v>311</v>
      </c>
      <c r="D14" s="13" t="s">
        <v>606</v>
      </c>
      <c r="E14" s="13" t="s">
        <v>606</v>
      </c>
      <c r="F14" s="13" t="s">
        <v>766</v>
      </c>
      <c r="G14" s="13">
        <v>26410103</v>
      </c>
      <c r="H14" s="15" t="s">
        <v>990</v>
      </c>
      <c r="I14" s="13">
        <v>-84.953864999999993</v>
      </c>
      <c r="J14" s="13">
        <v>9.8066410000000008</v>
      </c>
      <c r="K14" s="14" t="s">
        <v>726</v>
      </c>
      <c r="L14" s="151" t="s">
        <v>1592</v>
      </c>
      <c r="M14" s="149" t="s">
        <v>1594</v>
      </c>
    </row>
    <row r="15" spans="1:13" x14ac:dyDescent="0.25">
      <c r="A15" s="13">
        <v>404</v>
      </c>
      <c r="B15" s="13">
        <v>2808</v>
      </c>
      <c r="C15" s="13" t="s">
        <v>861</v>
      </c>
      <c r="D15" s="13" t="s">
        <v>606</v>
      </c>
      <c r="E15" s="13" t="s">
        <v>606</v>
      </c>
      <c r="F15" s="13" t="s">
        <v>766</v>
      </c>
      <c r="G15" s="13">
        <v>26410247</v>
      </c>
      <c r="H15" s="15" t="s">
        <v>532</v>
      </c>
      <c r="I15" s="13">
        <v>-84.933442999999997</v>
      </c>
      <c r="J15" s="13">
        <v>9.8176229999999993</v>
      </c>
      <c r="K15" s="14" t="s">
        <v>726</v>
      </c>
      <c r="L15" s="151" t="s">
        <v>1592</v>
      </c>
      <c r="M15" s="149" t="s">
        <v>1594</v>
      </c>
    </row>
    <row r="16" spans="1:13" x14ac:dyDescent="0.25">
      <c r="A16" s="13">
        <v>366</v>
      </c>
      <c r="B16" s="13">
        <v>2809</v>
      </c>
      <c r="C16" s="13" t="s">
        <v>183</v>
      </c>
      <c r="D16" s="13" t="s">
        <v>606</v>
      </c>
      <c r="E16" s="13" t="s">
        <v>606</v>
      </c>
      <c r="F16" s="13" t="s">
        <v>766</v>
      </c>
      <c r="G16" s="13">
        <v>26420838</v>
      </c>
      <c r="H16" s="15" t="s">
        <v>983</v>
      </c>
      <c r="I16" s="13">
        <v>-85.004663019999995</v>
      </c>
      <c r="J16" s="13">
        <v>9.9053902429999994</v>
      </c>
      <c r="K16" s="14" t="s">
        <v>726</v>
      </c>
      <c r="L16" s="151" t="s">
        <v>1592</v>
      </c>
      <c r="M16" s="149" t="s">
        <v>1594</v>
      </c>
    </row>
    <row r="17" spans="1:13" x14ac:dyDescent="0.25">
      <c r="A17" s="13">
        <v>309</v>
      </c>
      <c r="B17" s="13">
        <v>2815</v>
      </c>
      <c r="C17" s="13" t="s">
        <v>767</v>
      </c>
      <c r="D17" s="13" t="s">
        <v>606</v>
      </c>
      <c r="E17" s="13" t="s">
        <v>606</v>
      </c>
      <c r="F17" s="13" t="s">
        <v>758</v>
      </c>
      <c r="G17" s="13">
        <v>26420597</v>
      </c>
      <c r="H17" s="15" t="s">
        <v>521</v>
      </c>
      <c r="I17" s="13">
        <v>-85.117366000000004</v>
      </c>
      <c r="J17" s="13">
        <v>9.6817060000000001</v>
      </c>
      <c r="K17" s="14" t="s">
        <v>726</v>
      </c>
      <c r="L17" s="151" t="s">
        <v>1592</v>
      </c>
      <c r="M17" s="149" t="s">
        <v>1594</v>
      </c>
    </row>
    <row r="18" spans="1:13" x14ac:dyDescent="0.25">
      <c r="A18" s="13">
        <v>290</v>
      </c>
      <c r="B18" s="13">
        <v>2825</v>
      </c>
      <c r="C18" s="13" t="s">
        <v>1260</v>
      </c>
      <c r="D18" s="13" t="s">
        <v>606</v>
      </c>
      <c r="E18" s="13" t="s">
        <v>606</v>
      </c>
      <c r="F18" s="13" t="s">
        <v>707</v>
      </c>
      <c r="G18" s="13">
        <v>26616349</v>
      </c>
      <c r="H18" s="15" t="s">
        <v>990</v>
      </c>
      <c r="I18" s="13">
        <v>-85.15565067</v>
      </c>
      <c r="J18" s="13">
        <v>9.8872946329999998</v>
      </c>
      <c r="K18" s="14" t="s">
        <v>726</v>
      </c>
      <c r="L18" s="151" t="s">
        <v>1592</v>
      </c>
      <c r="M18" s="149" t="s">
        <v>1594</v>
      </c>
    </row>
    <row r="19" spans="1:13" x14ac:dyDescent="0.25">
      <c r="A19" s="13">
        <v>361</v>
      </c>
      <c r="B19" s="13">
        <v>2831</v>
      </c>
      <c r="C19" s="13" t="s">
        <v>98</v>
      </c>
      <c r="D19" s="13" t="s">
        <v>606</v>
      </c>
      <c r="E19" s="13" t="s">
        <v>606</v>
      </c>
      <c r="F19" s="13" t="s">
        <v>98</v>
      </c>
      <c r="G19" s="13">
        <v>26614786</v>
      </c>
      <c r="H19" s="15" t="s">
        <v>521</v>
      </c>
      <c r="I19" s="13">
        <v>-85.019198290000006</v>
      </c>
      <c r="J19" s="13">
        <v>10.13133507</v>
      </c>
      <c r="K19" s="14" t="s">
        <v>726</v>
      </c>
      <c r="L19" s="151" t="s">
        <v>1592</v>
      </c>
      <c r="M19" s="149" t="s">
        <v>1594</v>
      </c>
    </row>
    <row r="20" spans="1:13" x14ac:dyDescent="0.25">
      <c r="A20" s="13">
        <v>451</v>
      </c>
      <c r="B20" s="13">
        <v>2848</v>
      </c>
      <c r="C20" s="13" t="s">
        <v>657</v>
      </c>
      <c r="D20" s="13" t="s">
        <v>606</v>
      </c>
      <c r="E20" s="13" t="s">
        <v>606</v>
      </c>
      <c r="F20" s="13" t="s">
        <v>657</v>
      </c>
      <c r="G20" s="13">
        <v>26611187</v>
      </c>
      <c r="H20" s="15" t="s">
        <v>521</v>
      </c>
      <c r="I20" s="13">
        <v>-84.809729309999994</v>
      </c>
      <c r="J20" s="13">
        <v>10.01965955</v>
      </c>
      <c r="K20" s="14" t="s">
        <v>726</v>
      </c>
      <c r="L20" s="151" t="s">
        <v>1592</v>
      </c>
      <c r="M20" s="149" t="s">
        <v>1594</v>
      </c>
    </row>
    <row r="21" spans="1:13" x14ac:dyDescent="0.25">
      <c r="A21" s="13">
        <v>310</v>
      </c>
      <c r="B21" s="13">
        <v>2851</v>
      </c>
      <c r="C21" s="13" t="s">
        <v>862</v>
      </c>
      <c r="D21" s="13" t="s">
        <v>606</v>
      </c>
      <c r="E21" s="13" t="s">
        <v>606</v>
      </c>
      <c r="F21" s="13" t="s">
        <v>707</v>
      </c>
      <c r="G21" s="13">
        <v>26500295</v>
      </c>
      <c r="H21" s="15" t="s">
        <v>532</v>
      </c>
      <c r="I21" s="13">
        <v>-85.115984999999995</v>
      </c>
      <c r="J21" s="13">
        <v>9.9626710000000003</v>
      </c>
      <c r="K21" s="14" t="s">
        <v>726</v>
      </c>
      <c r="L21" s="151" t="s">
        <v>1592</v>
      </c>
      <c r="M21" s="149" t="s">
        <v>1594</v>
      </c>
    </row>
    <row r="22" spans="1:13" x14ac:dyDescent="0.25">
      <c r="A22" s="13">
        <v>316</v>
      </c>
      <c r="B22" s="13">
        <v>2856</v>
      </c>
      <c r="C22" s="13" t="s">
        <v>172</v>
      </c>
      <c r="D22" s="13" t="s">
        <v>606</v>
      </c>
      <c r="E22" s="13" t="s">
        <v>606</v>
      </c>
      <c r="F22" s="13" t="s">
        <v>707</v>
      </c>
      <c r="G22" s="13">
        <v>26501040</v>
      </c>
      <c r="H22" s="15" t="s">
        <v>983</v>
      </c>
      <c r="I22" s="13">
        <v>-85.110403430000005</v>
      </c>
      <c r="J22" s="13">
        <v>9.8838375099999993</v>
      </c>
      <c r="K22" s="14" t="s">
        <v>726</v>
      </c>
      <c r="L22" s="151" t="s">
        <v>1592</v>
      </c>
      <c r="M22" s="149" t="s">
        <v>1594</v>
      </c>
    </row>
    <row r="23" spans="1:13" x14ac:dyDescent="0.25">
      <c r="A23" s="13">
        <v>296</v>
      </c>
      <c r="B23" s="13">
        <v>2863</v>
      </c>
      <c r="C23" s="13" t="s">
        <v>770</v>
      </c>
      <c r="D23" s="13" t="s">
        <v>606</v>
      </c>
      <c r="E23" s="13" t="s">
        <v>606</v>
      </c>
      <c r="F23" s="13" t="s">
        <v>707</v>
      </c>
      <c r="G23" s="13">
        <v>26500705</v>
      </c>
      <c r="H23" s="15" t="s">
        <v>521</v>
      </c>
      <c r="I23" s="13">
        <v>-85.144485000000003</v>
      </c>
      <c r="J23" s="13">
        <v>9.9544680000000003</v>
      </c>
      <c r="K23" s="14" t="s">
        <v>726</v>
      </c>
      <c r="L23" s="151" t="s">
        <v>1592</v>
      </c>
      <c r="M23" s="149" t="s">
        <v>1594</v>
      </c>
    </row>
    <row r="24" spans="1:13" x14ac:dyDescent="0.25">
      <c r="A24" s="13">
        <v>376</v>
      </c>
      <c r="B24" s="13">
        <v>2871</v>
      </c>
      <c r="C24" s="13" t="s">
        <v>364</v>
      </c>
      <c r="D24" s="13" t="s">
        <v>606</v>
      </c>
      <c r="E24" s="13" t="s">
        <v>606</v>
      </c>
      <c r="F24" s="13" t="s">
        <v>766</v>
      </c>
      <c r="G24" s="13">
        <v>26410057</v>
      </c>
      <c r="H24" s="15" t="s">
        <v>983</v>
      </c>
      <c r="I24" s="13">
        <v>-84.985930879999998</v>
      </c>
      <c r="J24" s="13">
        <v>9.8036666229999998</v>
      </c>
      <c r="K24" s="14" t="s">
        <v>726</v>
      </c>
      <c r="L24" s="151" t="s">
        <v>1592</v>
      </c>
      <c r="M24" s="149" t="s">
        <v>1594</v>
      </c>
    </row>
    <row r="25" spans="1:13" x14ac:dyDescent="0.25">
      <c r="A25" s="13">
        <v>283</v>
      </c>
      <c r="B25" s="13">
        <v>2886</v>
      </c>
      <c r="C25" s="13" t="s">
        <v>864</v>
      </c>
      <c r="D25" s="13" t="s">
        <v>606</v>
      </c>
      <c r="E25" s="13" t="s">
        <v>606</v>
      </c>
      <c r="F25" s="13" t="s">
        <v>707</v>
      </c>
      <c r="G25" s="13">
        <v>26508133</v>
      </c>
      <c r="H25" s="15" t="s">
        <v>521</v>
      </c>
      <c r="I25" s="13">
        <v>-85.167453760000001</v>
      </c>
      <c r="J25" s="13">
        <v>9.9753409130000001</v>
      </c>
      <c r="K25" s="14" t="s">
        <v>726</v>
      </c>
      <c r="L25" s="151" t="s">
        <v>1592</v>
      </c>
      <c r="M25" s="149" t="s">
        <v>1594</v>
      </c>
    </row>
    <row r="26" spans="1:13" x14ac:dyDescent="0.25">
      <c r="A26" s="13">
        <v>604</v>
      </c>
      <c r="B26" s="13">
        <v>2895</v>
      </c>
      <c r="C26" s="13" t="s">
        <v>1285</v>
      </c>
      <c r="D26" s="13" t="s">
        <v>606</v>
      </c>
      <c r="E26" s="13" t="s">
        <v>660</v>
      </c>
      <c r="F26" s="13" t="s">
        <v>775</v>
      </c>
      <c r="G26" s="13">
        <v>27355041</v>
      </c>
      <c r="H26" s="15" t="s">
        <v>983</v>
      </c>
      <c r="I26" s="13">
        <v>-83.454300000000003</v>
      </c>
      <c r="J26" s="13">
        <v>8.59971</v>
      </c>
      <c r="K26" s="14" t="s">
        <v>726</v>
      </c>
      <c r="L26" s="151" t="s">
        <v>1592</v>
      </c>
      <c r="M26" s="149" t="s">
        <v>1594</v>
      </c>
    </row>
    <row r="27" spans="1:13" x14ac:dyDescent="0.25">
      <c r="A27" s="13">
        <v>988</v>
      </c>
      <c r="B27" s="13">
        <v>2902</v>
      </c>
      <c r="C27" s="13" t="s">
        <v>865</v>
      </c>
      <c r="D27" s="13" t="s">
        <v>606</v>
      </c>
      <c r="E27" s="13" t="s">
        <v>664</v>
      </c>
      <c r="F27" s="13" t="s">
        <v>673</v>
      </c>
      <c r="G27" s="13">
        <v>27831086</v>
      </c>
      <c r="H27" s="15" t="s">
        <v>521</v>
      </c>
      <c r="I27" s="13">
        <v>-82.883099999999999</v>
      </c>
      <c r="J27" s="13">
        <v>8.5864600000000006</v>
      </c>
      <c r="K27" s="14" t="s">
        <v>726</v>
      </c>
      <c r="L27" s="151" t="s">
        <v>1592</v>
      </c>
      <c r="M27" s="149" t="s">
        <v>1594</v>
      </c>
    </row>
    <row r="28" spans="1:13" x14ac:dyDescent="0.25">
      <c r="A28" s="13">
        <v>1007</v>
      </c>
      <c r="B28" s="13">
        <v>2927</v>
      </c>
      <c r="C28" s="13" t="s">
        <v>748</v>
      </c>
      <c r="D28" s="13" t="s">
        <v>606</v>
      </c>
      <c r="E28" s="13" t="s">
        <v>664</v>
      </c>
      <c r="F28" s="13" t="s">
        <v>673</v>
      </c>
      <c r="G28" s="13">
        <v>27321489</v>
      </c>
      <c r="H28" s="15" t="s">
        <v>983</v>
      </c>
      <c r="I28" s="13">
        <v>-82.835099999999997</v>
      </c>
      <c r="J28" s="13">
        <v>8.5687599999999993</v>
      </c>
      <c r="K28" s="14" t="s">
        <v>726</v>
      </c>
      <c r="L28" s="151" t="s">
        <v>1592</v>
      </c>
      <c r="M28" s="149" t="s">
        <v>1594</v>
      </c>
    </row>
    <row r="29" spans="1:13" x14ac:dyDescent="0.25">
      <c r="A29" s="13">
        <v>654</v>
      </c>
      <c r="B29" s="13">
        <v>2961</v>
      </c>
      <c r="C29" s="13" t="s">
        <v>776</v>
      </c>
      <c r="D29" s="13" t="s">
        <v>606</v>
      </c>
      <c r="E29" s="13" t="s">
        <v>660</v>
      </c>
      <c r="F29" s="13" t="s">
        <v>775</v>
      </c>
      <c r="G29" s="13">
        <v>22005283</v>
      </c>
      <c r="H29" s="15" t="s">
        <v>521</v>
      </c>
      <c r="I29" s="13">
        <v>-83.360399999999998</v>
      </c>
      <c r="J29" s="13">
        <v>8.5422999999999991</v>
      </c>
      <c r="K29" s="14" t="s">
        <v>726</v>
      </c>
      <c r="L29" s="151" t="s">
        <v>1592</v>
      </c>
      <c r="M29" s="149" t="s">
        <v>1594</v>
      </c>
    </row>
    <row r="30" spans="1:13" x14ac:dyDescent="0.25">
      <c r="A30" s="13">
        <v>625</v>
      </c>
      <c r="B30" s="13">
        <v>2972</v>
      </c>
      <c r="C30" s="13" t="s">
        <v>866</v>
      </c>
      <c r="D30" s="13" t="s">
        <v>606</v>
      </c>
      <c r="E30" s="13" t="s">
        <v>660</v>
      </c>
      <c r="F30" s="13" t="s">
        <v>775</v>
      </c>
      <c r="G30" s="13">
        <v>22055788</v>
      </c>
      <c r="H30" s="15" t="s">
        <v>521</v>
      </c>
      <c r="I30" s="13">
        <v>-83.411799999999999</v>
      </c>
      <c r="J30" s="13">
        <v>8.5822400000000005</v>
      </c>
      <c r="K30" s="14" t="s">
        <v>726</v>
      </c>
      <c r="L30" s="151" t="s">
        <v>1592</v>
      </c>
      <c r="M30" s="149" t="s">
        <v>1594</v>
      </c>
    </row>
    <row r="31" spans="1:13" x14ac:dyDescent="0.25">
      <c r="A31" s="13">
        <v>670</v>
      </c>
      <c r="B31" s="13">
        <v>954</v>
      </c>
      <c r="C31" s="13" t="s">
        <v>842</v>
      </c>
      <c r="D31" s="13" t="s">
        <v>606</v>
      </c>
      <c r="E31" s="13" t="s">
        <v>607</v>
      </c>
      <c r="F31" s="13" t="s">
        <v>607</v>
      </c>
      <c r="G31" s="13">
        <v>27300025</v>
      </c>
      <c r="H31" s="15" t="s">
        <v>532</v>
      </c>
      <c r="I31" s="13">
        <v>-83.336133000000004</v>
      </c>
      <c r="J31" s="13">
        <v>9.1710069999999995</v>
      </c>
      <c r="K31" s="14" t="s">
        <v>726</v>
      </c>
      <c r="L31" s="151" t="s">
        <v>1592</v>
      </c>
      <c r="M31" s="149" t="s">
        <v>1594</v>
      </c>
    </row>
    <row r="32" spans="1:13" x14ac:dyDescent="0.25">
      <c r="A32" s="13">
        <v>593</v>
      </c>
      <c r="B32" s="13">
        <v>3000</v>
      </c>
      <c r="C32" s="13" t="s">
        <v>868</v>
      </c>
      <c r="D32" s="13" t="s">
        <v>606</v>
      </c>
      <c r="E32" s="13" t="s">
        <v>660</v>
      </c>
      <c r="F32" s="13" t="s">
        <v>775</v>
      </c>
      <c r="G32" s="13">
        <v>23751134</v>
      </c>
      <c r="H32" s="15" t="s">
        <v>532</v>
      </c>
      <c r="I32" s="13">
        <v>-83.461200000000005</v>
      </c>
      <c r="J32" s="13">
        <v>8.6471900000000002</v>
      </c>
      <c r="K32" s="14" t="s">
        <v>726</v>
      </c>
      <c r="L32" s="151" t="s">
        <v>1592</v>
      </c>
      <c r="M32" s="149" t="s">
        <v>1594</v>
      </c>
    </row>
    <row r="33" spans="1:13" x14ac:dyDescent="0.25">
      <c r="A33" s="13">
        <v>611</v>
      </c>
      <c r="B33" s="13">
        <v>3004</v>
      </c>
      <c r="C33" s="13" t="s">
        <v>1343</v>
      </c>
      <c r="D33" s="13" t="s">
        <v>606</v>
      </c>
      <c r="E33" s="13" t="s">
        <v>660</v>
      </c>
      <c r="F33" s="13" t="s">
        <v>775</v>
      </c>
      <c r="G33" s="13">
        <v>27351079</v>
      </c>
      <c r="H33" s="15" t="s">
        <v>983</v>
      </c>
      <c r="I33" s="13">
        <v>-83.443700000000007</v>
      </c>
      <c r="J33" s="13">
        <v>8.6142199999999995</v>
      </c>
      <c r="K33" s="14" t="s">
        <v>726</v>
      </c>
      <c r="L33" s="151" t="s">
        <v>1592</v>
      </c>
      <c r="M33" s="149" t="s">
        <v>1594</v>
      </c>
    </row>
    <row r="34" spans="1:13" x14ac:dyDescent="0.25">
      <c r="A34" s="13">
        <v>978</v>
      </c>
      <c r="B34" s="13">
        <v>3008</v>
      </c>
      <c r="C34" s="13" t="s">
        <v>665</v>
      </c>
      <c r="D34" s="13" t="s">
        <v>606</v>
      </c>
      <c r="E34" s="13" t="s">
        <v>664</v>
      </c>
      <c r="F34" s="13" t="s">
        <v>665</v>
      </c>
      <c r="G34" s="13">
        <v>27801220</v>
      </c>
      <c r="H34" s="15" t="s">
        <v>532</v>
      </c>
      <c r="I34" s="13">
        <v>-82.904629999999997</v>
      </c>
      <c r="J34" s="13">
        <v>8.4413339999999994</v>
      </c>
      <c r="K34" s="14" t="s">
        <v>726</v>
      </c>
      <c r="L34" s="151" t="s">
        <v>1592</v>
      </c>
      <c r="M34" s="149" t="s">
        <v>1594</v>
      </c>
    </row>
    <row r="35" spans="1:13" x14ac:dyDescent="0.25">
      <c r="A35" s="13">
        <v>127</v>
      </c>
      <c r="B35" s="13">
        <v>2410</v>
      </c>
      <c r="C35" s="13" t="s">
        <v>850</v>
      </c>
      <c r="D35" s="13" t="s">
        <v>620</v>
      </c>
      <c r="E35" s="13" t="s">
        <v>623</v>
      </c>
      <c r="F35" s="13" t="s">
        <v>623</v>
      </c>
      <c r="G35" s="13">
        <v>26855329</v>
      </c>
      <c r="H35" s="15" t="s">
        <v>532</v>
      </c>
      <c r="I35" s="13">
        <v>-85.453021000000007</v>
      </c>
      <c r="J35" s="13">
        <v>10.139877</v>
      </c>
      <c r="K35" s="14" t="s">
        <v>726</v>
      </c>
      <c r="L35" s="151" t="s">
        <v>1592</v>
      </c>
      <c r="M35" s="149" t="s">
        <v>1594</v>
      </c>
    </row>
    <row r="36" spans="1:13" s="146" customFormat="1" x14ac:dyDescent="0.25">
      <c r="A36" s="13">
        <v>634</v>
      </c>
      <c r="B36" s="13">
        <v>3048</v>
      </c>
      <c r="C36" s="13" t="s">
        <v>1367</v>
      </c>
      <c r="D36" s="13" t="s">
        <v>606</v>
      </c>
      <c r="E36" s="13" t="s">
        <v>660</v>
      </c>
      <c r="F36" s="13" t="s">
        <v>775</v>
      </c>
      <c r="G36" s="13">
        <v>27355041</v>
      </c>
      <c r="H36" s="15" t="s">
        <v>983</v>
      </c>
      <c r="I36" s="13">
        <v>-83.4024</v>
      </c>
      <c r="J36" s="13">
        <v>8.5240399999999994</v>
      </c>
      <c r="K36" s="14" t="s">
        <v>726</v>
      </c>
      <c r="L36" s="151" t="s">
        <v>1592</v>
      </c>
      <c r="M36" s="149" t="s">
        <v>1594</v>
      </c>
    </row>
    <row r="37" spans="1:13" x14ac:dyDescent="0.25">
      <c r="A37" s="13">
        <v>504</v>
      </c>
      <c r="B37" s="13">
        <v>3049</v>
      </c>
      <c r="C37" s="13" t="s">
        <v>1369</v>
      </c>
      <c r="D37" s="13" t="s">
        <v>606</v>
      </c>
      <c r="E37" s="13" t="s">
        <v>677</v>
      </c>
      <c r="F37" s="13" t="s">
        <v>709</v>
      </c>
      <c r="G37" s="13">
        <v>27751050</v>
      </c>
      <c r="H37" s="15" t="s">
        <v>983</v>
      </c>
      <c r="I37" s="13">
        <v>-83.669700000000006</v>
      </c>
      <c r="J37" s="13">
        <v>8.68994</v>
      </c>
      <c r="K37" s="14" t="s">
        <v>726</v>
      </c>
      <c r="L37" s="151" t="s">
        <v>1592</v>
      </c>
      <c r="M37" s="149" t="s">
        <v>1594</v>
      </c>
    </row>
    <row r="38" spans="1:13" x14ac:dyDescent="0.25">
      <c r="A38" s="13">
        <v>86</v>
      </c>
      <c r="B38" s="13">
        <v>2455</v>
      </c>
      <c r="C38" s="13" t="s">
        <v>747</v>
      </c>
      <c r="D38" s="13" t="s">
        <v>620</v>
      </c>
      <c r="E38" s="13" t="s">
        <v>623</v>
      </c>
      <c r="F38" s="13" t="s">
        <v>747</v>
      </c>
      <c r="G38" s="13">
        <v>26560155</v>
      </c>
      <c r="H38" s="15" t="s">
        <v>521</v>
      </c>
      <c r="I38" s="13">
        <v>-85.527248</v>
      </c>
      <c r="J38" s="13">
        <v>9.8813879999999994</v>
      </c>
      <c r="K38" s="14" t="s">
        <v>726</v>
      </c>
      <c r="L38" s="151" t="s">
        <v>1592</v>
      </c>
      <c r="M38" s="149" t="s">
        <v>1594</v>
      </c>
    </row>
    <row r="39" spans="1:13" s="146" customFormat="1" x14ac:dyDescent="0.25">
      <c r="A39" s="13">
        <v>640</v>
      </c>
      <c r="B39" s="13">
        <v>3071</v>
      </c>
      <c r="C39" s="13" t="s">
        <v>1380</v>
      </c>
      <c r="D39" s="13" t="s">
        <v>606</v>
      </c>
      <c r="E39" s="13" t="s">
        <v>660</v>
      </c>
      <c r="F39" s="13" t="s">
        <v>775</v>
      </c>
      <c r="G39" s="13">
        <v>22005417</v>
      </c>
      <c r="H39" s="15" t="s">
        <v>983</v>
      </c>
      <c r="I39" s="13">
        <v>-83.381600000000006</v>
      </c>
      <c r="J39" s="13">
        <v>8.5600900000000006</v>
      </c>
      <c r="K39" s="14" t="s">
        <v>726</v>
      </c>
      <c r="L39" s="151" t="s">
        <v>1592</v>
      </c>
      <c r="M39" s="149" t="s">
        <v>1594</v>
      </c>
    </row>
    <row r="40" spans="1:13" x14ac:dyDescent="0.25">
      <c r="A40" s="13">
        <v>124</v>
      </c>
      <c r="B40" s="13">
        <v>2462</v>
      </c>
      <c r="C40" s="13" t="s">
        <v>748</v>
      </c>
      <c r="D40" s="13" t="s">
        <v>620</v>
      </c>
      <c r="E40" s="13" t="s">
        <v>623</v>
      </c>
      <c r="F40" s="13" t="s">
        <v>623</v>
      </c>
      <c r="G40" s="13">
        <v>26866214</v>
      </c>
      <c r="H40" s="15" t="s">
        <v>532</v>
      </c>
      <c r="I40" s="13">
        <v>-85.455134999999999</v>
      </c>
      <c r="J40" s="13">
        <v>10.154636999999999</v>
      </c>
      <c r="K40" s="14" t="s">
        <v>726</v>
      </c>
      <c r="L40" s="151" t="s">
        <v>1592</v>
      </c>
      <c r="M40" s="149" t="s">
        <v>1594</v>
      </c>
    </row>
    <row r="41" spans="1:13" x14ac:dyDescent="0.25">
      <c r="A41" s="13">
        <v>609</v>
      </c>
      <c r="B41" s="13">
        <v>3125</v>
      </c>
      <c r="C41" s="13" t="s">
        <v>172</v>
      </c>
      <c r="D41" s="13" t="s">
        <v>606</v>
      </c>
      <c r="E41" s="13" t="s">
        <v>660</v>
      </c>
      <c r="F41" s="13" t="s">
        <v>775</v>
      </c>
      <c r="G41" s="13">
        <v>27355041</v>
      </c>
      <c r="H41" s="15" t="s">
        <v>990</v>
      </c>
      <c r="I41" s="13">
        <v>-83.4452</v>
      </c>
      <c r="J41" s="13">
        <v>8.5636299999999999</v>
      </c>
      <c r="K41" s="14" t="s">
        <v>726</v>
      </c>
      <c r="L41" s="151" t="s">
        <v>1592</v>
      </c>
      <c r="M41" s="149" t="s">
        <v>1594</v>
      </c>
    </row>
    <row r="42" spans="1:13" x14ac:dyDescent="0.25">
      <c r="A42" s="13">
        <v>828</v>
      </c>
      <c r="B42" s="13">
        <v>3126</v>
      </c>
      <c r="C42" s="13" t="s">
        <v>875</v>
      </c>
      <c r="D42" s="13" t="s">
        <v>606</v>
      </c>
      <c r="E42" s="13" t="s">
        <v>660</v>
      </c>
      <c r="F42" s="13" t="s">
        <v>661</v>
      </c>
      <c r="G42" s="13">
        <v>27768224</v>
      </c>
      <c r="H42" s="15" t="s">
        <v>521</v>
      </c>
      <c r="I42" s="13">
        <v>-83.054199999999994</v>
      </c>
      <c r="J42" s="13">
        <v>8.4690200000000004</v>
      </c>
      <c r="K42" s="14" t="s">
        <v>726</v>
      </c>
      <c r="L42" s="151" t="s">
        <v>1592</v>
      </c>
      <c r="M42" s="149" t="s">
        <v>1594</v>
      </c>
    </row>
    <row r="43" spans="1:13" x14ac:dyDescent="0.25">
      <c r="A43" s="13">
        <v>933</v>
      </c>
      <c r="B43" s="13">
        <v>3162</v>
      </c>
      <c r="C43" s="13" t="s">
        <v>751</v>
      </c>
      <c r="D43" s="13" t="s">
        <v>606</v>
      </c>
      <c r="E43" s="13" t="s">
        <v>669</v>
      </c>
      <c r="F43" s="13" t="s">
        <v>681</v>
      </c>
      <c r="G43" s="13">
        <v>27734346</v>
      </c>
      <c r="H43" s="15" t="s">
        <v>521</v>
      </c>
      <c r="I43" s="13">
        <v>-82.953100000000006</v>
      </c>
      <c r="J43" s="13">
        <v>8.8241899999999998</v>
      </c>
      <c r="K43" s="14" t="s">
        <v>726</v>
      </c>
      <c r="L43" s="151" t="s">
        <v>1592</v>
      </c>
      <c r="M43" s="149" t="s">
        <v>1594</v>
      </c>
    </row>
    <row r="44" spans="1:13" s="146" customFormat="1" x14ac:dyDescent="0.25">
      <c r="A44" s="13">
        <v>576</v>
      </c>
      <c r="B44" s="13">
        <v>3165</v>
      </c>
      <c r="C44" s="13" t="s">
        <v>1418</v>
      </c>
      <c r="D44" s="13" t="s">
        <v>606</v>
      </c>
      <c r="E44" s="13" t="s">
        <v>660</v>
      </c>
      <c r="F44" s="13" t="s">
        <v>775</v>
      </c>
      <c r="G44" s="13">
        <v>27351153</v>
      </c>
      <c r="H44" s="15" t="s">
        <v>983</v>
      </c>
      <c r="I44" s="13">
        <v>-83.477500000000006</v>
      </c>
      <c r="J44" s="13">
        <v>8.6231399999999994</v>
      </c>
      <c r="K44" s="14" t="s">
        <v>726</v>
      </c>
      <c r="L44" s="151" t="s">
        <v>1592</v>
      </c>
      <c r="M44" s="149" t="s">
        <v>1594</v>
      </c>
    </row>
    <row r="45" spans="1:13" x14ac:dyDescent="0.25">
      <c r="A45" s="13">
        <v>989</v>
      </c>
      <c r="B45" s="13">
        <v>3166</v>
      </c>
      <c r="C45" s="13" t="s">
        <v>172</v>
      </c>
      <c r="D45" s="13" t="s">
        <v>606</v>
      </c>
      <c r="E45" s="13" t="s">
        <v>669</v>
      </c>
      <c r="F45" s="13" t="s">
        <v>674</v>
      </c>
      <c r="G45" s="13">
        <v>83341476</v>
      </c>
      <c r="H45" s="15" t="s">
        <v>521</v>
      </c>
      <c r="I45" s="13">
        <v>-82.882499999999993</v>
      </c>
      <c r="J45" s="13">
        <v>8.8572799999999994</v>
      </c>
      <c r="K45" s="14" t="s">
        <v>726</v>
      </c>
      <c r="L45" s="151" t="s">
        <v>1592</v>
      </c>
      <c r="M45" s="149" t="s">
        <v>1594</v>
      </c>
    </row>
    <row r="46" spans="1:13" s="146" customFormat="1" x14ac:dyDescent="0.25">
      <c r="A46" s="13">
        <v>652</v>
      </c>
      <c r="B46" s="13">
        <v>3193</v>
      </c>
      <c r="C46" s="13" t="s">
        <v>1434</v>
      </c>
      <c r="D46" s="13" t="s">
        <v>606</v>
      </c>
      <c r="E46" s="13" t="s">
        <v>660</v>
      </c>
      <c r="F46" s="13" t="s">
        <v>775</v>
      </c>
      <c r="G46" s="13">
        <v>22005047</v>
      </c>
      <c r="H46" s="15" t="s">
        <v>990</v>
      </c>
      <c r="I46" s="13">
        <v>-83.363699999999994</v>
      </c>
      <c r="J46" s="13">
        <v>8.5563800000000008</v>
      </c>
      <c r="K46" s="14" t="s">
        <v>726</v>
      </c>
      <c r="L46" s="151" t="s">
        <v>1592</v>
      </c>
      <c r="M46" s="149" t="s">
        <v>1594</v>
      </c>
    </row>
    <row r="47" spans="1:13" x14ac:dyDescent="0.25">
      <c r="A47" s="13">
        <v>695</v>
      </c>
      <c r="B47" s="13">
        <v>3201</v>
      </c>
      <c r="C47" s="13" t="s">
        <v>877</v>
      </c>
      <c r="D47" s="13" t="s">
        <v>606</v>
      </c>
      <c r="E47" s="13" t="s">
        <v>660</v>
      </c>
      <c r="F47" s="13" t="s">
        <v>775</v>
      </c>
      <c r="G47" s="13">
        <v>27355103</v>
      </c>
      <c r="H47" s="15" t="s">
        <v>532</v>
      </c>
      <c r="I47" s="13">
        <v>-83.306213799999995</v>
      </c>
      <c r="J47" s="13">
        <v>8.5382818010000001</v>
      </c>
      <c r="K47" s="14" t="s">
        <v>726</v>
      </c>
      <c r="L47" s="151" t="s">
        <v>1592</v>
      </c>
      <c r="M47" s="149" t="s">
        <v>1594</v>
      </c>
    </row>
    <row r="48" spans="1:13" x14ac:dyDescent="0.25">
      <c r="A48" s="13">
        <v>492</v>
      </c>
      <c r="B48" s="13">
        <v>3703</v>
      </c>
      <c r="C48" s="13" t="s">
        <v>643</v>
      </c>
      <c r="D48" s="13" t="s">
        <v>606</v>
      </c>
      <c r="E48" s="13" t="s">
        <v>688</v>
      </c>
      <c r="F48" s="13" t="s">
        <v>689</v>
      </c>
      <c r="G48" s="13">
        <v>22005387</v>
      </c>
      <c r="H48" s="15" t="s">
        <v>983</v>
      </c>
      <c r="I48" s="13">
        <v>-84.012000189999995</v>
      </c>
      <c r="J48" s="13">
        <v>9.4406883019999999</v>
      </c>
      <c r="K48" s="14" t="s">
        <v>726</v>
      </c>
      <c r="L48" s="151" t="s">
        <v>1592</v>
      </c>
      <c r="M48" s="149" t="s">
        <v>1594</v>
      </c>
    </row>
    <row r="49" spans="1:14" x14ac:dyDescent="0.25">
      <c r="A49" s="13">
        <v>869</v>
      </c>
      <c r="B49" s="13">
        <v>4003</v>
      </c>
      <c r="C49" s="13" t="s">
        <v>888</v>
      </c>
      <c r="D49" s="13" t="s">
        <v>606</v>
      </c>
      <c r="E49" s="13" t="s">
        <v>607</v>
      </c>
      <c r="F49" s="13" t="s">
        <v>618</v>
      </c>
      <c r="G49" s="13" t="s">
        <v>530</v>
      </c>
      <c r="H49" s="15" t="s">
        <v>521</v>
      </c>
      <c r="I49" s="13">
        <v>-83.012200000000007</v>
      </c>
      <c r="J49" s="13">
        <v>8.9996500000000008</v>
      </c>
      <c r="K49" s="14" t="s">
        <v>726</v>
      </c>
      <c r="L49" s="151" t="s">
        <v>1592</v>
      </c>
      <c r="M49" s="149" t="s">
        <v>1594</v>
      </c>
    </row>
    <row r="50" spans="1:14" x14ac:dyDescent="0.25">
      <c r="A50" s="13">
        <v>605</v>
      </c>
      <c r="B50" s="13">
        <v>4006</v>
      </c>
      <c r="C50" s="13" t="s">
        <v>889</v>
      </c>
      <c r="D50" s="13" t="s">
        <v>606</v>
      </c>
      <c r="E50" s="13" t="s">
        <v>607</v>
      </c>
      <c r="F50" s="13" t="s">
        <v>615</v>
      </c>
      <c r="G50" s="13" t="s">
        <v>530</v>
      </c>
      <c r="H50" s="15" t="s">
        <v>521</v>
      </c>
      <c r="I50" s="13">
        <v>-83.452200000000005</v>
      </c>
      <c r="J50" s="13">
        <v>9.2136399999999998</v>
      </c>
      <c r="K50" s="14" t="s">
        <v>726</v>
      </c>
      <c r="L50" s="151" t="s">
        <v>1592</v>
      </c>
      <c r="M50" s="149" t="s">
        <v>1594</v>
      </c>
    </row>
    <row r="51" spans="1:14" x14ac:dyDescent="0.25">
      <c r="A51" s="13">
        <v>294</v>
      </c>
      <c r="B51" s="13">
        <v>4122</v>
      </c>
      <c r="C51" s="13" t="s">
        <v>896</v>
      </c>
      <c r="D51" s="13" t="s">
        <v>606</v>
      </c>
      <c r="E51" s="13" t="s">
        <v>606</v>
      </c>
      <c r="F51" s="13" t="s">
        <v>761</v>
      </c>
      <c r="G51" s="13" t="s">
        <v>530</v>
      </c>
      <c r="H51" s="15" t="s">
        <v>521</v>
      </c>
      <c r="I51" s="13">
        <v>-85.150953830000006</v>
      </c>
      <c r="J51" s="13">
        <v>10.092952029999999</v>
      </c>
      <c r="K51" s="14" t="s">
        <v>726</v>
      </c>
      <c r="L51" s="151" t="s">
        <v>1592</v>
      </c>
      <c r="M51" s="149" t="s">
        <v>1594</v>
      </c>
    </row>
    <row r="52" spans="1:14" x14ac:dyDescent="0.25">
      <c r="A52" s="13">
        <v>839</v>
      </c>
      <c r="B52" s="13">
        <v>4123</v>
      </c>
      <c r="C52" s="13" t="s">
        <v>897</v>
      </c>
      <c r="D52" s="13" t="s">
        <v>606</v>
      </c>
      <c r="E52" s="13" t="s">
        <v>660</v>
      </c>
      <c r="F52" s="13" t="s">
        <v>661</v>
      </c>
      <c r="G52" s="13" t="s">
        <v>530</v>
      </c>
      <c r="H52" s="15" t="s">
        <v>532</v>
      </c>
      <c r="I52" s="13">
        <v>-83.039238999999995</v>
      </c>
      <c r="J52" s="13">
        <v>8.4401299999999999</v>
      </c>
      <c r="K52" s="14" t="s">
        <v>726</v>
      </c>
      <c r="L52" s="151" t="s">
        <v>1592</v>
      </c>
      <c r="M52" s="149" t="s">
        <v>1594</v>
      </c>
    </row>
    <row r="53" spans="1:14" x14ac:dyDescent="0.25">
      <c r="A53" s="13">
        <v>944</v>
      </c>
      <c r="B53" s="13">
        <v>4126</v>
      </c>
      <c r="C53" s="13" t="s">
        <v>898</v>
      </c>
      <c r="D53" s="13" t="s">
        <v>606</v>
      </c>
      <c r="E53" s="13" t="s">
        <v>669</v>
      </c>
      <c r="F53" s="13" t="s">
        <v>814</v>
      </c>
      <c r="G53" s="13" t="s">
        <v>530</v>
      </c>
      <c r="H53" s="15" t="s">
        <v>521</v>
      </c>
      <c r="I53" s="13">
        <v>-82.941999999999993</v>
      </c>
      <c r="J53" s="13">
        <v>8.9028399999999994</v>
      </c>
      <c r="K53" s="14" t="s">
        <v>726</v>
      </c>
      <c r="L53" s="151" t="s">
        <v>1592</v>
      </c>
      <c r="M53" s="153" t="s">
        <v>1596</v>
      </c>
    </row>
    <row r="54" spans="1:14" x14ac:dyDescent="0.25">
      <c r="A54" s="13">
        <v>675</v>
      </c>
      <c r="B54" s="13">
        <v>4170</v>
      </c>
      <c r="C54" s="13" t="s">
        <v>902</v>
      </c>
      <c r="D54" s="13" t="s">
        <v>606</v>
      </c>
      <c r="E54" s="13" t="s">
        <v>607</v>
      </c>
      <c r="F54" s="13" t="s">
        <v>607</v>
      </c>
      <c r="G54" s="13" t="s">
        <v>519</v>
      </c>
      <c r="H54" s="15" t="s">
        <v>532</v>
      </c>
      <c r="I54" s="13">
        <v>-83.332999999999998</v>
      </c>
      <c r="J54" s="13">
        <v>9.1810200000000002</v>
      </c>
      <c r="K54" s="14" t="s">
        <v>726</v>
      </c>
      <c r="L54" s="151" t="s">
        <v>1592</v>
      </c>
      <c r="M54" s="149" t="s">
        <v>1594</v>
      </c>
    </row>
    <row r="55" spans="1:14" x14ac:dyDescent="0.25">
      <c r="A55" s="13">
        <v>306</v>
      </c>
      <c r="B55" s="13">
        <v>4208</v>
      </c>
      <c r="C55" s="13" t="s">
        <v>915</v>
      </c>
      <c r="D55" s="13" t="s">
        <v>606</v>
      </c>
      <c r="E55" s="13" t="s">
        <v>606</v>
      </c>
      <c r="F55" s="13" t="s">
        <v>707</v>
      </c>
      <c r="G55" s="13" t="s">
        <v>530</v>
      </c>
      <c r="H55" s="15" t="s">
        <v>532</v>
      </c>
      <c r="I55" s="13">
        <v>-85.119262000000006</v>
      </c>
      <c r="J55" s="13">
        <v>9.9595400000000005</v>
      </c>
      <c r="K55" s="14" t="s">
        <v>726</v>
      </c>
      <c r="L55" s="151" t="s">
        <v>1592</v>
      </c>
      <c r="M55" s="149" t="s">
        <v>1594</v>
      </c>
    </row>
    <row r="56" spans="1:14" x14ac:dyDescent="0.25">
      <c r="A56" s="13">
        <v>307</v>
      </c>
      <c r="B56" s="13">
        <v>4208</v>
      </c>
      <c r="C56" s="13" t="s">
        <v>916</v>
      </c>
      <c r="D56" s="13" t="s">
        <v>606</v>
      </c>
      <c r="E56" s="13" t="s">
        <v>606</v>
      </c>
      <c r="F56" s="13" t="s">
        <v>707</v>
      </c>
      <c r="G56" s="13" t="s">
        <v>530</v>
      </c>
      <c r="H56" s="15" t="s">
        <v>521</v>
      </c>
      <c r="I56" s="13">
        <v>-85.119262000000006</v>
      </c>
      <c r="J56" s="13">
        <v>9.9595400000000005</v>
      </c>
      <c r="K56" s="14" t="s">
        <v>726</v>
      </c>
      <c r="L56" s="151" t="s">
        <v>1592</v>
      </c>
      <c r="M56" s="149" t="s">
        <v>1594</v>
      </c>
    </row>
    <row r="57" spans="1:14" x14ac:dyDescent="0.25">
      <c r="A57" s="13">
        <v>399</v>
      </c>
      <c r="B57" s="13">
        <v>4210</v>
      </c>
      <c r="C57" s="13" t="s">
        <v>917</v>
      </c>
      <c r="D57" s="13" t="s">
        <v>606</v>
      </c>
      <c r="E57" s="13" t="s">
        <v>606</v>
      </c>
      <c r="F57" s="13" t="s">
        <v>766</v>
      </c>
      <c r="G57" s="13" t="s">
        <v>530</v>
      </c>
      <c r="H57" s="15" t="s">
        <v>532</v>
      </c>
      <c r="I57" s="13">
        <v>-84.939369999999997</v>
      </c>
      <c r="J57" s="13">
        <v>9.8215590000000006</v>
      </c>
      <c r="K57" s="14" t="s">
        <v>726</v>
      </c>
      <c r="L57" s="151" t="s">
        <v>1592</v>
      </c>
      <c r="M57" s="149" t="s">
        <v>1594</v>
      </c>
    </row>
    <row r="58" spans="1:14" x14ac:dyDescent="0.25">
      <c r="A58" s="13">
        <v>400</v>
      </c>
      <c r="B58" s="13">
        <v>4210</v>
      </c>
      <c r="C58" s="13" t="s">
        <v>918</v>
      </c>
      <c r="D58" s="13" t="s">
        <v>606</v>
      </c>
      <c r="E58" s="13" t="s">
        <v>606</v>
      </c>
      <c r="F58" s="13" t="s">
        <v>766</v>
      </c>
      <c r="G58" s="13" t="s">
        <v>530</v>
      </c>
      <c r="H58" s="15" t="s">
        <v>521</v>
      </c>
      <c r="I58" s="13">
        <v>-84.939369999999997</v>
      </c>
      <c r="J58" s="13">
        <v>9.8215590000000006</v>
      </c>
      <c r="K58" s="14" t="s">
        <v>726</v>
      </c>
      <c r="L58" s="151" t="s">
        <v>1592</v>
      </c>
      <c r="M58" s="149" t="s">
        <v>1594</v>
      </c>
    </row>
    <row r="59" spans="1:14" s="146" customFormat="1" x14ac:dyDescent="0.25">
      <c r="A59" s="13">
        <v>323</v>
      </c>
      <c r="B59" s="13">
        <v>4211</v>
      </c>
      <c r="C59" s="13" t="s">
        <v>919</v>
      </c>
      <c r="D59" s="13" t="s">
        <v>606</v>
      </c>
      <c r="E59" s="13" t="s">
        <v>606</v>
      </c>
      <c r="F59" s="13" t="s">
        <v>758</v>
      </c>
      <c r="G59" s="13" t="s">
        <v>530</v>
      </c>
      <c r="H59" s="15" t="s">
        <v>532</v>
      </c>
      <c r="I59" s="13">
        <v>-85.100358</v>
      </c>
      <c r="J59" s="13">
        <v>9.6860250000000008</v>
      </c>
      <c r="K59" s="14" t="s">
        <v>726</v>
      </c>
      <c r="L59" s="151" t="s">
        <v>1592</v>
      </c>
      <c r="M59" s="149" t="s">
        <v>1594</v>
      </c>
      <c r="N59" s="220" t="s">
        <v>2029</v>
      </c>
    </row>
    <row r="60" spans="1:14" s="146" customFormat="1" x14ac:dyDescent="0.25">
      <c r="A60" s="13">
        <v>324</v>
      </c>
      <c r="B60" s="13">
        <v>4211</v>
      </c>
      <c r="C60" s="13" t="s">
        <v>1508</v>
      </c>
      <c r="D60" s="13" t="s">
        <v>606</v>
      </c>
      <c r="E60" s="13" t="s">
        <v>606</v>
      </c>
      <c r="F60" s="13" t="s">
        <v>758</v>
      </c>
      <c r="G60" s="13" t="s">
        <v>530</v>
      </c>
      <c r="H60" s="15" t="s">
        <v>983</v>
      </c>
      <c r="I60" s="13">
        <v>-85.100358</v>
      </c>
      <c r="J60" s="13">
        <v>9.6860250000000008</v>
      </c>
      <c r="K60" s="14" t="s">
        <v>726</v>
      </c>
      <c r="L60" s="151" t="s">
        <v>1592</v>
      </c>
      <c r="M60" s="149" t="s">
        <v>1594</v>
      </c>
      <c r="N60" s="220" t="s">
        <v>2029</v>
      </c>
    </row>
    <row r="61" spans="1:14" x14ac:dyDescent="0.25">
      <c r="A61" s="13">
        <v>783</v>
      </c>
      <c r="B61" s="13">
        <v>2893</v>
      </c>
      <c r="C61" s="13" t="s">
        <v>1283</v>
      </c>
      <c r="D61" s="13" t="s">
        <v>606</v>
      </c>
      <c r="E61" s="13" t="s">
        <v>660</v>
      </c>
      <c r="F61" s="13" t="s">
        <v>667</v>
      </c>
      <c r="G61" s="13">
        <v>27898692</v>
      </c>
      <c r="H61" s="15" t="s">
        <v>983</v>
      </c>
      <c r="I61" s="13">
        <v>-83.100800000000007</v>
      </c>
      <c r="J61" s="13">
        <v>8.6752800000000008</v>
      </c>
      <c r="K61" s="14" t="s">
        <v>726</v>
      </c>
      <c r="L61" s="151" t="s">
        <v>1592</v>
      </c>
      <c r="M61" s="149" t="s">
        <v>1594</v>
      </c>
    </row>
    <row r="62" spans="1:14" x14ac:dyDescent="0.25">
      <c r="A62" s="13">
        <v>976</v>
      </c>
      <c r="B62" s="13">
        <v>4216</v>
      </c>
      <c r="C62" s="13" t="s">
        <v>924</v>
      </c>
      <c r="D62" s="13" t="s">
        <v>606</v>
      </c>
      <c r="E62" s="13" t="s">
        <v>669</v>
      </c>
      <c r="F62" s="13" t="s">
        <v>674</v>
      </c>
      <c r="G62" s="13" t="s">
        <v>530</v>
      </c>
      <c r="H62" s="15" t="s">
        <v>532</v>
      </c>
      <c r="I62" s="13">
        <v>-82.905575380000002</v>
      </c>
      <c r="J62" s="13">
        <v>8.8056096139999998</v>
      </c>
      <c r="K62" s="14" t="s">
        <v>726</v>
      </c>
      <c r="L62" s="151" t="s">
        <v>1592</v>
      </c>
      <c r="M62" s="149" t="s">
        <v>1594</v>
      </c>
    </row>
    <row r="63" spans="1:14" x14ac:dyDescent="0.25">
      <c r="A63" s="13">
        <v>696</v>
      </c>
      <c r="B63" s="13">
        <v>4220</v>
      </c>
      <c r="C63" s="13" t="s">
        <v>927</v>
      </c>
      <c r="D63" s="13" t="s">
        <v>606</v>
      </c>
      <c r="E63" s="13" t="s">
        <v>660</v>
      </c>
      <c r="F63" s="13" t="s">
        <v>775</v>
      </c>
      <c r="G63" s="13" t="s">
        <v>530</v>
      </c>
      <c r="H63" s="15" t="s">
        <v>532</v>
      </c>
      <c r="I63" s="13">
        <v>-83.305185660000006</v>
      </c>
      <c r="J63" s="13">
        <v>8.530739509</v>
      </c>
      <c r="K63" s="14" t="s">
        <v>726</v>
      </c>
      <c r="L63" s="151" t="s">
        <v>1592</v>
      </c>
      <c r="M63" s="149" t="s">
        <v>1594</v>
      </c>
    </row>
    <row r="64" spans="1:14" x14ac:dyDescent="0.25">
      <c r="A64" s="13">
        <v>697</v>
      </c>
      <c r="B64" s="13">
        <v>4220</v>
      </c>
      <c r="C64" s="13" t="s">
        <v>928</v>
      </c>
      <c r="D64" s="13" t="s">
        <v>606</v>
      </c>
      <c r="E64" s="13" t="s">
        <v>660</v>
      </c>
      <c r="F64" s="13" t="s">
        <v>775</v>
      </c>
      <c r="G64" s="13" t="s">
        <v>530</v>
      </c>
      <c r="H64" s="15" t="s">
        <v>521</v>
      </c>
      <c r="I64" s="13">
        <v>-83.305185660000006</v>
      </c>
      <c r="J64" s="13">
        <v>8.530739509</v>
      </c>
      <c r="K64" s="14" t="s">
        <v>726</v>
      </c>
      <c r="L64" s="151" t="s">
        <v>1592</v>
      </c>
      <c r="M64" s="149" t="s">
        <v>1594</v>
      </c>
    </row>
    <row r="65" spans="1:13" x14ac:dyDescent="0.25">
      <c r="A65" s="13">
        <v>719</v>
      </c>
      <c r="B65" s="13">
        <v>5166</v>
      </c>
      <c r="C65" s="13" t="s">
        <v>931</v>
      </c>
      <c r="D65" s="13" t="s">
        <v>606</v>
      </c>
      <c r="E65" s="13" t="s">
        <v>677</v>
      </c>
      <c r="F65" s="13" t="s">
        <v>683</v>
      </c>
      <c r="G65" s="13" t="s">
        <v>530</v>
      </c>
      <c r="H65" s="15" t="s">
        <v>532</v>
      </c>
      <c r="I65" s="13">
        <v>-83.257099999999994</v>
      </c>
      <c r="J65" s="13">
        <v>8.7829999999999995</v>
      </c>
      <c r="K65" s="14" t="s">
        <v>726</v>
      </c>
      <c r="L65" s="151" t="s">
        <v>1592</v>
      </c>
      <c r="M65" s="149" t="s">
        <v>1594</v>
      </c>
    </row>
    <row r="66" spans="1:13" x14ac:dyDescent="0.25">
      <c r="A66" s="13">
        <v>362</v>
      </c>
      <c r="B66" s="13">
        <v>5288</v>
      </c>
      <c r="C66" s="13" t="s">
        <v>933</v>
      </c>
      <c r="D66" s="13" t="s">
        <v>606</v>
      </c>
      <c r="E66" s="13" t="s">
        <v>606</v>
      </c>
      <c r="F66" s="13" t="s">
        <v>98</v>
      </c>
      <c r="G66" s="13" t="s">
        <v>530</v>
      </c>
      <c r="H66" s="15" t="s">
        <v>521</v>
      </c>
      <c r="I66" s="13">
        <v>-85.019198290000006</v>
      </c>
      <c r="J66" s="13">
        <v>10.13133507</v>
      </c>
      <c r="K66" s="14" t="s">
        <v>726</v>
      </c>
      <c r="L66" s="151" t="s">
        <v>1592</v>
      </c>
      <c r="M66" s="149" t="s">
        <v>1594</v>
      </c>
    </row>
    <row r="67" spans="1:13" x14ac:dyDescent="0.25">
      <c r="A67" s="13">
        <v>612</v>
      </c>
      <c r="B67" s="13">
        <v>5297</v>
      </c>
      <c r="C67" s="13" t="s">
        <v>935</v>
      </c>
      <c r="D67" s="13" t="s">
        <v>606</v>
      </c>
      <c r="E67" s="13" t="s">
        <v>660</v>
      </c>
      <c r="F67" s="13" t="s">
        <v>775</v>
      </c>
      <c r="G67" s="13" t="s">
        <v>530</v>
      </c>
      <c r="H67" s="15" t="s">
        <v>532</v>
      </c>
      <c r="I67" s="13">
        <v>-83.442499999999995</v>
      </c>
      <c r="J67" s="13">
        <v>8.6385799999999993</v>
      </c>
      <c r="K67" s="14" t="s">
        <v>726</v>
      </c>
      <c r="L67" s="151" t="s">
        <v>1592</v>
      </c>
      <c r="M67" s="149" t="s">
        <v>1594</v>
      </c>
    </row>
    <row r="68" spans="1:13" x14ac:dyDescent="0.25">
      <c r="A68" s="13">
        <v>687</v>
      </c>
      <c r="B68" s="13">
        <v>5745</v>
      </c>
      <c r="C68" s="13" t="s">
        <v>941</v>
      </c>
      <c r="D68" s="13" t="s">
        <v>606</v>
      </c>
      <c r="E68" s="13" t="s">
        <v>660</v>
      </c>
      <c r="F68" s="13" t="s">
        <v>775</v>
      </c>
      <c r="G68" s="13">
        <v>27355041</v>
      </c>
      <c r="H68" s="15" t="s">
        <v>521</v>
      </c>
      <c r="I68" s="13">
        <v>-83.319000000000003</v>
      </c>
      <c r="J68" s="13">
        <v>8.5366199999999992</v>
      </c>
      <c r="K68" s="14" t="s">
        <v>726</v>
      </c>
      <c r="L68" s="151" t="s">
        <v>1592</v>
      </c>
      <c r="M68" s="149" t="s">
        <v>1594</v>
      </c>
    </row>
    <row r="69" spans="1:13" x14ac:dyDescent="0.25">
      <c r="A69" s="13">
        <v>491</v>
      </c>
      <c r="B69" s="13">
        <v>5836</v>
      </c>
      <c r="C69" s="13" t="s">
        <v>1543</v>
      </c>
      <c r="D69" s="13" t="s">
        <v>606</v>
      </c>
      <c r="E69" s="13" t="s">
        <v>688</v>
      </c>
      <c r="F69" s="13" t="s">
        <v>689</v>
      </c>
      <c r="G69" s="13" t="s">
        <v>530</v>
      </c>
      <c r="H69" s="15" t="s">
        <v>990</v>
      </c>
      <c r="I69" s="13">
        <v>-84.015656000000007</v>
      </c>
      <c r="J69" s="13">
        <v>9.4397629999999992</v>
      </c>
      <c r="K69" s="14" t="s">
        <v>726</v>
      </c>
      <c r="L69" s="151" t="s">
        <v>1592</v>
      </c>
      <c r="M69" s="149" t="s">
        <v>1594</v>
      </c>
    </row>
    <row r="70" spans="1:13" x14ac:dyDescent="0.25">
      <c r="A70" s="13">
        <v>390</v>
      </c>
      <c r="B70" s="13">
        <v>5879</v>
      </c>
      <c r="C70" s="13" t="s">
        <v>837</v>
      </c>
      <c r="D70" s="13" t="s">
        <v>606</v>
      </c>
      <c r="E70" s="13" t="s">
        <v>606</v>
      </c>
      <c r="F70" s="13" t="s">
        <v>766</v>
      </c>
      <c r="G70" s="13">
        <v>26410147</v>
      </c>
      <c r="H70" s="15" t="s">
        <v>532</v>
      </c>
      <c r="I70" s="13">
        <v>-84.950848050000005</v>
      </c>
      <c r="J70" s="13">
        <v>9.8195929730000007</v>
      </c>
      <c r="K70" s="14" t="s">
        <v>726</v>
      </c>
      <c r="L70" s="151" t="s">
        <v>1592</v>
      </c>
      <c r="M70" s="149" t="s">
        <v>1594</v>
      </c>
    </row>
    <row r="71" spans="1:13" s="146" customFormat="1" x14ac:dyDescent="0.25">
      <c r="A71" s="13">
        <v>569</v>
      </c>
      <c r="B71" s="13">
        <v>6098</v>
      </c>
      <c r="C71" s="13" t="s">
        <v>1558</v>
      </c>
      <c r="D71" s="13" t="s">
        <v>606</v>
      </c>
      <c r="E71" s="13" t="s">
        <v>607</v>
      </c>
      <c r="F71" s="13" t="s">
        <v>615</v>
      </c>
      <c r="G71" s="13">
        <v>60050694</v>
      </c>
      <c r="H71" s="15" t="s">
        <v>983</v>
      </c>
      <c r="I71" s="13">
        <v>-83.496700000000004</v>
      </c>
      <c r="J71" s="13">
        <v>9.2473299999999998</v>
      </c>
      <c r="K71" s="14" t="s">
        <v>726</v>
      </c>
      <c r="L71" s="151" t="s">
        <v>1592</v>
      </c>
      <c r="M71" s="149" t="s">
        <v>1594</v>
      </c>
    </row>
    <row r="72" spans="1:13" x14ac:dyDescent="0.25">
      <c r="A72" s="13">
        <v>915</v>
      </c>
      <c r="B72" s="13">
        <v>3041</v>
      </c>
      <c r="C72" s="13" t="s">
        <v>783</v>
      </c>
      <c r="D72" s="13" t="s">
        <v>606</v>
      </c>
      <c r="E72" s="13" t="s">
        <v>669</v>
      </c>
      <c r="F72" s="13" t="s">
        <v>681</v>
      </c>
      <c r="G72" s="13">
        <v>27733297</v>
      </c>
      <c r="H72" s="15" t="s">
        <v>532</v>
      </c>
      <c r="I72" s="13">
        <v>-82.967917999999997</v>
      </c>
      <c r="J72" s="13">
        <v>8.8219499999999993</v>
      </c>
      <c r="K72" s="14" t="s">
        <v>726</v>
      </c>
      <c r="L72" s="151" t="s">
        <v>1592</v>
      </c>
      <c r="M72" s="149" t="s">
        <v>1594</v>
      </c>
    </row>
    <row r="73" spans="1:13" x14ac:dyDescent="0.25">
      <c r="A73" s="13">
        <v>729</v>
      </c>
      <c r="B73" s="13">
        <v>3360</v>
      </c>
      <c r="C73" s="13" t="s">
        <v>88</v>
      </c>
      <c r="D73" s="13" t="s">
        <v>516</v>
      </c>
      <c r="E73" s="13" t="s">
        <v>208</v>
      </c>
      <c r="F73" s="13" t="s">
        <v>542</v>
      </c>
      <c r="G73" s="13">
        <v>27978265</v>
      </c>
      <c r="H73" s="15" t="s">
        <v>532</v>
      </c>
      <c r="I73" s="13">
        <v>-83.235500000000002</v>
      </c>
      <c r="J73" s="13">
        <v>10.012700000000001</v>
      </c>
      <c r="K73" s="14" t="s">
        <v>726</v>
      </c>
      <c r="L73" s="151" t="s">
        <v>1592</v>
      </c>
      <c r="M73" s="149" t="s">
        <v>1594</v>
      </c>
    </row>
    <row r="74" spans="1:13" x14ac:dyDescent="0.25">
      <c r="A74" s="13">
        <v>713</v>
      </c>
      <c r="B74" s="13">
        <v>3389</v>
      </c>
      <c r="C74" s="13" t="s">
        <v>879</v>
      </c>
      <c r="D74" s="13" t="s">
        <v>516</v>
      </c>
      <c r="E74" s="13" t="s">
        <v>208</v>
      </c>
      <c r="F74" s="13" t="s">
        <v>542</v>
      </c>
      <c r="G74" s="13">
        <v>27978231</v>
      </c>
      <c r="H74" s="15" t="s">
        <v>532</v>
      </c>
      <c r="I74" s="13">
        <v>-83.267022999999995</v>
      </c>
      <c r="J74" s="13">
        <v>10.021773</v>
      </c>
      <c r="K74" s="14" t="s">
        <v>726</v>
      </c>
      <c r="L74" s="151" t="s">
        <v>1592</v>
      </c>
      <c r="M74" s="149" t="s">
        <v>1594</v>
      </c>
    </row>
    <row r="75" spans="1:13" x14ac:dyDescent="0.25">
      <c r="A75" s="13">
        <v>635</v>
      </c>
      <c r="B75" s="13">
        <v>3515</v>
      </c>
      <c r="C75" s="13" t="s">
        <v>1487</v>
      </c>
      <c r="D75" s="13" t="s">
        <v>516</v>
      </c>
      <c r="E75" s="13" t="s">
        <v>208</v>
      </c>
      <c r="F75" s="13" t="s">
        <v>517</v>
      </c>
      <c r="G75" s="13">
        <v>27658443</v>
      </c>
      <c r="H75" s="15" t="s">
        <v>983</v>
      </c>
      <c r="I75" s="13">
        <v>-83.401300000000006</v>
      </c>
      <c r="J75" s="13">
        <v>10.0801</v>
      </c>
      <c r="K75" s="14" t="s">
        <v>726</v>
      </c>
      <c r="L75" s="151" t="s">
        <v>1592</v>
      </c>
      <c r="M75" s="149" t="s">
        <v>1594</v>
      </c>
    </row>
    <row r="76" spans="1:13" x14ac:dyDescent="0.25">
      <c r="A76" s="13">
        <v>507</v>
      </c>
      <c r="B76" s="13">
        <v>3561</v>
      </c>
      <c r="C76" s="13" t="s">
        <v>1491</v>
      </c>
      <c r="D76" s="13" t="s">
        <v>516</v>
      </c>
      <c r="E76" s="13" t="s">
        <v>578</v>
      </c>
      <c r="F76" s="13" t="s">
        <v>586</v>
      </c>
      <c r="G76" s="13">
        <v>27628187</v>
      </c>
      <c r="H76" s="15" t="s">
        <v>983</v>
      </c>
      <c r="I76" s="13">
        <v>-83.6661</v>
      </c>
      <c r="J76" s="13">
        <v>10.315300000000001</v>
      </c>
      <c r="K76" s="14" t="s">
        <v>726</v>
      </c>
      <c r="L76" s="151" t="s">
        <v>1592</v>
      </c>
      <c r="M76" s="149" t="s">
        <v>1594</v>
      </c>
    </row>
    <row r="77" spans="1:13" x14ac:dyDescent="0.25">
      <c r="A77" s="13">
        <v>509</v>
      </c>
      <c r="B77" s="13">
        <v>3673</v>
      </c>
      <c r="C77" s="13" t="s">
        <v>806</v>
      </c>
      <c r="D77" s="13" t="s">
        <v>516</v>
      </c>
      <c r="E77" s="13" t="s">
        <v>578</v>
      </c>
      <c r="F77" s="13" t="s">
        <v>586</v>
      </c>
      <c r="G77" s="13">
        <v>27628132</v>
      </c>
      <c r="H77" s="15" t="s">
        <v>532</v>
      </c>
      <c r="I77" s="13">
        <v>-83.6541</v>
      </c>
      <c r="J77" s="13">
        <v>10.3255</v>
      </c>
      <c r="K77" s="14" t="s">
        <v>726</v>
      </c>
      <c r="L77" s="151" t="s">
        <v>1592</v>
      </c>
      <c r="M77" s="149" t="s">
        <v>1594</v>
      </c>
    </row>
    <row r="78" spans="1:13" x14ac:dyDescent="0.25">
      <c r="A78" s="13">
        <v>703</v>
      </c>
      <c r="B78" s="13">
        <v>4131</v>
      </c>
      <c r="C78" s="13" t="s">
        <v>900</v>
      </c>
      <c r="D78" s="13" t="s">
        <v>516</v>
      </c>
      <c r="E78" s="13" t="s">
        <v>208</v>
      </c>
      <c r="F78" s="13" t="s">
        <v>208</v>
      </c>
      <c r="G78" s="13" t="s">
        <v>530</v>
      </c>
      <c r="H78" s="15" t="s">
        <v>532</v>
      </c>
      <c r="I78" s="13">
        <v>-83.292900000000003</v>
      </c>
      <c r="J78" s="13">
        <v>10.0771</v>
      </c>
      <c r="K78" s="14" t="s">
        <v>726</v>
      </c>
      <c r="L78" s="151" t="s">
        <v>1592</v>
      </c>
      <c r="M78" s="149" t="s">
        <v>1594</v>
      </c>
    </row>
    <row r="79" spans="1:13" x14ac:dyDescent="0.25">
      <c r="A79" s="13">
        <v>724</v>
      </c>
      <c r="B79" s="13">
        <v>5567</v>
      </c>
      <c r="C79" s="13" t="s">
        <v>937</v>
      </c>
      <c r="D79" s="13" t="s">
        <v>516</v>
      </c>
      <c r="E79" s="13" t="s">
        <v>208</v>
      </c>
      <c r="F79" s="13" t="s">
        <v>542</v>
      </c>
      <c r="G79" s="13" t="s">
        <v>530</v>
      </c>
      <c r="H79" s="15" t="s">
        <v>532</v>
      </c>
      <c r="I79" s="13">
        <v>-83.246499999999997</v>
      </c>
      <c r="J79" s="13">
        <v>10.0252</v>
      </c>
      <c r="K79" s="14" t="s">
        <v>726</v>
      </c>
      <c r="L79" s="151" t="s">
        <v>1592</v>
      </c>
      <c r="M79" s="149" t="s">
        <v>1594</v>
      </c>
    </row>
    <row r="80" spans="1:13" x14ac:dyDescent="0.25">
      <c r="A80" s="13">
        <v>531</v>
      </c>
      <c r="B80" s="13">
        <v>5718</v>
      </c>
      <c r="C80" s="13" t="s">
        <v>939</v>
      </c>
      <c r="D80" s="13" t="s">
        <v>516</v>
      </c>
      <c r="E80" s="13" t="s">
        <v>578</v>
      </c>
      <c r="F80" s="13" t="s">
        <v>106</v>
      </c>
      <c r="G80" s="13" t="s">
        <v>530</v>
      </c>
      <c r="H80" s="15" t="s">
        <v>532</v>
      </c>
      <c r="I80" s="13">
        <v>-83.604299999999995</v>
      </c>
      <c r="J80" s="13">
        <v>10.2477</v>
      </c>
      <c r="K80" s="14" t="s">
        <v>726</v>
      </c>
      <c r="L80" s="151" t="s">
        <v>1592</v>
      </c>
      <c r="M80" s="149" t="s">
        <v>1594</v>
      </c>
    </row>
    <row r="81" spans="1:13" x14ac:dyDescent="0.25">
      <c r="A81" s="13">
        <v>67</v>
      </c>
      <c r="B81" s="13">
        <v>2256</v>
      </c>
      <c r="C81" s="13" t="s">
        <v>1046</v>
      </c>
      <c r="D81" s="13" t="s">
        <v>620</v>
      </c>
      <c r="E81" s="13" t="s">
        <v>621</v>
      </c>
      <c r="F81" s="13" t="s">
        <v>738</v>
      </c>
      <c r="G81" s="13">
        <v>26799174</v>
      </c>
      <c r="H81" s="15" t="s">
        <v>990</v>
      </c>
      <c r="I81" s="13">
        <v>-85.564038999999994</v>
      </c>
      <c r="J81" s="13">
        <v>11.139459</v>
      </c>
      <c r="K81" s="14" t="s">
        <v>726</v>
      </c>
      <c r="L81" s="151" t="s">
        <v>1592</v>
      </c>
      <c r="M81" s="149" t="s">
        <v>1594</v>
      </c>
    </row>
    <row r="82" spans="1:13" x14ac:dyDescent="0.25">
      <c r="A82" s="13">
        <v>60</v>
      </c>
      <c r="B82" s="13">
        <v>2290</v>
      </c>
      <c r="C82" s="13" t="s">
        <v>1047</v>
      </c>
      <c r="D82" s="13" t="s">
        <v>620</v>
      </c>
      <c r="E82" s="13" t="s">
        <v>621</v>
      </c>
      <c r="F82" s="13" t="s">
        <v>738</v>
      </c>
      <c r="G82" s="13">
        <v>26798129</v>
      </c>
      <c r="H82" s="15" t="s">
        <v>983</v>
      </c>
      <c r="I82" s="13">
        <v>-85.573300000000003</v>
      </c>
      <c r="J82" s="13">
        <v>11.1144</v>
      </c>
      <c r="K82" s="14" t="s">
        <v>726</v>
      </c>
      <c r="L82" s="151" t="s">
        <v>1592</v>
      </c>
      <c r="M82" s="149" t="s">
        <v>1594</v>
      </c>
    </row>
    <row r="83" spans="1:13" x14ac:dyDescent="0.25">
      <c r="A83" s="13">
        <v>74</v>
      </c>
      <c r="B83" s="13">
        <v>2297</v>
      </c>
      <c r="C83" s="13" t="s">
        <v>739</v>
      </c>
      <c r="D83" s="13" t="s">
        <v>620</v>
      </c>
      <c r="E83" s="13" t="s">
        <v>621</v>
      </c>
      <c r="F83" s="13" t="s">
        <v>738</v>
      </c>
      <c r="G83" s="13">
        <v>26797733</v>
      </c>
      <c r="H83" s="15" t="s">
        <v>521</v>
      </c>
      <c r="I83" s="13">
        <v>-85.552899999999994</v>
      </c>
      <c r="J83" s="13">
        <v>11.0869</v>
      </c>
      <c r="K83" s="14" t="s">
        <v>726</v>
      </c>
      <c r="L83" s="151" t="s">
        <v>1592</v>
      </c>
      <c r="M83" s="149" t="s">
        <v>1594</v>
      </c>
    </row>
    <row r="84" spans="1:13" x14ac:dyDescent="0.25">
      <c r="A84" s="13">
        <v>92</v>
      </c>
      <c r="B84" s="13">
        <v>2303</v>
      </c>
      <c r="C84" s="13" t="s">
        <v>1048</v>
      </c>
      <c r="D84" s="13" t="s">
        <v>620</v>
      </c>
      <c r="E84" s="13" t="s">
        <v>621</v>
      </c>
      <c r="F84" s="13" t="s">
        <v>738</v>
      </c>
      <c r="G84" s="13">
        <v>26799174</v>
      </c>
      <c r="H84" s="15" t="s">
        <v>990</v>
      </c>
      <c r="I84" s="13">
        <v>-85.5167</v>
      </c>
      <c r="J84" s="13">
        <v>11.1089</v>
      </c>
      <c r="K84" s="14" t="s">
        <v>726</v>
      </c>
      <c r="L84" s="151" t="s">
        <v>1592</v>
      </c>
      <c r="M84" s="149" t="s">
        <v>1594</v>
      </c>
    </row>
    <row r="85" spans="1:13" x14ac:dyDescent="0.25">
      <c r="A85" s="13">
        <v>100</v>
      </c>
      <c r="B85" s="13">
        <v>2304</v>
      </c>
      <c r="C85" s="13" t="s">
        <v>1049</v>
      </c>
      <c r="D85" s="13" t="s">
        <v>620</v>
      </c>
      <c r="E85" s="13" t="s">
        <v>621</v>
      </c>
      <c r="F85" s="13" t="s">
        <v>738</v>
      </c>
      <c r="G85" s="13">
        <v>26777025</v>
      </c>
      <c r="H85" s="15" t="s">
        <v>990</v>
      </c>
      <c r="I85" s="13">
        <v>-85.502099999999999</v>
      </c>
      <c r="J85" s="13">
        <v>11.035</v>
      </c>
      <c r="K85" s="14" t="s">
        <v>726</v>
      </c>
      <c r="L85" s="151" t="s">
        <v>1592</v>
      </c>
      <c r="M85" s="149" t="s">
        <v>1594</v>
      </c>
    </row>
    <row r="86" spans="1:13" x14ac:dyDescent="0.25">
      <c r="A86" s="13">
        <v>82</v>
      </c>
      <c r="B86" s="13">
        <v>2312</v>
      </c>
      <c r="C86" s="13" t="s">
        <v>391</v>
      </c>
      <c r="D86" s="13" t="s">
        <v>620</v>
      </c>
      <c r="E86" s="13" t="s">
        <v>621</v>
      </c>
      <c r="F86" s="13" t="s">
        <v>738</v>
      </c>
      <c r="G86" s="13">
        <v>26799174</v>
      </c>
      <c r="H86" s="15" t="s">
        <v>990</v>
      </c>
      <c r="I86" s="13">
        <v>-85.5364</v>
      </c>
      <c r="J86" s="13">
        <v>11.152100000000001</v>
      </c>
      <c r="K86" s="14" t="s">
        <v>726</v>
      </c>
      <c r="L86" s="151" t="s">
        <v>1592</v>
      </c>
      <c r="M86" s="149" t="s">
        <v>1594</v>
      </c>
    </row>
    <row r="87" spans="1:13" x14ac:dyDescent="0.25">
      <c r="A87" s="13">
        <v>180</v>
      </c>
      <c r="B87" s="13">
        <v>2341</v>
      </c>
      <c r="C87" s="13" t="s">
        <v>847</v>
      </c>
      <c r="D87" s="13" t="s">
        <v>620</v>
      </c>
      <c r="E87" s="13" t="s">
        <v>623</v>
      </c>
      <c r="F87" s="13" t="s">
        <v>740</v>
      </c>
      <c r="G87" s="13">
        <v>26591055</v>
      </c>
      <c r="H87" s="15" t="s">
        <v>521</v>
      </c>
      <c r="I87" s="13">
        <v>-85.371987000000004</v>
      </c>
      <c r="J87" s="13">
        <v>10.101766</v>
      </c>
      <c r="K87" s="14" t="s">
        <v>726</v>
      </c>
      <c r="L87" s="151" t="s">
        <v>1592</v>
      </c>
      <c r="M87" s="149" t="s">
        <v>1594</v>
      </c>
    </row>
    <row r="88" spans="1:13" x14ac:dyDescent="0.25">
      <c r="A88" s="13">
        <v>99</v>
      </c>
      <c r="B88" s="13">
        <v>2352</v>
      </c>
      <c r="C88" s="13" t="s">
        <v>641</v>
      </c>
      <c r="D88" s="13" t="s">
        <v>620</v>
      </c>
      <c r="E88" s="13" t="s">
        <v>623</v>
      </c>
      <c r="F88" s="13" t="s">
        <v>742</v>
      </c>
      <c r="G88" s="13">
        <v>26851474</v>
      </c>
      <c r="H88" s="15" t="s">
        <v>521</v>
      </c>
      <c r="I88" s="13">
        <v>-85.504199999999997</v>
      </c>
      <c r="J88" s="13">
        <v>10.028700000000001</v>
      </c>
      <c r="K88" s="14" t="s">
        <v>726</v>
      </c>
      <c r="L88" s="151" t="s">
        <v>1592</v>
      </c>
      <c r="M88" s="149" t="s">
        <v>1594</v>
      </c>
    </row>
    <row r="89" spans="1:13" x14ac:dyDescent="0.25">
      <c r="A89" s="13">
        <v>132</v>
      </c>
      <c r="B89" s="13">
        <v>2356</v>
      </c>
      <c r="C89" s="13" t="s">
        <v>240</v>
      </c>
      <c r="D89" s="13" t="s">
        <v>620</v>
      </c>
      <c r="E89" s="13" t="s">
        <v>623</v>
      </c>
      <c r="F89" s="13" t="s">
        <v>623</v>
      </c>
      <c r="G89" s="13">
        <v>26864255</v>
      </c>
      <c r="H89" s="15" t="s">
        <v>521</v>
      </c>
      <c r="I89" s="13">
        <v>-85.447730000000007</v>
      </c>
      <c r="J89" s="13">
        <v>10.150506</v>
      </c>
      <c r="K89" s="14" t="s">
        <v>726</v>
      </c>
      <c r="L89" s="151" t="s">
        <v>1592</v>
      </c>
      <c r="M89" s="149" t="s">
        <v>1594</v>
      </c>
    </row>
    <row r="90" spans="1:13" x14ac:dyDescent="0.25">
      <c r="A90" s="13">
        <v>251</v>
      </c>
      <c r="B90" s="13">
        <v>2396</v>
      </c>
      <c r="C90" s="13" t="s">
        <v>1094</v>
      </c>
      <c r="D90" s="13" t="s">
        <v>620</v>
      </c>
      <c r="E90" s="13" t="s">
        <v>633</v>
      </c>
      <c r="F90" s="13" t="s">
        <v>810</v>
      </c>
      <c r="G90" s="13">
        <v>26551122</v>
      </c>
      <c r="H90" s="15" t="s">
        <v>983</v>
      </c>
      <c r="I90" s="13">
        <v>-85.227099999999993</v>
      </c>
      <c r="J90" s="13">
        <v>9.8681099999999997</v>
      </c>
      <c r="K90" s="14" t="s">
        <v>726</v>
      </c>
      <c r="L90" s="151" t="s">
        <v>1592</v>
      </c>
      <c r="M90" s="149" t="s">
        <v>1594</v>
      </c>
    </row>
    <row r="91" spans="1:13" x14ac:dyDescent="0.25">
      <c r="A91" s="13">
        <v>77</v>
      </c>
      <c r="B91" s="13">
        <v>2405</v>
      </c>
      <c r="C91" s="13" t="s">
        <v>1102</v>
      </c>
      <c r="D91" s="13" t="s">
        <v>620</v>
      </c>
      <c r="E91" s="13" t="s">
        <v>623</v>
      </c>
      <c r="F91" s="13" t="s">
        <v>623</v>
      </c>
      <c r="G91" s="13">
        <v>26849363</v>
      </c>
      <c r="H91" s="15" t="s">
        <v>983</v>
      </c>
      <c r="I91" s="13">
        <v>-85.542558999999997</v>
      </c>
      <c r="J91" s="13">
        <v>10.048927000000001</v>
      </c>
      <c r="K91" s="14" t="s">
        <v>726</v>
      </c>
      <c r="L91" s="151" t="s">
        <v>1592</v>
      </c>
      <c r="M91" s="149" t="s">
        <v>1594</v>
      </c>
    </row>
    <row r="92" spans="1:13" x14ac:dyDescent="0.25">
      <c r="A92" s="13">
        <v>128</v>
      </c>
      <c r="B92" s="13">
        <v>4105</v>
      </c>
      <c r="C92" s="13" t="s">
        <v>892</v>
      </c>
      <c r="D92" s="13" t="s">
        <v>620</v>
      </c>
      <c r="E92" s="13" t="s">
        <v>623</v>
      </c>
      <c r="F92" s="13" t="s">
        <v>623</v>
      </c>
      <c r="G92" s="13" t="s">
        <v>519</v>
      </c>
      <c r="H92" s="15" t="s">
        <v>532</v>
      </c>
      <c r="I92" s="13">
        <v>-85.452133000000003</v>
      </c>
      <c r="J92" s="13">
        <v>10.139882</v>
      </c>
      <c r="K92" s="14" t="s">
        <v>726</v>
      </c>
      <c r="L92" s="151" t="s">
        <v>1592</v>
      </c>
      <c r="M92" s="149" t="s">
        <v>1594</v>
      </c>
    </row>
    <row r="93" spans="1:13" x14ac:dyDescent="0.25">
      <c r="A93" s="13">
        <v>224</v>
      </c>
      <c r="B93" s="13">
        <v>2412</v>
      </c>
      <c r="C93" s="13" t="s">
        <v>240</v>
      </c>
      <c r="D93" s="13" t="s">
        <v>620</v>
      </c>
      <c r="E93" s="13" t="s">
        <v>633</v>
      </c>
      <c r="F93" s="13" t="s">
        <v>1069</v>
      </c>
      <c r="G93" s="13">
        <v>22009122</v>
      </c>
      <c r="H93" s="15" t="s">
        <v>990</v>
      </c>
      <c r="I93" s="13">
        <v>-85.281599999999997</v>
      </c>
      <c r="J93" s="13">
        <v>9.9003899999999998</v>
      </c>
      <c r="K93" s="14" t="s">
        <v>726</v>
      </c>
      <c r="L93" s="151" t="s">
        <v>1592</v>
      </c>
      <c r="M93" s="149" t="s">
        <v>1594</v>
      </c>
    </row>
    <row r="94" spans="1:13" s="146" customFormat="1" x14ac:dyDescent="0.25">
      <c r="A94" s="13">
        <v>61</v>
      </c>
      <c r="B94" s="13">
        <v>2420</v>
      </c>
      <c r="C94" s="13" t="s">
        <v>1109</v>
      </c>
      <c r="D94" s="13" t="s">
        <v>620</v>
      </c>
      <c r="E94" s="13" t="s">
        <v>623</v>
      </c>
      <c r="F94" s="13" t="s">
        <v>623</v>
      </c>
      <c r="G94" s="13">
        <v>88410949</v>
      </c>
      <c r="H94" s="15" t="s">
        <v>990</v>
      </c>
      <c r="I94" s="13">
        <v>-85.571814000000003</v>
      </c>
      <c r="J94" s="13">
        <v>10.037986</v>
      </c>
      <c r="K94" s="14" t="s">
        <v>726</v>
      </c>
      <c r="L94" s="151" t="s">
        <v>1592</v>
      </c>
      <c r="M94" s="149" t="s">
        <v>1594</v>
      </c>
    </row>
    <row r="95" spans="1:13" x14ac:dyDescent="0.25">
      <c r="A95" s="13">
        <v>125</v>
      </c>
      <c r="B95" s="13">
        <v>4198</v>
      </c>
      <c r="C95" s="13" t="s">
        <v>906</v>
      </c>
      <c r="D95" s="13" t="s">
        <v>620</v>
      </c>
      <c r="E95" s="13" t="s">
        <v>623</v>
      </c>
      <c r="F95" s="13" t="s">
        <v>623</v>
      </c>
      <c r="G95" s="13" t="s">
        <v>519</v>
      </c>
      <c r="H95" s="15" t="s">
        <v>532</v>
      </c>
      <c r="I95" s="13">
        <v>-85.453355999999999</v>
      </c>
      <c r="J95" s="13">
        <v>10.138120000000001</v>
      </c>
      <c r="K95" s="14" t="s">
        <v>726</v>
      </c>
      <c r="L95" s="151" t="s">
        <v>1592</v>
      </c>
      <c r="M95" s="149" t="s">
        <v>1594</v>
      </c>
    </row>
    <row r="96" spans="1:13" x14ac:dyDescent="0.25">
      <c r="A96" s="13">
        <v>126</v>
      </c>
      <c r="B96" s="13">
        <v>4198</v>
      </c>
      <c r="C96" s="13" t="s">
        <v>907</v>
      </c>
      <c r="D96" s="13" t="s">
        <v>620</v>
      </c>
      <c r="E96" s="13" t="s">
        <v>623</v>
      </c>
      <c r="F96" s="13" t="s">
        <v>623</v>
      </c>
      <c r="G96" s="13" t="s">
        <v>519</v>
      </c>
      <c r="H96" s="15" t="s">
        <v>532</v>
      </c>
      <c r="I96" s="13">
        <v>-85.453355999999999</v>
      </c>
      <c r="J96" s="13">
        <v>10.138120000000001</v>
      </c>
      <c r="K96" s="14" t="s">
        <v>726</v>
      </c>
      <c r="L96" s="151" t="s">
        <v>1592</v>
      </c>
      <c r="M96" s="149" t="s">
        <v>1594</v>
      </c>
    </row>
    <row r="97" spans="1:13" s="146" customFormat="1" x14ac:dyDescent="0.25">
      <c r="A97" s="13">
        <v>91</v>
      </c>
      <c r="B97" s="13">
        <v>2469</v>
      </c>
      <c r="C97" s="13" t="s">
        <v>778</v>
      </c>
      <c r="D97" s="13" t="s">
        <v>620</v>
      </c>
      <c r="E97" s="13" t="s">
        <v>623</v>
      </c>
      <c r="F97" s="13" t="s">
        <v>742</v>
      </c>
      <c r="G97" s="13">
        <v>87592508</v>
      </c>
      <c r="H97" s="15" t="s">
        <v>990</v>
      </c>
      <c r="I97" s="13">
        <v>-85.517700000000005</v>
      </c>
      <c r="J97" s="13">
        <v>9.9644600000000008</v>
      </c>
      <c r="K97" s="14" t="s">
        <v>726</v>
      </c>
      <c r="L97" s="151" t="s">
        <v>1592</v>
      </c>
      <c r="M97" s="149" t="s">
        <v>1594</v>
      </c>
    </row>
    <row r="98" spans="1:13" x14ac:dyDescent="0.25">
      <c r="A98" s="13">
        <v>66</v>
      </c>
      <c r="B98" s="13">
        <v>2488</v>
      </c>
      <c r="C98" s="13" t="s">
        <v>170</v>
      </c>
      <c r="D98" s="13" t="s">
        <v>620</v>
      </c>
      <c r="E98" s="13" t="s">
        <v>623</v>
      </c>
      <c r="F98" s="13" t="s">
        <v>747</v>
      </c>
      <c r="G98" s="13">
        <v>84202177</v>
      </c>
      <c r="H98" s="15" t="s">
        <v>990</v>
      </c>
      <c r="I98" s="13">
        <v>-85.565993000000006</v>
      </c>
      <c r="J98" s="13">
        <v>9.9234030000000004</v>
      </c>
      <c r="K98" s="14" t="s">
        <v>726</v>
      </c>
      <c r="L98" s="151" t="s">
        <v>1592</v>
      </c>
      <c r="M98" s="149" t="s">
        <v>1594</v>
      </c>
    </row>
    <row r="99" spans="1:13" x14ac:dyDescent="0.25">
      <c r="A99" s="13">
        <v>602</v>
      </c>
      <c r="B99" s="13">
        <v>4213</v>
      </c>
      <c r="C99" s="13" t="s">
        <v>920</v>
      </c>
      <c r="D99" s="13" t="s">
        <v>606</v>
      </c>
      <c r="E99" s="13" t="s">
        <v>677</v>
      </c>
      <c r="F99" s="13" t="s">
        <v>678</v>
      </c>
      <c r="G99" s="13" t="s">
        <v>530</v>
      </c>
      <c r="H99" s="15" t="s">
        <v>532</v>
      </c>
      <c r="I99" s="13">
        <v>-83.454911999999993</v>
      </c>
      <c r="J99" s="13">
        <v>8.9639109999999995</v>
      </c>
      <c r="K99" s="14" t="s">
        <v>726</v>
      </c>
      <c r="L99" s="151" t="s">
        <v>1592</v>
      </c>
      <c r="M99" s="149" t="s">
        <v>1594</v>
      </c>
    </row>
    <row r="100" spans="1:13" x14ac:dyDescent="0.25">
      <c r="A100" s="13">
        <v>53</v>
      </c>
      <c r="B100" s="13">
        <v>2512</v>
      </c>
      <c r="C100" s="13" t="s">
        <v>641</v>
      </c>
      <c r="D100" s="13" t="s">
        <v>620</v>
      </c>
      <c r="E100" s="13" t="s">
        <v>638</v>
      </c>
      <c r="F100" s="13" t="s">
        <v>641</v>
      </c>
      <c r="G100" s="13">
        <v>26511232</v>
      </c>
      <c r="H100" s="15" t="s">
        <v>532</v>
      </c>
      <c r="I100" s="13">
        <v>-85.586229000000003</v>
      </c>
      <c r="J100" s="13">
        <v>10.407757</v>
      </c>
      <c r="K100" s="14" t="s">
        <v>726</v>
      </c>
      <c r="L100" s="151" t="s">
        <v>1592</v>
      </c>
      <c r="M100" s="149" t="s">
        <v>1594</v>
      </c>
    </row>
    <row r="101" spans="1:13" x14ac:dyDescent="0.25">
      <c r="A101" s="13">
        <v>6</v>
      </c>
      <c r="B101" s="13">
        <v>2565</v>
      </c>
      <c r="C101" s="13" t="s">
        <v>1172</v>
      </c>
      <c r="D101" s="13" t="s">
        <v>620</v>
      </c>
      <c r="E101" s="13" t="s">
        <v>753</v>
      </c>
      <c r="F101" s="13" t="s">
        <v>730</v>
      </c>
      <c r="G101" s="13">
        <v>26828126</v>
      </c>
      <c r="H101" s="15" t="s">
        <v>983</v>
      </c>
      <c r="I101" s="13">
        <v>-85.762699999999995</v>
      </c>
      <c r="J101" s="13">
        <v>10.084199999999999</v>
      </c>
      <c r="K101" s="14" t="s">
        <v>726</v>
      </c>
      <c r="L101" s="151" t="s">
        <v>1592</v>
      </c>
      <c r="M101" s="149" t="s">
        <v>1594</v>
      </c>
    </row>
    <row r="102" spans="1:13" x14ac:dyDescent="0.25">
      <c r="A102" s="13">
        <v>24</v>
      </c>
      <c r="B102" s="13">
        <v>2570</v>
      </c>
      <c r="C102" s="13" t="s">
        <v>755</v>
      </c>
      <c r="D102" s="13" t="s">
        <v>620</v>
      </c>
      <c r="E102" s="13" t="s">
        <v>753</v>
      </c>
      <c r="F102" s="13" t="s">
        <v>730</v>
      </c>
      <c r="G102" s="13">
        <v>25379652</v>
      </c>
      <c r="H102" s="15" t="s">
        <v>521</v>
      </c>
      <c r="I102" s="13">
        <v>-85.703119000000001</v>
      </c>
      <c r="J102" s="13">
        <v>9.9979270000000007</v>
      </c>
      <c r="K102" s="14" t="s">
        <v>726</v>
      </c>
      <c r="L102" s="151" t="s">
        <v>1592</v>
      </c>
      <c r="M102" s="149" t="s">
        <v>1594</v>
      </c>
    </row>
    <row r="103" spans="1:13" x14ac:dyDescent="0.25">
      <c r="A103" s="13">
        <v>44</v>
      </c>
      <c r="B103" s="13">
        <v>2581</v>
      </c>
      <c r="C103" s="13" t="s">
        <v>635</v>
      </c>
      <c r="D103" s="13" t="s">
        <v>620</v>
      </c>
      <c r="E103" s="13" t="s">
        <v>638</v>
      </c>
      <c r="F103" s="13" t="s">
        <v>641</v>
      </c>
      <c r="G103" s="13">
        <v>26511256</v>
      </c>
      <c r="H103" s="15" t="s">
        <v>521</v>
      </c>
      <c r="I103" s="13">
        <v>-85.620099999999994</v>
      </c>
      <c r="J103" s="13">
        <v>10.3894</v>
      </c>
      <c r="K103" s="14" t="s">
        <v>726</v>
      </c>
      <c r="L103" s="151" t="s">
        <v>1592</v>
      </c>
      <c r="M103" s="149" t="s">
        <v>1594</v>
      </c>
    </row>
    <row r="104" spans="1:13" x14ac:dyDescent="0.25">
      <c r="A104" s="13">
        <v>21</v>
      </c>
      <c r="B104" s="13">
        <v>2588</v>
      </c>
      <c r="C104" s="13" t="s">
        <v>756</v>
      </c>
      <c r="D104" s="13" t="s">
        <v>620</v>
      </c>
      <c r="E104" s="13" t="s">
        <v>753</v>
      </c>
      <c r="F104" s="13" t="s">
        <v>754</v>
      </c>
      <c r="G104" s="13">
        <v>26580935</v>
      </c>
      <c r="H104" s="15" t="s">
        <v>521</v>
      </c>
      <c r="I104" s="13">
        <v>-85.708209999999994</v>
      </c>
      <c r="J104" s="13">
        <v>10.245977999999999</v>
      </c>
      <c r="K104" s="14" t="s">
        <v>726</v>
      </c>
      <c r="L104" s="151" t="s">
        <v>1592</v>
      </c>
      <c r="M104" s="149" t="s">
        <v>1594</v>
      </c>
    </row>
    <row r="105" spans="1:13" x14ac:dyDescent="0.25">
      <c r="A105" s="13">
        <v>408</v>
      </c>
      <c r="B105" s="13">
        <v>2614</v>
      </c>
      <c r="C105" s="13" t="s">
        <v>385</v>
      </c>
      <c r="D105" s="13" t="s">
        <v>620</v>
      </c>
      <c r="E105" s="13" t="s">
        <v>645</v>
      </c>
      <c r="F105" s="13" t="s">
        <v>646</v>
      </c>
      <c r="G105" s="13">
        <v>26952149</v>
      </c>
      <c r="H105" s="15" t="s">
        <v>990</v>
      </c>
      <c r="I105" s="13">
        <v>-84.925200000000004</v>
      </c>
      <c r="J105" s="13">
        <v>10.426299999999999</v>
      </c>
      <c r="K105" s="14" t="s">
        <v>726</v>
      </c>
      <c r="L105" s="151" t="s">
        <v>1592</v>
      </c>
      <c r="M105" s="149" t="s">
        <v>1594</v>
      </c>
    </row>
    <row r="106" spans="1:13" x14ac:dyDescent="0.25">
      <c r="A106" s="13">
        <v>393</v>
      </c>
      <c r="B106" s="13">
        <v>2633</v>
      </c>
      <c r="C106" s="13" t="s">
        <v>1188</v>
      </c>
      <c r="D106" s="13" t="s">
        <v>620</v>
      </c>
      <c r="E106" s="13" t="s">
        <v>645</v>
      </c>
      <c r="F106" s="13" t="s">
        <v>1040</v>
      </c>
      <c r="G106" s="13">
        <v>85253515</v>
      </c>
      <c r="H106" s="15" t="s">
        <v>983</v>
      </c>
      <c r="I106" s="13">
        <v>-84.949299999999994</v>
      </c>
      <c r="J106" s="13">
        <v>10.5573</v>
      </c>
      <c r="K106" s="14" t="s">
        <v>726</v>
      </c>
      <c r="L106" s="151" t="s">
        <v>1592</v>
      </c>
      <c r="M106" s="149" t="s">
        <v>1594</v>
      </c>
    </row>
    <row r="107" spans="1:13" x14ac:dyDescent="0.25">
      <c r="A107" s="13">
        <v>360</v>
      </c>
      <c r="B107" s="13">
        <v>2659</v>
      </c>
      <c r="C107" s="13" t="s">
        <v>240</v>
      </c>
      <c r="D107" s="13" t="s">
        <v>620</v>
      </c>
      <c r="E107" s="13" t="s">
        <v>645</v>
      </c>
      <c r="F107" s="13" t="s">
        <v>582</v>
      </c>
      <c r="G107" s="13">
        <v>26951060</v>
      </c>
      <c r="H107" s="15" t="s">
        <v>521</v>
      </c>
      <c r="I107" s="13">
        <v>-85.020791000000003</v>
      </c>
      <c r="J107" s="13">
        <v>10.489817</v>
      </c>
      <c r="K107" s="14" t="s">
        <v>726</v>
      </c>
      <c r="L107" s="151" t="s">
        <v>1592</v>
      </c>
      <c r="M107" s="149" t="s">
        <v>1594</v>
      </c>
    </row>
    <row r="108" spans="1:13" x14ac:dyDescent="0.25">
      <c r="A108" s="13">
        <v>419</v>
      </c>
      <c r="B108" s="13">
        <v>2661</v>
      </c>
      <c r="C108" s="13" t="s">
        <v>1197</v>
      </c>
      <c r="D108" s="13" t="s">
        <v>620</v>
      </c>
      <c r="E108" s="13" t="s">
        <v>645</v>
      </c>
      <c r="F108" s="13" t="s">
        <v>646</v>
      </c>
      <c r="G108" s="13">
        <v>26938192</v>
      </c>
      <c r="H108" s="15" t="s">
        <v>990</v>
      </c>
      <c r="I108" s="13">
        <v>-84.903400000000005</v>
      </c>
      <c r="J108" s="13">
        <v>10.3994</v>
      </c>
      <c r="K108" s="14" t="s">
        <v>726</v>
      </c>
      <c r="L108" s="151" t="s">
        <v>1592</v>
      </c>
      <c r="M108" s="149" t="s">
        <v>1594</v>
      </c>
    </row>
    <row r="109" spans="1:13" x14ac:dyDescent="0.25">
      <c r="A109" s="13">
        <v>396</v>
      </c>
      <c r="B109" s="13">
        <v>2668</v>
      </c>
      <c r="C109" s="13" t="s">
        <v>646</v>
      </c>
      <c r="D109" s="13" t="s">
        <v>620</v>
      </c>
      <c r="E109" s="13" t="s">
        <v>645</v>
      </c>
      <c r="F109" s="13" t="s">
        <v>646</v>
      </c>
      <c r="G109" s="13">
        <v>26955655</v>
      </c>
      <c r="H109" s="15" t="s">
        <v>521</v>
      </c>
      <c r="I109" s="13">
        <v>-84.945004999999995</v>
      </c>
      <c r="J109" s="13">
        <v>10.431236</v>
      </c>
      <c r="K109" s="14" t="s">
        <v>726</v>
      </c>
      <c r="L109" s="151" t="s">
        <v>1592</v>
      </c>
      <c r="M109" s="149" t="s">
        <v>1594</v>
      </c>
    </row>
    <row r="110" spans="1:13" x14ac:dyDescent="0.25">
      <c r="A110" s="13">
        <v>383</v>
      </c>
      <c r="B110" s="13">
        <v>2671</v>
      </c>
      <c r="C110" s="13" t="s">
        <v>1199</v>
      </c>
      <c r="D110" s="13" t="s">
        <v>620</v>
      </c>
      <c r="E110" s="13" t="s">
        <v>645</v>
      </c>
      <c r="F110" s="13" t="s">
        <v>1040</v>
      </c>
      <c r="G110" s="13">
        <v>26588012</v>
      </c>
      <c r="H110" s="15" t="s">
        <v>983</v>
      </c>
      <c r="I110" s="13">
        <v>-84.970200000000006</v>
      </c>
      <c r="J110" s="13">
        <v>10.560499999999999</v>
      </c>
      <c r="K110" s="14" t="s">
        <v>726</v>
      </c>
      <c r="L110" s="151" t="s">
        <v>1592</v>
      </c>
      <c r="M110" s="149" t="s">
        <v>1594</v>
      </c>
    </row>
    <row r="111" spans="1:13" x14ac:dyDescent="0.25">
      <c r="A111" s="13">
        <v>347</v>
      </c>
      <c r="B111" s="13">
        <v>2696</v>
      </c>
      <c r="C111" s="13" t="s">
        <v>607</v>
      </c>
      <c r="D111" s="13" t="s">
        <v>620</v>
      </c>
      <c r="E111" s="13" t="s">
        <v>716</v>
      </c>
      <c r="F111" s="13" t="s">
        <v>172</v>
      </c>
      <c r="G111" s="13">
        <v>83546751</v>
      </c>
      <c r="H111" s="15" t="s">
        <v>990</v>
      </c>
      <c r="I111" s="13">
        <v>-85.055599999999998</v>
      </c>
      <c r="J111" s="13">
        <v>10.331</v>
      </c>
      <c r="K111" s="14" t="s">
        <v>726</v>
      </c>
      <c r="L111" s="151" t="s">
        <v>1592</v>
      </c>
      <c r="M111" s="149" t="s">
        <v>1594</v>
      </c>
    </row>
    <row r="112" spans="1:13" x14ac:dyDescent="0.25">
      <c r="A112" s="13">
        <v>154</v>
      </c>
      <c r="B112" s="13">
        <v>4099</v>
      </c>
      <c r="C112" s="13" t="s">
        <v>891</v>
      </c>
      <c r="D112" s="13" t="s">
        <v>620</v>
      </c>
      <c r="E112" s="13" t="s">
        <v>621</v>
      </c>
      <c r="F112" s="13" t="s">
        <v>311</v>
      </c>
      <c r="G112" s="13" t="s">
        <v>530</v>
      </c>
      <c r="H112" s="15" t="s">
        <v>532</v>
      </c>
      <c r="I112" s="13">
        <v>-85.410466999999997</v>
      </c>
      <c r="J112" s="13">
        <v>11.064774999999999</v>
      </c>
      <c r="K112" s="14" t="s">
        <v>726</v>
      </c>
      <c r="L112" s="151" t="s">
        <v>1592</v>
      </c>
      <c r="M112" s="149" t="s">
        <v>1594</v>
      </c>
    </row>
    <row r="113" spans="1:13" x14ac:dyDescent="0.25">
      <c r="A113" s="13">
        <v>603</v>
      </c>
      <c r="B113" s="13">
        <v>4213</v>
      </c>
      <c r="C113" s="13" t="s">
        <v>921</v>
      </c>
      <c r="D113" s="13" t="s">
        <v>606</v>
      </c>
      <c r="E113" s="13" t="s">
        <v>677</v>
      </c>
      <c r="F113" s="13" t="s">
        <v>678</v>
      </c>
      <c r="G113" s="13" t="s">
        <v>530</v>
      </c>
      <c r="H113" s="15" t="s">
        <v>532</v>
      </c>
      <c r="I113" s="13">
        <v>-83.454911999999993</v>
      </c>
      <c r="J113" s="13">
        <v>8.9639109999999995</v>
      </c>
      <c r="K113" s="14" t="s">
        <v>726</v>
      </c>
      <c r="L113" s="151" t="s">
        <v>1592</v>
      </c>
      <c r="M113" s="149" t="s">
        <v>1594</v>
      </c>
    </row>
    <row r="114" spans="1:13" x14ac:dyDescent="0.25">
      <c r="A114" s="13">
        <v>243</v>
      </c>
      <c r="B114" s="13">
        <v>4106</v>
      </c>
      <c r="C114" s="13" t="s">
        <v>893</v>
      </c>
      <c r="D114" s="13" t="s">
        <v>620</v>
      </c>
      <c r="E114" s="13" t="s">
        <v>633</v>
      </c>
      <c r="F114" s="13" t="s">
        <v>810</v>
      </c>
      <c r="G114" s="13" t="s">
        <v>530</v>
      </c>
      <c r="H114" s="15" t="s">
        <v>521</v>
      </c>
      <c r="I114" s="13">
        <v>-85.242129000000006</v>
      </c>
      <c r="J114" s="13">
        <v>9.8108730000000008</v>
      </c>
      <c r="K114" s="14" t="s">
        <v>726</v>
      </c>
      <c r="L114" s="151" t="s">
        <v>1592</v>
      </c>
      <c r="M114" s="149" t="s">
        <v>1594</v>
      </c>
    </row>
    <row r="115" spans="1:13" x14ac:dyDescent="0.25">
      <c r="A115" s="13">
        <v>58</v>
      </c>
      <c r="B115" s="13">
        <v>4109</v>
      </c>
      <c r="C115" s="13" t="s">
        <v>894</v>
      </c>
      <c r="D115" s="13" t="s">
        <v>620</v>
      </c>
      <c r="E115" s="13" t="s">
        <v>638</v>
      </c>
      <c r="F115" s="13" t="s">
        <v>641</v>
      </c>
      <c r="G115" s="13" t="s">
        <v>519</v>
      </c>
      <c r="H115" s="15" t="s">
        <v>532</v>
      </c>
      <c r="I115" s="13">
        <v>-85.583188000000007</v>
      </c>
      <c r="J115" s="13">
        <v>10.410838</v>
      </c>
      <c r="K115" s="14" t="s">
        <v>726</v>
      </c>
      <c r="L115" s="151" t="s">
        <v>1592</v>
      </c>
      <c r="M115" s="149" t="s">
        <v>1594</v>
      </c>
    </row>
    <row r="116" spans="1:13" x14ac:dyDescent="0.25">
      <c r="A116" s="13">
        <v>433</v>
      </c>
      <c r="B116" s="13">
        <v>4112</v>
      </c>
      <c r="C116" s="13" t="s">
        <v>895</v>
      </c>
      <c r="D116" s="13" t="s">
        <v>620</v>
      </c>
      <c r="E116" s="13" t="s">
        <v>649</v>
      </c>
      <c r="F116" s="13" t="s">
        <v>811</v>
      </c>
      <c r="G116" s="13" t="s">
        <v>530</v>
      </c>
      <c r="H116" s="15" t="s">
        <v>521</v>
      </c>
      <c r="I116" s="13">
        <v>-84.872629000000003</v>
      </c>
      <c r="J116" s="13">
        <v>10.34464</v>
      </c>
      <c r="K116" s="14" t="s">
        <v>726</v>
      </c>
      <c r="L116" s="151" t="s">
        <v>1592</v>
      </c>
      <c r="M116" s="149" t="s">
        <v>1594</v>
      </c>
    </row>
    <row r="117" spans="1:13" x14ac:dyDescent="0.25">
      <c r="A117" s="13">
        <v>261</v>
      </c>
      <c r="B117" s="13">
        <v>4195</v>
      </c>
      <c r="C117" s="13" t="s">
        <v>903</v>
      </c>
      <c r="D117" s="13" t="s">
        <v>620</v>
      </c>
      <c r="E117" s="13" t="s">
        <v>703</v>
      </c>
      <c r="F117" s="13" t="s">
        <v>737</v>
      </c>
      <c r="G117" s="13" t="s">
        <v>530</v>
      </c>
      <c r="H117" s="15" t="s">
        <v>532</v>
      </c>
      <c r="I117" s="13">
        <v>-85.202927000000003</v>
      </c>
      <c r="J117" s="13">
        <v>10.672790000000001</v>
      </c>
      <c r="K117" s="14" t="s">
        <v>726</v>
      </c>
      <c r="L117" s="151" t="s">
        <v>1592</v>
      </c>
      <c r="M117" s="149" t="s">
        <v>1594</v>
      </c>
    </row>
    <row r="118" spans="1:13" x14ac:dyDescent="0.25">
      <c r="A118" s="13">
        <v>143</v>
      </c>
      <c r="B118" s="13">
        <v>4197</v>
      </c>
      <c r="C118" s="13" t="s">
        <v>904</v>
      </c>
      <c r="D118" s="13" t="s">
        <v>620</v>
      </c>
      <c r="E118" s="13" t="s">
        <v>629</v>
      </c>
      <c r="F118" s="13" t="s">
        <v>629</v>
      </c>
      <c r="G118" s="13" t="s">
        <v>530</v>
      </c>
      <c r="H118" s="15" t="s">
        <v>532</v>
      </c>
      <c r="I118" s="13">
        <v>-85.424035000000003</v>
      </c>
      <c r="J118" s="13">
        <v>10.062531</v>
      </c>
      <c r="K118" s="14" t="s">
        <v>726</v>
      </c>
      <c r="L118" s="151" t="s">
        <v>1592</v>
      </c>
      <c r="M118" s="149" t="s">
        <v>1594</v>
      </c>
    </row>
    <row r="119" spans="1:13" x14ac:dyDescent="0.25">
      <c r="A119" s="13">
        <v>144</v>
      </c>
      <c r="B119" s="13">
        <v>4197</v>
      </c>
      <c r="C119" s="13" t="s">
        <v>905</v>
      </c>
      <c r="D119" s="13" t="s">
        <v>620</v>
      </c>
      <c r="E119" s="13" t="s">
        <v>629</v>
      </c>
      <c r="F119" s="13" t="s">
        <v>629</v>
      </c>
      <c r="G119" s="13" t="s">
        <v>530</v>
      </c>
      <c r="H119" s="15" t="s">
        <v>521</v>
      </c>
      <c r="I119" s="13">
        <v>-85.424035000000003</v>
      </c>
      <c r="J119" s="13">
        <v>10.062531</v>
      </c>
      <c r="K119" s="14" t="s">
        <v>726</v>
      </c>
      <c r="L119" s="151" t="s">
        <v>1592</v>
      </c>
      <c r="M119" s="149" t="s">
        <v>1594</v>
      </c>
    </row>
    <row r="120" spans="1:13" x14ac:dyDescent="0.25">
      <c r="A120" s="13">
        <v>912</v>
      </c>
      <c r="B120" s="13">
        <v>4215</v>
      </c>
      <c r="C120" s="13" t="s">
        <v>922</v>
      </c>
      <c r="D120" s="13" t="s">
        <v>606</v>
      </c>
      <c r="E120" s="13" t="s">
        <v>669</v>
      </c>
      <c r="F120" s="13" t="s">
        <v>681</v>
      </c>
      <c r="G120" s="13" t="s">
        <v>530</v>
      </c>
      <c r="H120" s="15" t="s">
        <v>532</v>
      </c>
      <c r="I120" s="13">
        <v>-82.969358</v>
      </c>
      <c r="J120" s="13">
        <v>8.8302750000000003</v>
      </c>
      <c r="K120" s="14" t="s">
        <v>726</v>
      </c>
      <c r="L120" s="151" t="s">
        <v>1592</v>
      </c>
      <c r="M120" s="149" t="s">
        <v>1594</v>
      </c>
    </row>
    <row r="121" spans="1:13" x14ac:dyDescent="0.25">
      <c r="A121" s="13">
        <v>913</v>
      </c>
      <c r="B121" s="13">
        <v>4215</v>
      </c>
      <c r="C121" s="13" t="s">
        <v>923</v>
      </c>
      <c r="D121" s="13" t="s">
        <v>606</v>
      </c>
      <c r="E121" s="13" t="s">
        <v>669</v>
      </c>
      <c r="F121" s="13" t="s">
        <v>681</v>
      </c>
      <c r="G121" s="13" t="s">
        <v>530</v>
      </c>
      <c r="H121" s="15" t="s">
        <v>521</v>
      </c>
      <c r="I121" s="13">
        <v>-82.969358</v>
      </c>
      <c r="J121" s="13">
        <v>8.8302750000000003</v>
      </c>
      <c r="K121" s="14" t="s">
        <v>726</v>
      </c>
      <c r="L121" s="151" t="s">
        <v>1592</v>
      </c>
      <c r="M121" s="149" t="s">
        <v>1594</v>
      </c>
    </row>
    <row r="122" spans="1:13" x14ac:dyDescent="0.25">
      <c r="A122" s="13">
        <v>179</v>
      </c>
      <c r="B122" s="13">
        <v>4199</v>
      </c>
      <c r="C122" s="13" t="s">
        <v>908</v>
      </c>
      <c r="D122" s="13" t="s">
        <v>620</v>
      </c>
      <c r="E122" s="13" t="s">
        <v>623</v>
      </c>
      <c r="F122" s="13" t="s">
        <v>740</v>
      </c>
      <c r="G122" s="13" t="s">
        <v>530</v>
      </c>
      <c r="H122" s="15" t="s">
        <v>532</v>
      </c>
      <c r="I122" s="13">
        <v>-85.373417000000003</v>
      </c>
      <c r="J122" s="13">
        <v>10.098710000000001</v>
      </c>
      <c r="K122" s="14" t="s">
        <v>726</v>
      </c>
      <c r="L122" s="151" t="s">
        <v>1592</v>
      </c>
      <c r="M122" s="149" t="s">
        <v>1594</v>
      </c>
    </row>
    <row r="123" spans="1:13" x14ac:dyDescent="0.25">
      <c r="A123" s="13">
        <v>176</v>
      </c>
      <c r="B123" s="13">
        <v>4200</v>
      </c>
      <c r="C123" s="13" t="s">
        <v>909</v>
      </c>
      <c r="D123" s="13" t="s">
        <v>620</v>
      </c>
      <c r="E123" s="13" t="s">
        <v>623</v>
      </c>
      <c r="F123" s="13" t="s">
        <v>160</v>
      </c>
      <c r="G123" s="13" t="s">
        <v>530</v>
      </c>
      <c r="H123" s="15" t="s">
        <v>532</v>
      </c>
      <c r="I123" s="13">
        <v>-85.376900000000006</v>
      </c>
      <c r="J123" s="13">
        <v>10.222</v>
      </c>
      <c r="K123" s="14" t="s">
        <v>726</v>
      </c>
      <c r="L123" s="151" t="s">
        <v>1592</v>
      </c>
      <c r="M123" s="149" t="s">
        <v>1594</v>
      </c>
    </row>
    <row r="124" spans="1:13" x14ac:dyDescent="0.25">
      <c r="A124" s="13">
        <v>177</v>
      </c>
      <c r="B124" s="13">
        <v>4200</v>
      </c>
      <c r="C124" s="13" t="s">
        <v>910</v>
      </c>
      <c r="D124" s="13" t="s">
        <v>620</v>
      </c>
      <c r="E124" s="13" t="s">
        <v>623</v>
      </c>
      <c r="F124" s="13" t="s">
        <v>160</v>
      </c>
      <c r="G124" s="13" t="s">
        <v>530</v>
      </c>
      <c r="H124" s="15" t="s">
        <v>521</v>
      </c>
      <c r="I124" s="13">
        <v>-85.376900000000006</v>
      </c>
      <c r="J124" s="13">
        <v>10.222</v>
      </c>
      <c r="K124" s="14" t="s">
        <v>726</v>
      </c>
      <c r="L124" s="151" t="s">
        <v>1592</v>
      </c>
      <c r="M124" s="149" t="s">
        <v>1594</v>
      </c>
    </row>
    <row r="125" spans="1:13" x14ac:dyDescent="0.25">
      <c r="A125" s="13">
        <v>71</v>
      </c>
      <c r="B125" s="13">
        <v>4201</v>
      </c>
      <c r="C125" s="13" t="s">
        <v>911</v>
      </c>
      <c r="D125" s="13" t="s">
        <v>620</v>
      </c>
      <c r="E125" s="13" t="s">
        <v>638</v>
      </c>
      <c r="F125" s="13" t="s">
        <v>639</v>
      </c>
      <c r="G125" s="13" t="s">
        <v>519</v>
      </c>
      <c r="H125" s="15" t="s">
        <v>532</v>
      </c>
      <c r="I125" s="13">
        <v>-85.558113000000006</v>
      </c>
      <c r="J125" s="13">
        <v>10.45974</v>
      </c>
      <c r="K125" s="14" t="s">
        <v>726</v>
      </c>
      <c r="L125" s="151" t="s">
        <v>1592</v>
      </c>
      <c r="M125" s="149" t="s">
        <v>1594</v>
      </c>
    </row>
    <row r="126" spans="1:13" x14ac:dyDescent="0.25">
      <c r="A126" s="13">
        <v>72</v>
      </c>
      <c r="B126" s="13">
        <v>4201</v>
      </c>
      <c r="C126" s="13" t="s">
        <v>912</v>
      </c>
      <c r="D126" s="13" t="s">
        <v>620</v>
      </c>
      <c r="E126" s="13" t="s">
        <v>638</v>
      </c>
      <c r="F126" s="13" t="s">
        <v>639</v>
      </c>
      <c r="G126" s="13" t="s">
        <v>519</v>
      </c>
      <c r="H126" s="15" t="s">
        <v>521</v>
      </c>
      <c r="I126" s="13">
        <v>-85.558113000000006</v>
      </c>
      <c r="J126" s="13">
        <v>10.45974</v>
      </c>
      <c r="K126" s="14" t="s">
        <v>726</v>
      </c>
      <c r="L126" s="151" t="s">
        <v>1592</v>
      </c>
      <c r="M126" s="149" t="s">
        <v>1594</v>
      </c>
    </row>
    <row r="127" spans="1:13" x14ac:dyDescent="0.25">
      <c r="A127" s="13">
        <v>17</v>
      </c>
      <c r="B127" s="13">
        <v>4202</v>
      </c>
      <c r="C127" s="13" t="s">
        <v>913</v>
      </c>
      <c r="D127" s="13" t="s">
        <v>620</v>
      </c>
      <c r="E127" s="13" t="s">
        <v>753</v>
      </c>
      <c r="F127" s="13" t="s">
        <v>754</v>
      </c>
      <c r="G127" s="13" t="s">
        <v>530</v>
      </c>
      <c r="H127" s="15" t="s">
        <v>532</v>
      </c>
      <c r="I127" s="13">
        <v>-85.714481000000006</v>
      </c>
      <c r="J127" s="13">
        <v>10.248624</v>
      </c>
      <c r="K127" s="14" t="s">
        <v>726</v>
      </c>
      <c r="L127" s="151" t="s">
        <v>1592</v>
      </c>
      <c r="M127" s="149" t="s">
        <v>1594</v>
      </c>
    </row>
    <row r="128" spans="1:13" x14ac:dyDescent="0.25">
      <c r="A128" s="13">
        <v>18</v>
      </c>
      <c r="B128" s="13">
        <v>4202</v>
      </c>
      <c r="C128" s="13" t="s">
        <v>914</v>
      </c>
      <c r="D128" s="13" t="s">
        <v>620</v>
      </c>
      <c r="E128" s="13" t="s">
        <v>753</v>
      </c>
      <c r="F128" s="13" t="s">
        <v>754</v>
      </c>
      <c r="G128" s="13" t="s">
        <v>530</v>
      </c>
      <c r="H128" s="15" t="s">
        <v>521</v>
      </c>
      <c r="I128" s="13">
        <v>-85.714481000000006</v>
      </c>
      <c r="J128" s="13">
        <v>10.248624</v>
      </c>
      <c r="K128" s="14" t="s">
        <v>726</v>
      </c>
      <c r="L128" s="151" t="s">
        <v>1592</v>
      </c>
      <c r="M128" s="149" t="s">
        <v>1594</v>
      </c>
    </row>
    <row r="129" spans="1:13" x14ac:dyDescent="0.25">
      <c r="A129" s="13">
        <v>811</v>
      </c>
      <c r="B129" s="13">
        <v>4217</v>
      </c>
      <c r="C129" s="13" t="s">
        <v>925</v>
      </c>
      <c r="D129" s="13" t="s">
        <v>606</v>
      </c>
      <c r="E129" s="13" t="s">
        <v>660</v>
      </c>
      <c r="F129" s="13" t="s">
        <v>667</v>
      </c>
      <c r="G129" s="13" t="s">
        <v>519</v>
      </c>
      <c r="H129" s="15" t="s">
        <v>532</v>
      </c>
      <c r="I129" s="13">
        <v>-83.068712000000005</v>
      </c>
      <c r="J129" s="13">
        <v>8.6757749999999998</v>
      </c>
      <c r="K129" s="14" t="s">
        <v>726</v>
      </c>
      <c r="L129" s="151" t="s">
        <v>1592</v>
      </c>
      <c r="M129" s="149" t="s">
        <v>1594</v>
      </c>
    </row>
    <row r="130" spans="1:13" x14ac:dyDescent="0.25">
      <c r="A130" s="13">
        <v>23</v>
      </c>
      <c r="B130" s="13">
        <v>5162</v>
      </c>
      <c r="C130" s="13" t="s">
        <v>1526</v>
      </c>
      <c r="D130" s="13" t="s">
        <v>620</v>
      </c>
      <c r="E130" s="13" t="s">
        <v>753</v>
      </c>
      <c r="F130" s="13" t="s">
        <v>730</v>
      </c>
      <c r="G130" s="13" t="s">
        <v>530</v>
      </c>
      <c r="H130" s="15" t="s">
        <v>983</v>
      </c>
      <c r="I130" s="13">
        <v>-85.703802999999994</v>
      </c>
      <c r="J130" s="13">
        <v>9.9988139999999994</v>
      </c>
      <c r="K130" s="14" t="s">
        <v>726</v>
      </c>
      <c r="L130" s="151" t="s">
        <v>1592</v>
      </c>
      <c r="M130" s="149" t="s">
        <v>1594</v>
      </c>
    </row>
    <row r="131" spans="1:13" x14ac:dyDescent="0.25">
      <c r="A131" s="13">
        <v>7</v>
      </c>
      <c r="B131" s="13">
        <v>5163</v>
      </c>
      <c r="C131" s="13" t="s">
        <v>1527</v>
      </c>
      <c r="D131" s="13" t="s">
        <v>620</v>
      </c>
      <c r="E131" s="13" t="s">
        <v>753</v>
      </c>
      <c r="F131" s="13" t="s">
        <v>730</v>
      </c>
      <c r="G131" s="13" t="s">
        <v>530</v>
      </c>
      <c r="H131" s="15" t="s">
        <v>983</v>
      </c>
      <c r="I131" s="13">
        <v>-85.762629000000004</v>
      </c>
      <c r="J131" s="13">
        <v>10.087294999999999</v>
      </c>
      <c r="K131" s="14" t="s">
        <v>726</v>
      </c>
      <c r="L131" s="151" t="s">
        <v>1592</v>
      </c>
      <c r="M131" s="149" t="s">
        <v>1594</v>
      </c>
    </row>
    <row r="132" spans="1:13" x14ac:dyDescent="0.25">
      <c r="A132" s="13">
        <v>73</v>
      </c>
      <c r="B132" s="13">
        <v>5708</v>
      </c>
      <c r="C132" s="13" t="s">
        <v>1536</v>
      </c>
      <c r="D132" s="13" t="s">
        <v>620</v>
      </c>
      <c r="E132" s="13" t="s">
        <v>621</v>
      </c>
      <c r="F132" s="13" t="s">
        <v>738</v>
      </c>
      <c r="G132" s="13" t="s">
        <v>530</v>
      </c>
      <c r="H132" s="15" t="s">
        <v>983</v>
      </c>
      <c r="I132" s="13">
        <v>-85.555400000000006</v>
      </c>
      <c r="J132" s="13">
        <v>11.0824</v>
      </c>
      <c r="K132" s="14" t="s">
        <v>726</v>
      </c>
      <c r="L132" s="151" t="s">
        <v>1592</v>
      </c>
      <c r="M132" s="149" t="s">
        <v>1594</v>
      </c>
    </row>
    <row r="133" spans="1:13" x14ac:dyDescent="0.25">
      <c r="A133" s="13">
        <v>97</v>
      </c>
      <c r="B133" s="13">
        <v>5850</v>
      </c>
      <c r="C133" s="13" t="s">
        <v>894</v>
      </c>
      <c r="D133" s="13" t="s">
        <v>620</v>
      </c>
      <c r="E133" s="13" t="s">
        <v>623</v>
      </c>
      <c r="F133" s="13" t="s">
        <v>742</v>
      </c>
      <c r="G133" s="13" t="s">
        <v>530</v>
      </c>
      <c r="H133" s="15" t="s">
        <v>521</v>
      </c>
      <c r="I133" s="13">
        <v>-85.505600000000001</v>
      </c>
      <c r="J133" s="13">
        <v>10.0328</v>
      </c>
      <c r="K133" s="14" t="s">
        <v>726</v>
      </c>
      <c r="L133" s="151" t="s">
        <v>1592</v>
      </c>
      <c r="M133" s="149" t="s">
        <v>1594</v>
      </c>
    </row>
    <row r="134" spans="1:13" x14ac:dyDescent="0.25">
      <c r="A134" s="13">
        <v>812</v>
      </c>
      <c r="B134" s="13">
        <v>4217</v>
      </c>
      <c r="C134" s="13" t="s">
        <v>926</v>
      </c>
      <c r="D134" s="13" t="s">
        <v>606</v>
      </c>
      <c r="E134" s="13" t="s">
        <v>660</v>
      </c>
      <c r="F134" s="13" t="s">
        <v>667</v>
      </c>
      <c r="G134" s="13" t="s">
        <v>519</v>
      </c>
      <c r="H134" s="15" t="s">
        <v>521</v>
      </c>
      <c r="I134" s="13">
        <v>-83.068712000000005</v>
      </c>
      <c r="J134" s="13">
        <v>8.6757749999999998</v>
      </c>
      <c r="K134" s="14" t="s">
        <v>726</v>
      </c>
      <c r="L134" s="151" t="s">
        <v>1592</v>
      </c>
      <c r="M134" s="149" t="s">
        <v>1594</v>
      </c>
    </row>
    <row r="135" spans="1:13" x14ac:dyDescent="0.25">
      <c r="A135" s="13">
        <v>922</v>
      </c>
      <c r="B135" s="13">
        <v>6156</v>
      </c>
      <c r="C135" s="13" t="s">
        <v>949</v>
      </c>
      <c r="D135" s="13" t="s">
        <v>606</v>
      </c>
      <c r="E135" s="13" t="s">
        <v>669</v>
      </c>
      <c r="F135" s="13" t="s">
        <v>681</v>
      </c>
      <c r="G135" s="13" t="s">
        <v>530</v>
      </c>
      <c r="H135" s="15" t="s">
        <v>532</v>
      </c>
      <c r="I135" s="13">
        <v>-82.962599999999995</v>
      </c>
      <c r="J135" s="13">
        <v>8.8288799999999998</v>
      </c>
      <c r="K135" s="14" t="s">
        <v>726</v>
      </c>
      <c r="L135" s="151" t="s">
        <v>1592</v>
      </c>
      <c r="M135" s="149" t="s">
        <v>1594</v>
      </c>
    </row>
    <row r="136" spans="1:13" x14ac:dyDescent="0.25">
      <c r="A136" s="13">
        <v>299</v>
      </c>
      <c r="B136" s="13">
        <v>2774</v>
      </c>
      <c r="C136" s="13" t="s">
        <v>1236</v>
      </c>
      <c r="D136" s="13" t="s">
        <v>606</v>
      </c>
      <c r="E136" s="13" t="s">
        <v>606</v>
      </c>
      <c r="F136" s="13" t="s">
        <v>758</v>
      </c>
      <c r="G136" s="13">
        <v>26401926</v>
      </c>
      <c r="H136" s="15" t="s">
        <v>983</v>
      </c>
      <c r="I136" s="13">
        <v>-85.14129346</v>
      </c>
      <c r="J136" s="13">
        <v>9.6000365240000001</v>
      </c>
      <c r="K136" s="14" t="s">
        <v>722</v>
      </c>
      <c r="L136" s="151" t="s">
        <v>1592</v>
      </c>
      <c r="M136" s="149" t="s">
        <v>1594</v>
      </c>
    </row>
    <row r="137" spans="1:13" x14ac:dyDescent="0.25">
      <c r="A137" s="13">
        <v>302</v>
      </c>
      <c r="B137" s="13">
        <v>2785</v>
      </c>
      <c r="C137" s="13" t="s">
        <v>765</v>
      </c>
      <c r="D137" s="13" t="s">
        <v>606</v>
      </c>
      <c r="E137" s="13" t="s">
        <v>606</v>
      </c>
      <c r="F137" s="13" t="s">
        <v>758</v>
      </c>
      <c r="G137" s="13">
        <v>89269121</v>
      </c>
      <c r="H137" s="15" t="s">
        <v>521</v>
      </c>
      <c r="I137" s="13">
        <v>-85.133630569999994</v>
      </c>
      <c r="J137" s="13">
        <v>9.6523572699999995</v>
      </c>
      <c r="K137" s="14" t="s">
        <v>722</v>
      </c>
      <c r="L137" s="151" t="s">
        <v>1592</v>
      </c>
      <c r="M137" s="149" t="s">
        <v>1594</v>
      </c>
    </row>
    <row r="138" spans="1:13" x14ac:dyDescent="0.25">
      <c r="A138" s="13">
        <v>131</v>
      </c>
      <c r="B138" s="13">
        <v>2492</v>
      </c>
      <c r="C138" s="13" t="s">
        <v>857</v>
      </c>
      <c r="D138" s="13" t="s">
        <v>620</v>
      </c>
      <c r="E138" s="13" t="s">
        <v>623</v>
      </c>
      <c r="F138" s="13" t="s">
        <v>623</v>
      </c>
      <c r="G138" s="13">
        <v>26864933</v>
      </c>
      <c r="H138" s="15" t="s">
        <v>532</v>
      </c>
      <c r="I138" s="13">
        <v>-85.451201999999995</v>
      </c>
      <c r="J138" s="13">
        <v>10.147102</v>
      </c>
      <c r="K138" s="14" t="s">
        <v>722</v>
      </c>
      <c r="L138" s="151" t="s">
        <v>1592</v>
      </c>
      <c r="M138" s="149" t="s">
        <v>1594</v>
      </c>
    </row>
    <row r="139" spans="1:13" x14ac:dyDescent="0.25">
      <c r="A139" s="13">
        <v>286</v>
      </c>
      <c r="B139" s="13">
        <v>5851</v>
      </c>
      <c r="C139" s="13" t="s">
        <v>945</v>
      </c>
      <c r="D139" s="13" t="s">
        <v>606</v>
      </c>
      <c r="E139" s="13" t="s">
        <v>606</v>
      </c>
      <c r="F139" s="13" t="s">
        <v>758</v>
      </c>
      <c r="G139" s="13" t="s">
        <v>530</v>
      </c>
      <c r="H139" s="15" t="s">
        <v>521</v>
      </c>
      <c r="I139" s="13">
        <v>-85.162376449999996</v>
      </c>
      <c r="J139" s="13">
        <v>9.6395526250000003</v>
      </c>
      <c r="K139" s="14" t="s">
        <v>722</v>
      </c>
      <c r="L139" s="151" t="s">
        <v>1592</v>
      </c>
      <c r="M139" s="149" t="s">
        <v>1594</v>
      </c>
    </row>
    <row r="140" spans="1:13" x14ac:dyDescent="0.25">
      <c r="A140" s="13">
        <v>600</v>
      </c>
      <c r="B140" s="13">
        <v>3052</v>
      </c>
      <c r="C140" s="13" t="s">
        <v>871</v>
      </c>
      <c r="D140" s="13" t="s">
        <v>606</v>
      </c>
      <c r="E140" s="13" t="s">
        <v>677</v>
      </c>
      <c r="F140" s="13" t="s">
        <v>678</v>
      </c>
      <c r="G140" s="13">
        <v>27866560</v>
      </c>
      <c r="H140" s="15" t="s">
        <v>532</v>
      </c>
      <c r="I140" s="13">
        <v>-83.455200000000005</v>
      </c>
      <c r="J140" s="13">
        <v>8.9620800000000003</v>
      </c>
      <c r="K140" s="14" t="s">
        <v>722</v>
      </c>
      <c r="L140" s="151" t="s">
        <v>1592</v>
      </c>
      <c r="M140" s="149" t="s">
        <v>1594</v>
      </c>
    </row>
    <row r="141" spans="1:13" x14ac:dyDescent="0.25">
      <c r="A141" s="13">
        <v>145</v>
      </c>
      <c r="B141" s="13">
        <v>2430</v>
      </c>
      <c r="C141" s="13" t="s">
        <v>1115</v>
      </c>
      <c r="D141" s="13" t="s">
        <v>620</v>
      </c>
      <c r="E141" s="13" t="s">
        <v>623</v>
      </c>
      <c r="F141" s="13" t="s">
        <v>623</v>
      </c>
      <c r="G141" s="13">
        <v>26867955</v>
      </c>
      <c r="H141" s="15" t="s">
        <v>983</v>
      </c>
      <c r="I141" s="13">
        <v>-85.423995000000005</v>
      </c>
      <c r="J141" s="13">
        <v>10.133582000000001</v>
      </c>
      <c r="K141" s="14" t="s">
        <v>722</v>
      </c>
      <c r="L141" s="151" t="s">
        <v>1592</v>
      </c>
      <c r="M141" s="149" t="s">
        <v>1594</v>
      </c>
    </row>
    <row r="142" spans="1:13" x14ac:dyDescent="0.25">
      <c r="A142" s="13">
        <v>31</v>
      </c>
      <c r="B142" s="13">
        <v>5844</v>
      </c>
      <c r="C142" s="13" t="s">
        <v>944</v>
      </c>
      <c r="D142" s="13" t="s">
        <v>620</v>
      </c>
      <c r="E142" s="13" t="s">
        <v>621</v>
      </c>
      <c r="F142" s="13" t="s">
        <v>279</v>
      </c>
      <c r="G142" s="13" t="s">
        <v>530</v>
      </c>
      <c r="H142" s="15" t="s">
        <v>521</v>
      </c>
      <c r="I142" s="13">
        <v>-85.680835999999999</v>
      </c>
      <c r="J142" s="13">
        <v>10.942266999999999</v>
      </c>
      <c r="K142" s="14" t="s">
        <v>722</v>
      </c>
      <c r="L142" s="151" t="s">
        <v>1592</v>
      </c>
      <c r="M142" s="149" t="s">
        <v>1594</v>
      </c>
    </row>
  </sheetData>
  <autoFilter ref="A1:M14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63"/>
  <sheetViews>
    <sheetView zoomScale="130" zoomScaleNormal="130" workbookViewId="0">
      <pane xSplit="8" ySplit="1" topLeftCell="X141" activePane="bottomRight" state="frozen"/>
      <selection pane="topRight" activeCell="H1" sqref="H1"/>
      <selection pane="bottomLeft" activeCell="A2" sqref="A2"/>
      <selection pane="bottomRight" activeCell="AC143" sqref="AC143"/>
    </sheetView>
  </sheetViews>
  <sheetFormatPr baseColWidth="10" defaultRowHeight="15" x14ac:dyDescent="0.25"/>
  <cols>
    <col min="3" max="3" width="16" customWidth="1"/>
    <col min="17" max="17" width="14.28515625" customWidth="1"/>
    <col min="18" max="18" width="20.140625" customWidth="1"/>
    <col min="19" max="19" width="17.140625" customWidth="1"/>
    <col min="22" max="22" width="20" customWidth="1"/>
    <col min="23" max="23" width="13.5703125" customWidth="1"/>
    <col min="24" max="24" width="21" customWidth="1"/>
    <col min="26" max="26" width="12.7109375" customWidth="1"/>
    <col min="27" max="27" width="20.42578125" customWidth="1"/>
    <col min="28" max="28" width="15.42578125" customWidth="1"/>
    <col min="29" max="29" width="18.140625" customWidth="1"/>
    <col min="30" max="30" width="13.85546875" customWidth="1"/>
    <col min="31" max="32" width="11.28515625" customWidth="1"/>
    <col min="33" max="33" width="13.85546875" style="1" customWidth="1"/>
    <col min="34" max="34" width="13.85546875" customWidth="1"/>
    <col min="35" max="36" width="13.140625" bestFit="1" customWidth="1"/>
  </cols>
  <sheetData>
    <row r="1" spans="1:34" ht="45" x14ac:dyDescent="0.25">
      <c r="A1" s="183" t="s">
        <v>501</v>
      </c>
      <c r="B1" s="184" t="s">
        <v>502</v>
      </c>
      <c r="C1" s="184" t="s">
        <v>503</v>
      </c>
      <c r="D1" s="184" t="s">
        <v>504</v>
      </c>
      <c r="E1" s="184" t="s">
        <v>1830</v>
      </c>
      <c r="F1" s="185" t="s">
        <v>1597</v>
      </c>
      <c r="G1" s="185" t="s">
        <v>506</v>
      </c>
      <c r="H1" s="185" t="s">
        <v>507</v>
      </c>
      <c r="I1" s="185" t="s">
        <v>508</v>
      </c>
      <c r="J1" s="185" t="s">
        <v>509</v>
      </c>
      <c r="K1" s="185" t="s">
        <v>1598</v>
      </c>
      <c r="L1" s="185" t="s">
        <v>511</v>
      </c>
      <c r="M1" s="185" t="s">
        <v>512</v>
      </c>
      <c r="N1" s="185" t="s">
        <v>513</v>
      </c>
      <c r="O1" s="185" t="s">
        <v>3</v>
      </c>
      <c r="P1" s="185" t="s">
        <v>2</v>
      </c>
      <c r="Q1" s="185" t="s">
        <v>514</v>
      </c>
      <c r="R1" s="161" t="s">
        <v>1599</v>
      </c>
      <c r="S1" s="161" t="s">
        <v>1600</v>
      </c>
      <c r="T1" s="161" t="s">
        <v>1601</v>
      </c>
      <c r="U1" s="161" t="s">
        <v>1627</v>
      </c>
      <c r="V1" s="161" t="s">
        <v>1602</v>
      </c>
      <c r="W1" s="162" t="s">
        <v>1603</v>
      </c>
      <c r="X1" s="163" t="s">
        <v>1604</v>
      </c>
      <c r="Y1" s="163" t="s">
        <v>1605</v>
      </c>
      <c r="Z1" s="163" t="s">
        <v>1606</v>
      </c>
      <c r="AA1" s="164" t="s">
        <v>1607</v>
      </c>
      <c r="AB1" s="164" t="s">
        <v>1608</v>
      </c>
      <c r="AC1" s="165" t="s">
        <v>1609</v>
      </c>
      <c r="AD1" s="166" t="s">
        <v>1610</v>
      </c>
      <c r="AE1" s="166" t="s">
        <v>1611</v>
      </c>
      <c r="AF1" s="166" t="s">
        <v>2037</v>
      </c>
      <c r="AG1" s="167" t="s">
        <v>495</v>
      </c>
      <c r="AH1" t="s">
        <v>970</v>
      </c>
    </row>
    <row r="2" spans="1:34" x14ac:dyDescent="0.25">
      <c r="A2" s="168">
        <v>674</v>
      </c>
      <c r="B2" s="169">
        <v>741</v>
      </c>
      <c r="C2" s="170" t="s">
        <v>156</v>
      </c>
      <c r="D2" s="170" t="s">
        <v>606</v>
      </c>
      <c r="E2" s="14" t="s">
        <v>1583</v>
      </c>
      <c r="F2" s="170" t="s">
        <v>607</v>
      </c>
      <c r="G2" s="170" t="s">
        <v>607</v>
      </c>
      <c r="H2" s="170" t="s">
        <v>718</v>
      </c>
      <c r="I2" s="170" t="s">
        <v>518</v>
      </c>
      <c r="J2" s="170" t="s">
        <v>519</v>
      </c>
      <c r="K2" s="169">
        <v>27300757</v>
      </c>
      <c r="L2" s="169">
        <v>246</v>
      </c>
      <c r="M2" s="170" t="s">
        <v>520</v>
      </c>
      <c r="N2" s="170" t="s">
        <v>521</v>
      </c>
      <c r="O2" s="169">
        <v>-83.333500000000001</v>
      </c>
      <c r="P2" s="169">
        <v>9.1824200000000005</v>
      </c>
      <c r="Q2" s="171" t="s">
        <v>722</v>
      </c>
      <c r="R2" s="187" t="s">
        <v>1628</v>
      </c>
      <c r="T2" s="7"/>
      <c r="U2" s="7" t="s">
        <v>1629</v>
      </c>
      <c r="V2" s="195" t="s">
        <v>522</v>
      </c>
      <c r="W2" s="195" t="s">
        <v>522</v>
      </c>
      <c r="X2" s="195" t="s">
        <v>522</v>
      </c>
      <c r="Y2" s="195" t="s">
        <v>522</v>
      </c>
      <c r="Z2" s="195" t="s">
        <v>522</v>
      </c>
      <c r="AA2" s="7">
        <v>150</v>
      </c>
      <c r="AB2" s="7">
        <v>1</v>
      </c>
      <c r="AC2" s="7">
        <v>1</v>
      </c>
      <c r="AD2" s="7">
        <v>1</v>
      </c>
      <c r="AE2" s="7">
        <v>1</v>
      </c>
      <c r="AF2" s="18">
        <v>340671</v>
      </c>
      <c r="AG2" s="200">
        <v>4580405</v>
      </c>
      <c r="AH2" t="s">
        <v>970</v>
      </c>
    </row>
    <row r="3" spans="1:34" s="146" customFormat="1" x14ac:dyDescent="0.25">
      <c r="A3" s="221">
        <v>725</v>
      </c>
      <c r="B3" s="222">
        <v>860</v>
      </c>
      <c r="C3" s="223" t="s">
        <v>1011</v>
      </c>
      <c r="D3" s="223" t="s">
        <v>606</v>
      </c>
      <c r="E3" s="14" t="s">
        <v>1583</v>
      </c>
      <c r="F3" s="223" t="s">
        <v>607</v>
      </c>
      <c r="G3" s="223" t="s">
        <v>607</v>
      </c>
      <c r="H3" s="223" t="s">
        <v>830</v>
      </c>
      <c r="I3" s="223" t="s">
        <v>518</v>
      </c>
      <c r="J3" s="223" t="s">
        <v>519</v>
      </c>
      <c r="K3" s="222">
        <v>27300722</v>
      </c>
      <c r="L3" s="222">
        <v>43</v>
      </c>
      <c r="M3" s="223" t="s">
        <v>982</v>
      </c>
      <c r="N3" s="223" t="s">
        <v>983</v>
      </c>
      <c r="O3" s="222">
        <v>-83.244600000000005</v>
      </c>
      <c r="P3" s="222">
        <v>9.1153899999999997</v>
      </c>
      <c r="Q3" s="224" t="s">
        <v>722</v>
      </c>
      <c r="R3" s="187" t="s">
        <v>1628</v>
      </c>
      <c r="S3" s="187" t="s">
        <v>1630</v>
      </c>
      <c r="T3" s="225" t="s">
        <v>1631</v>
      </c>
      <c r="U3" s="225" t="s">
        <v>1632</v>
      </c>
      <c r="V3" s="225" t="s">
        <v>522</v>
      </c>
      <c r="W3" s="187">
        <v>500</v>
      </c>
      <c r="X3" s="225" t="s">
        <v>522</v>
      </c>
      <c r="Y3" s="225" t="s">
        <v>522</v>
      </c>
      <c r="Z3" s="187">
        <v>1</v>
      </c>
      <c r="AA3" s="187">
        <v>150</v>
      </c>
      <c r="AB3" s="187">
        <v>1</v>
      </c>
      <c r="AC3" s="187">
        <v>1</v>
      </c>
      <c r="AD3" s="187">
        <v>1</v>
      </c>
      <c r="AE3" s="187">
        <v>1</v>
      </c>
      <c r="AF3" s="18">
        <v>340671</v>
      </c>
      <c r="AG3" s="202">
        <v>4929459</v>
      </c>
    </row>
    <row r="4" spans="1:34" x14ac:dyDescent="0.25">
      <c r="A4" s="168">
        <v>673</v>
      </c>
      <c r="B4" s="169">
        <v>876</v>
      </c>
      <c r="C4" s="170" t="s">
        <v>841</v>
      </c>
      <c r="D4" s="170" t="s">
        <v>606</v>
      </c>
      <c r="E4" s="14" t="s">
        <v>1583</v>
      </c>
      <c r="F4" s="170" t="s">
        <v>607</v>
      </c>
      <c r="G4" s="170" t="s">
        <v>607</v>
      </c>
      <c r="H4" s="170" t="s">
        <v>723</v>
      </c>
      <c r="I4" s="170" t="s">
        <v>518</v>
      </c>
      <c r="J4" s="170" t="s">
        <v>519</v>
      </c>
      <c r="K4" s="169">
        <v>27300410</v>
      </c>
      <c r="L4" s="169">
        <v>187</v>
      </c>
      <c r="M4" s="170" t="s">
        <v>520</v>
      </c>
      <c r="N4" s="170" t="s">
        <v>521</v>
      </c>
      <c r="O4" s="169">
        <v>-83.333506</v>
      </c>
      <c r="P4" s="169">
        <v>9.1503789999999992</v>
      </c>
      <c r="Q4" s="171" t="s">
        <v>722</v>
      </c>
      <c r="R4" s="187" t="s">
        <v>1628</v>
      </c>
      <c r="S4" s="7"/>
      <c r="T4" s="7"/>
      <c r="U4" s="7" t="s">
        <v>1629</v>
      </c>
      <c r="V4" s="195" t="s">
        <v>522</v>
      </c>
      <c r="W4" s="195" t="s">
        <v>522</v>
      </c>
      <c r="X4" s="195" t="s">
        <v>522</v>
      </c>
      <c r="Y4" s="195" t="s">
        <v>522</v>
      </c>
      <c r="Z4" s="195" t="s">
        <v>522</v>
      </c>
      <c r="AA4" s="7">
        <v>150</v>
      </c>
      <c r="AB4" s="7">
        <v>1</v>
      </c>
      <c r="AC4" s="7">
        <v>1</v>
      </c>
      <c r="AD4" s="7">
        <v>1</v>
      </c>
      <c r="AE4" s="7">
        <v>1</v>
      </c>
      <c r="AF4" s="18">
        <v>340671</v>
      </c>
      <c r="AG4" s="200">
        <v>4580405</v>
      </c>
    </row>
    <row r="5" spans="1:34" x14ac:dyDescent="0.25">
      <c r="A5" s="168">
        <v>753</v>
      </c>
      <c r="B5" s="169">
        <v>935</v>
      </c>
      <c r="C5" s="170" t="s">
        <v>724</v>
      </c>
      <c r="D5" s="170" t="s">
        <v>606</v>
      </c>
      <c r="E5" s="14" t="s">
        <v>1583</v>
      </c>
      <c r="F5" s="170" t="s">
        <v>607</v>
      </c>
      <c r="G5" s="170" t="s">
        <v>724</v>
      </c>
      <c r="H5" s="170" t="s">
        <v>724</v>
      </c>
      <c r="I5" s="170" t="s">
        <v>518</v>
      </c>
      <c r="J5" s="170" t="s">
        <v>530</v>
      </c>
      <c r="K5" s="169">
        <v>27428081</v>
      </c>
      <c r="L5" s="169">
        <v>266</v>
      </c>
      <c r="M5" s="170" t="s">
        <v>531</v>
      </c>
      <c r="N5" s="170" t="s">
        <v>532</v>
      </c>
      <c r="O5" s="169">
        <v>-83.174652899999998</v>
      </c>
      <c r="P5" s="169">
        <v>9.0167306600000003</v>
      </c>
      <c r="Q5" s="171" t="s">
        <v>722</v>
      </c>
      <c r="R5" s="187" t="s">
        <v>1633</v>
      </c>
      <c r="S5" s="7" t="s">
        <v>1634</v>
      </c>
      <c r="T5" s="195" t="s">
        <v>1635</v>
      </c>
      <c r="U5" s="195" t="s">
        <v>1636</v>
      </c>
      <c r="V5" s="195" t="s">
        <v>522</v>
      </c>
      <c r="W5" s="195" t="s">
        <v>522</v>
      </c>
      <c r="X5" s="195" t="s">
        <v>522</v>
      </c>
      <c r="Y5" s="195" t="s">
        <v>522</v>
      </c>
      <c r="Z5" s="7">
        <v>1</v>
      </c>
      <c r="AA5" s="7">
        <v>50</v>
      </c>
      <c r="AB5" s="7">
        <v>1</v>
      </c>
      <c r="AC5" s="7">
        <v>1</v>
      </c>
      <c r="AD5" s="7">
        <v>1</v>
      </c>
      <c r="AE5" s="7">
        <v>1</v>
      </c>
      <c r="AF5" s="18">
        <v>340671</v>
      </c>
      <c r="AG5" s="200">
        <v>4325779</v>
      </c>
    </row>
    <row r="6" spans="1:34" s="146" customFormat="1" x14ac:dyDescent="0.25">
      <c r="A6" s="221">
        <v>701</v>
      </c>
      <c r="B6" s="222">
        <v>959</v>
      </c>
      <c r="C6" s="223" t="s">
        <v>160</v>
      </c>
      <c r="D6" s="223" t="s">
        <v>606</v>
      </c>
      <c r="E6" s="14" t="s">
        <v>1583</v>
      </c>
      <c r="F6" s="223" t="s">
        <v>607</v>
      </c>
      <c r="G6" s="223" t="s">
        <v>724</v>
      </c>
      <c r="H6" s="223" t="s">
        <v>160</v>
      </c>
      <c r="I6" s="223" t="s">
        <v>518</v>
      </c>
      <c r="J6" s="223" t="s">
        <v>530</v>
      </c>
      <c r="K6" s="222">
        <v>27301851</v>
      </c>
      <c r="L6" s="222">
        <v>78</v>
      </c>
      <c r="M6" s="223" t="s">
        <v>982</v>
      </c>
      <c r="N6" s="223" t="s">
        <v>983</v>
      </c>
      <c r="O6" s="222">
        <v>-83.299099999999996</v>
      </c>
      <c r="P6" s="222">
        <v>9.0296800000000008</v>
      </c>
      <c r="Q6" s="224" t="s">
        <v>722</v>
      </c>
      <c r="R6" s="187" t="s">
        <v>1628</v>
      </c>
      <c r="S6" s="187" t="s">
        <v>1630</v>
      </c>
      <c r="T6" s="225" t="s">
        <v>1631</v>
      </c>
      <c r="U6" s="225" t="s">
        <v>1632</v>
      </c>
      <c r="V6" s="225" t="s">
        <v>522</v>
      </c>
      <c r="W6" s="187">
        <v>130</v>
      </c>
      <c r="X6" s="225" t="s">
        <v>522</v>
      </c>
      <c r="Y6" s="225" t="s">
        <v>522</v>
      </c>
      <c r="Z6" s="187">
        <v>1</v>
      </c>
      <c r="AA6" s="187">
        <v>60</v>
      </c>
      <c r="AB6" s="187">
        <v>1</v>
      </c>
      <c r="AC6" s="187">
        <v>1</v>
      </c>
      <c r="AD6" s="187">
        <v>1</v>
      </c>
      <c r="AE6" s="187">
        <v>1</v>
      </c>
      <c r="AF6" s="18">
        <v>340671</v>
      </c>
      <c r="AG6" s="202">
        <v>4929459</v>
      </c>
    </row>
    <row r="7" spans="1:34" x14ac:dyDescent="0.25">
      <c r="A7" s="168">
        <v>709</v>
      </c>
      <c r="B7" s="169">
        <v>974</v>
      </c>
      <c r="C7" s="170" t="s">
        <v>538</v>
      </c>
      <c r="D7" s="170" t="s">
        <v>606</v>
      </c>
      <c r="E7" s="14" t="s">
        <v>1583</v>
      </c>
      <c r="F7" s="170" t="s">
        <v>607</v>
      </c>
      <c r="G7" s="170" t="s">
        <v>607</v>
      </c>
      <c r="H7" s="170" t="s">
        <v>728</v>
      </c>
      <c r="I7" s="170" t="s">
        <v>518</v>
      </c>
      <c r="J7" s="170" t="s">
        <v>519</v>
      </c>
      <c r="K7" s="169">
        <v>27300109</v>
      </c>
      <c r="L7" s="169">
        <v>123</v>
      </c>
      <c r="M7" s="170" t="s">
        <v>520</v>
      </c>
      <c r="N7" s="170" t="s">
        <v>521</v>
      </c>
      <c r="O7" s="169">
        <v>-83.282049000000001</v>
      </c>
      <c r="P7" s="169">
        <v>9.1023829999999997</v>
      </c>
      <c r="Q7" s="171" t="s">
        <v>722</v>
      </c>
      <c r="R7" s="187" t="s">
        <v>1628</v>
      </c>
      <c r="S7" s="7" t="s">
        <v>1630</v>
      </c>
      <c r="T7" s="195" t="s">
        <v>1631</v>
      </c>
      <c r="U7" s="195" t="s">
        <v>1632</v>
      </c>
      <c r="V7" s="195" t="s">
        <v>522</v>
      </c>
      <c r="W7" s="7">
        <v>150</v>
      </c>
      <c r="X7" s="195" t="s">
        <v>522</v>
      </c>
      <c r="Y7" s="195" t="s">
        <v>522</v>
      </c>
      <c r="Z7" s="7">
        <v>1</v>
      </c>
      <c r="AA7" s="7">
        <v>60</v>
      </c>
      <c r="AB7" s="7">
        <v>1</v>
      </c>
      <c r="AC7" s="7">
        <v>1</v>
      </c>
      <c r="AD7" s="7">
        <v>1</v>
      </c>
      <c r="AE7" s="7">
        <v>1</v>
      </c>
      <c r="AF7" s="18">
        <v>340671</v>
      </c>
      <c r="AG7" s="200">
        <v>4929459</v>
      </c>
    </row>
    <row r="8" spans="1:34" x14ac:dyDescent="0.25">
      <c r="A8" s="168">
        <v>633</v>
      </c>
      <c r="B8" s="169">
        <v>999</v>
      </c>
      <c r="C8" s="170" t="s">
        <v>570</v>
      </c>
      <c r="D8" s="170" t="s">
        <v>606</v>
      </c>
      <c r="E8" s="14" t="s">
        <v>1583</v>
      </c>
      <c r="F8" s="170" t="s">
        <v>607</v>
      </c>
      <c r="G8" s="170" t="s">
        <v>616</v>
      </c>
      <c r="H8" s="170" t="s">
        <v>570</v>
      </c>
      <c r="I8" s="170" t="s">
        <v>518</v>
      </c>
      <c r="J8" s="170" t="s">
        <v>530</v>
      </c>
      <c r="K8" s="169">
        <v>27301974</v>
      </c>
      <c r="L8" s="169">
        <v>350</v>
      </c>
      <c r="M8" s="170" t="s">
        <v>531</v>
      </c>
      <c r="N8" s="170" t="s">
        <v>532</v>
      </c>
      <c r="O8" s="169">
        <v>-83.4046041</v>
      </c>
      <c r="P8" s="169">
        <v>9.1686905000000003</v>
      </c>
      <c r="Q8" s="171" t="s">
        <v>722</v>
      </c>
      <c r="R8" s="187" t="s">
        <v>1628</v>
      </c>
      <c r="S8" s="7" t="s">
        <v>1630</v>
      </c>
      <c r="T8" s="195" t="s">
        <v>1631</v>
      </c>
      <c r="U8" s="195" t="s">
        <v>1632</v>
      </c>
      <c r="V8" s="195" t="s">
        <v>522</v>
      </c>
      <c r="W8" s="7">
        <v>550</v>
      </c>
      <c r="X8" s="195" t="s">
        <v>522</v>
      </c>
      <c r="Y8" s="195" t="s">
        <v>522</v>
      </c>
      <c r="Z8" s="7">
        <v>1</v>
      </c>
      <c r="AA8" s="7">
        <v>50</v>
      </c>
      <c r="AB8" s="7">
        <v>1</v>
      </c>
      <c r="AC8" s="7">
        <v>1</v>
      </c>
      <c r="AD8" s="7">
        <v>1</v>
      </c>
      <c r="AE8" s="7">
        <v>1</v>
      </c>
      <c r="AF8" s="18">
        <v>340671</v>
      </c>
      <c r="AG8" s="200">
        <v>5250429</v>
      </c>
    </row>
    <row r="9" spans="1:34" x14ac:dyDescent="0.25">
      <c r="A9" s="168">
        <v>607</v>
      </c>
      <c r="B9" s="169">
        <v>1022</v>
      </c>
      <c r="C9" s="170" t="s">
        <v>843</v>
      </c>
      <c r="D9" s="170" t="s">
        <v>606</v>
      </c>
      <c r="E9" s="14" t="s">
        <v>1583</v>
      </c>
      <c r="F9" s="170" t="s">
        <v>607</v>
      </c>
      <c r="G9" s="170" t="s">
        <v>615</v>
      </c>
      <c r="H9" s="170" t="s">
        <v>615</v>
      </c>
      <c r="I9" s="170" t="s">
        <v>518</v>
      </c>
      <c r="J9" s="170" t="s">
        <v>530</v>
      </c>
      <c r="K9" s="169">
        <v>27421020</v>
      </c>
      <c r="L9" s="169">
        <v>183</v>
      </c>
      <c r="M9" s="170" t="s">
        <v>520</v>
      </c>
      <c r="N9" s="170" t="s">
        <v>521</v>
      </c>
      <c r="O9" s="169">
        <v>-83.447999999999993</v>
      </c>
      <c r="P9" s="169">
        <v>9.2081400000000002</v>
      </c>
      <c r="Q9" s="171" t="s">
        <v>722</v>
      </c>
      <c r="R9" s="187" t="s">
        <v>1637</v>
      </c>
      <c r="S9" s="7" t="s">
        <v>1634</v>
      </c>
      <c r="T9" s="195" t="s">
        <v>1635</v>
      </c>
      <c r="U9" s="195" t="s">
        <v>1636</v>
      </c>
      <c r="V9" s="195" t="s">
        <v>522</v>
      </c>
      <c r="W9" s="195" t="s">
        <v>522</v>
      </c>
      <c r="X9" s="195" t="s">
        <v>522</v>
      </c>
      <c r="Y9" s="195" t="s">
        <v>522</v>
      </c>
      <c r="Z9" s="7">
        <v>1</v>
      </c>
      <c r="AA9" s="7">
        <v>140</v>
      </c>
      <c r="AB9" s="7">
        <v>1</v>
      </c>
      <c r="AC9" s="7">
        <v>1</v>
      </c>
      <c r="AD9" s="7">
        <v>1</v>
      </c>
      <c r="AE9" s="7">
        <v>1</v>
      </c>
      <c r="AF9" s="18">
        <v>340671</v>
      </c>
      <c r="AG9" s="200">
        <v>4620332</v>
      </c>
    </row>
    <row r="10" spans="1:34" x14ac:dyDescent="0.25">
      <c r="A10" s="168">
        <v>694</v>
      </c>
      <c r="B10" s="169">
        <v>1035</v>
      </c>
      <c r="C10" s="170" t="s">
        <v>129</v>
      </c>
      <c r="D10" s="170" t="s">
        <v>606</v>
      </c>
      <c r="E10" s="14" t="s">
        <v>1583</v>
      </c>
      <c r="F10" s="170" t="s">
        <v>607</v>
      </c>
      <c r="G10" s="170" t="s">
        <v>607</v>
      </c>
      <c r="H10" s="170" t="s">
        <v>129</v>
      </c>
      <c r="I10" s="170" t="s">
        <v>518</v>
      </c>
      <c r="J10" s="170" t="s">
        <v>519</v>
      </c>
      <c r="K10" s="169">
        <v>27302903</v>
      </c>
      <c r="L10" s="169">
        <v>230</v>
      </c>
      <c r="M10" s="170" t="s">
        <v>520</v>
      </c>
      <c r="N10" s="170" t="s">
        <v>521</v>
      </c>
      <c r="O10" s="169">
        <v>-83.309200000000004</v>
      </c>
      <c r="P10" s="169">
        <v>9.1397899999999996</v>
      </c>
      <c r="Q10" s="171" t="s">
        <v>722</v>
      </c>
      <c r="R10" s="187" t="s">
        <v>1628</v>
      </c>
      <c r="S10" s="7" t="s">
        <v>1630</v>
      </c>
      <c r="T10" s="195" t="s">
        <v>1631</v>
      </c>
      <c r="U10" s="195" t="s">
        <v>1632</v>
      </c>
      <c r="V10" s="195" t="s">
        <v>522</v>
      </c>
      <c r="W10" s="195" t="s">
        <v>522</v>
      </c>
      <c r="X10" s="195" t="s">
        <v>522</v>
      </c>
      <c r="Y10" s="195" t="s">
        <v>522</v>
      </c>
      <c r="Z10" s="195" t="s">
        <v>522</v>
      </c>
      <c r="AA10" s="7">
        <v>50</v>
      </c>
      <c r="AB10" s="7">
        <v>1</v>
      </c>
      <c r="AC10" s="7">
        <v>1</v>
      </c>
      <c r="AD10" s="7">
        <v>1</v>
      </c>
      <c r="AE10" s="7">
        <v>1</v>
      </c>
      <c r="AF10" s="18">
        <v>340671</v>
      </c>
      <c r="AG10" s="200">
        <v>4519807</v>
      </c>
    </row>
    <row r="11" spans="1:34" x14ac:dyDescent="0.25">
      <c r="A11" s="168">
        <v>285</v>
      </c>
      <c r="B11" s="169">
        <v>2705</v>
      </c>
      <c r="C11" s="170" t="s">
        <v>759</v>
      </c>
      <c r="D11" s="170" t="s">
        <v>606</v>
      </c>
      <c r="E11" s="14" t="s">
        <v>1583</v>
      </c>
      <c r="F11" s="170" t="s">
        <v>606</v>
      </c>
      <c r="G11" s="170" t="s">
        <v>758</v>
      </c>
      <c r="H11" s="170" t="s">
        <v>759</v>
      </c>
      <c r="I11" s="170" t="s">
        <v>518</v>
      </c>
      <c r="J11" s="170" t="s">
        <v>530</v>
      </c>
      <c r="K11" s="169">
        <v>26400305</v>
      </c>
      <c r="L11" s="169">
        <v>277</v>
      </c>
      <c r="M11" s="170" t="s">
        <v>531</v>
      </c>
      <c r="N11" s="170" t="s">
        <v>532</v>
      </c>
      <c r="O11" s="169">
        <v>-85.163572400000007</v>
      </c>
      <c r="P11" s="169">
        <v>9.6394833799999997</v>
      </c>
      <c r="Q11" s="171" t="s">
        <v>722</v>
      </c>
      <c r="R11" s="195" t="s">
        <v>1638</v>
      </c>
      <c r="S11" s="7" t="s">
        <v>1630</v>
      </c>
      <c r="T11" s="195" t="s">
        <v>1631</v>
      </c>
      <c r="U11" s="195" t="s">
        <v>1636</v>
      </c>
      <c r="V11" s="195" t="s">
        <v>522</v>
      </c>
      <c r="W11" s="195" t="s">
        <v>522</v>
      </c>
      <c r="X11" s="195" t="s">
        <v>522</v>
      </c>
      <c r="Y11" s="195" t="s">
        <v>522</v>
      </c>
      <c r="Z11" s="195" t="s">
        <v>522</v>
      </c>
      <c r="AA11" s="7">
        <v>50</v>
      </c>
      <c r="AB11" s="195">
        <v>1</v>
      </c>
      <c r="AC11" s="195">
        <v>1</v>
      </c>
      <c r="AD11" s="195">
        <v>1</v>
      </c>
      <c r="AE11" s="7">
        <v>1</v>
      </c>
      <c r="AF11" s="18">
        <v>340671</v>
      </c>
      <c r="AG11" s="200">
        <v>4124112</v>
      </c>
    </row>
    <row r="12" spans="1:34" x14ac:dyDescent="0.25">
      <c r="A12" s="168">
        <v>463</v>
      </c>
      <c r="B12" s="169">
        <v>2720</v>
      </c>
      <c r="C12" s="170" t="s">
        <v>1216</v>
      </c>
      <c r="D12" s="170" t="s">
        <v>606</v>
      </c>
      <c r="E12" s="14" t="s">
        <v>1583</v>
      </c>
      <c r="F12" s="170" t="s">
        <v>606</v>
      </c>
      <c r="G12" s="170" t="s">
        <v>1217</v>
      </c>
      <c r="H12" s="170" t="s">
        <v>1216</v>
      </c>
      <c r="I12" s="170" t="s">
        <v>518</v>
      </c>
      <c r="J12" s="170" t="s">
        <v>530</v>
      </c>
      <c r="K12" s="169">
        <v>26615985</v>
      </c>
      <c r="L12" s="169">
        <v>24</v>
      </c>
      <c r="M12" s="170" t="s">
        <v>989</v>
      </c>
      <c r="N12" s="173">
        <v>44119</v>
      </c>
      <c r="O12" s="169">
        <v>-84.721808199999998</v>
      </c>
      <c r="P12" s="169">
        <v>10.2037684</v>
      </c>
      <c r="Q12" s="171" t="s">
        <v>722</v>
      </c>
      <c r="R12" s="7" t="s">
        <v>1639</v>
      </c>
      <c r="S12" s="7" t="s">
        <v>1630</v>
      </c>
      <c r="T12" s="195" t="s">
        <v>1631</v>
      </c>
      <c r="U12" s="152" t="s">
        <v>1636</v>
      </c>
      <c r="V12" s="7">
        <v>1</v>
      </c>
      <c r="W12" s="7">
        <v>10000</v>
      </c>
      <c r="X12" s="7">
        <v>6</v>
      </c>
      <c r="Y12" s="7">
        <v>100</v>
      </c>
      <c r="Z12" s="195">
        <v>1</v>
      </c>
      <c r="AA12" s="7">
        <v>50</v>
      </c>
      <c r="AB12" s="7">
        <v>1</v>
      </c>
      <c r="AC12" s="7">
        <v>1</v>
      </c>
      <c r="AD12" s="7">
        <v>1</v>
      </c>
      <c r="AE12" s="7">
        <v>1</v>
      </c>
      <c r="AF12" s="18">
        <v>340671</v>
      </c>
      <c r="AG12" s="200">
        <v>38052038</v>
      </c>
    </row>
    <row r="13" spans="1:34" x14ac:dyDescent="0.25">
      <c r="A13" s="168">
        <v>443</v>
      </c>
      <c r="B13" s="169">
        <v>2724</v>
      </c>
      <c r="C13" s="170" t="s">
        <v>763</v>
      </c>
      <c r="D13" s="170" t="s">
        <v>606</v>
      </c>
      <c r="E13" s="14" t="s">
        <v>1583</v>
      </c>
      <c r="F13" s="170" t="s">
        <v>606</v>
      </c>
      <c r="G13" s="170" t="s">
        <v>763</v>
      </c>
      <c r="H13" s="170" t="s">
        <v>1219</v>
      </c>
      <c r="I13" s="170" t="s">
        <v>518</v>
      </c>
      <c r="J13" s="170" t="s">
        <v>530</v>
      </c>
      <c r="K13" s="169">
        <v>26391444</v>
      </c>
      <c r="L13" s="169">
        <v>5</v>
      </c>
      <c r="M13" s="170" t="s">
        <v>989</v>
      </c>
      <c r="N13" s="173">
        <v>44119</v>
      </c>
      <c r="O13" s="169">
        <v>-84.845048899999995</v>
      </c>
      <c r="P13" s="169">
        <v>10.141067899999999</v>
      </c>
      <c r="Q13" s="171" t="s">
        <v>722</v>
      </c>
      <c r="R13" s="195" t="s">
        <v>1640</v>
      </c>
      <c r="S13" s="7" t="s">
        <v>1630</v>
      </c>
      <c r="T13" s="195" t="s">
        <v>1635</v>
      </c>
      <c r="U13" s="195" t="s">
        <v>1636</v>
      </c>
      <c r="V13" s="195" t="s">
        <v>522</v>
      </c>
      <c r="W13" s="195" t="s">
        <v>522</v>
      </c>
      <c r="X13" s="195">
        <v>1</v>
      </c>
      <c r="Y13" s="195" t="s">
        <v>522</v>
      </c>
      <c r="Z13" s="195">
        <v>1</v>
      </c>
      <c r="AA13" s="7">
        <v>50</v>
      </c>
      <c r="AB13" s="195">
        <v>1</v>
      </c>
      <c r="AC13" s="195">
        <v>1</v>
      </c>
      <c r="AD13" s="195">
        <v>1</v>
      </c>
      <c r="AE13" s="7">
        <v>1</v>
      </c>
      <c r="AF13" s="18">
        <v>340671</v>
      </c>
      <c r="AG13" s="200">
        <v>4325779</v>
      </c>
    </row>
    <row r="14" spans="1:34" x14ac:dyDescent="0.25">
      <c r="A14" s="168">
        <v>321</v>
      </c>
      <c r="B14" s="169">
        <v>2737</v>
      </c>
      <c r="C14" s="170" t="s">
        <v>858</v>
      </c>
      <c r="D14" s="170" t="s">
        <v>606</v>
      </c>
      <c r="E14" s="14" t="s">
        <v>1583</v>
      </c>
      <c r="F14" s="170" t="s">
        <v>606</v>
      </c>
      <c r="G14" s="170" t="s">
        <v>758</v>
      </c>
      <c r="H14" s="170" t="s">
        <v>758</v>
      </c>
      <c r="I14" s="170" t="s">
        <v>518</v>
      </c>
      <c r="J14" s="170" t="s">
        <v>530</v>
      </c>
      <c r="K14" s="169">
        <v>26421069</v>
      </c>
      <c r="L14" s="169">
        <v>263</v>
      </c>
      <c r="M14" s="170" t="s">
        <v>531</v>
      </c>
      <c r="N14" s="170" t="s">
        <v>532</v>
      </c>
      <c r="O14" s="169">
        <v>-85.103758499999998</v>
      </c>
      <c r="P14" s="169">
        <v>9.6890374999999995</v>
      </c>
      <c r="Q14" s="171" t="s">
        <v>722</v>
      </c>
      <c r="R14" s="195" t="s">
        <v>1641</v>
      </c>
      <c r="S14" s="7" t="s">
        <v>1630</v>
      </c>
      <c r="T14" s="195" t="s">
        <v>1635</v>
      </c>
      <c r="U14" s="195" t="s">
        <v>1632</v>
      </c>
      <c r="V14" s="195">
        <v>1</v>
      </c>
      <c r="W14" s="195">
        <v>450</v>
      </c>
      <c r="X14" s="195" t="s">
        <v>522</v>
      </c>
      <c r="Y14" s="195" t="s">
        <v>522</v>
      </c>
      <c r="Z14" s="195">
        <v>1</v>
      </c>
      <c r="AA14" s="195">
        <v>70</v>
      </c>
      <c r="AB14" s="195">
        <v>1</v>
      </c>
      <c r="AC14" s="195">
        <v>1</v>
      </c>
      <c r="AD14" s="195">
        <v>1</v>
      </c>
      <c r="AE14" s="7">
        <v>1</v>
      </c>
      <c r="AF14" s="18">
        <v>340671</v>
      </c>
      <c r="AG14" s="200">
        <v>5012604</v>
      </c>
    </row>
    <row r="15" spans="1:34" x14ac:dyDescent="0.25">
      <c r="A15" s="168">
        <v>475</v>
      </c>
      <c r="B15" s="169">
        <v>2756</v>
      </c>
      <c r="C15" s="170" t="s">
        <v>834</v>
      </c>
      <c r="D15" s="170" t="s">
        <v>606</v>
      </c>
      <c r="E15" s="14" t="s">
        <v>1583</v>
      </c>
      <c r="F15" s="170" t="s">
        <v>832</v>
      </c>
      <c r="G15" s="170" t="s">
        <v>833</v>
      </c>
      <c r="H15" s="170" t="s">
        <v>834</v>
      </c>
      <c r="I15" s="170" t="s">
        <v>518</v>
      </c>
      <c r="J15" s="170" t="s">
        <v>530</v>
      </c>
      <c r="K15" s="169">
        <v>26478010</v>
      </c>
      <c r="L15" s="169">
        <v>35</v>
      </c>
      <c r="M15" s="170" t="s">
        <v>982</v>
      </c>
      <c r="N15" s="170" t="s">
        <v>983</v>
      </c>
      <c r="O15" s="169">
        <v>-84.672026500000001</v>
      </c>
      <c r="P15" s="169">
        <v>10.2155098</v>
      </c>
      <c r="Q15" s="171" t="s">
        <v>722</v>
      </c>
      <c r="R15" s="7" t="s">
        <v>1639</v>
      </c>
      <c r="S15" s="7" t="s">
        <v>1630</v>
      </c>
      <c r="T15" s="195" t="s">
        <v>1631</v>
      </c>
      <c r="U15" s="152" t="s">
        <v>1636</v>
      </c>
      <c r="V15" s="7">
        <v>1</v>
      </c>
      <c r="W15" s="7">
        <v>25000</v>
      </c>
      <c r="X15" s="7">
        <v>9</v>
      </c>
      <c r="Y15" s="7">
        <v>180</v>
      </c>
      <c r="Z15" s="7">
        <v>1</v>
      </c>
      <c r="AA15" s="7">
        <v>50</v>
      </c>
      <c r="AB15" s="7">
        <v>1</v>
      </c>
      <c r="AC15" s="7">
        <v>1</v>
      </c>
      <c r="AD15" s="7">
        <v>1</v>
      </c>
      <c r="AE15" s="7">
        <v>1</v>
      </c>
      <c r="AF15" s="18">
        <v>340671</v>
      </c>
      <c r="AG15" s="200">
        <v>79018873</v>
      </c>
    </row>
    <row r="16" spans="1:34" x14ac:dyDescent="0.25">
      <c r="A16" s="168">
        <v>287</v>
      </c>
      <c r="B16" s="169">
        <v>2760</v>
      </c>
      <c r="C16" s="170" t="s">
        <v>1229</v>
      </c>
      <c r="D16" s="170" t="s">
        <v>606</v>
      </c>
      <c r="E16" s="14" t="s">
        <v>1583</v>
      </c>
      <c r="F16" s="170" t="s">
        <v>606</v>
      </c>
      <c r="G16" s="170" t="s">
        <v>761</v>
      </c>
      <c r="H16" s="170" t="s">
        <v>160</v>
      </c>
      <c r="I16" s="170" t="s">
        <v>518</v>
      </c>
      <c r="J16" s="170" t="s">
        <v>530</v>
      </c>
      <c r="K16" s="169">
        <v>26610470</v>
      </c>
      <c r="L16" s="169">
        <v>82</v>
      </c>
      <c r="M16" s="170" t="s">
        <v>982</v>
      </c>
      <c r="N16" s="170" t="s">
        <v>983</v>
      </c>
      <c r="O16" s="169">
        <v>-85.1602958</v>
      </c>
      <c r="P16" s="169">
        <v>10.105764000000001</v>
      </c>
      <c r="Q16" s="171" t="s">
        <v>722</v>
      </c>
      <c r="R16" s="195" t="s">
        <v>1642</v>
      </c>
      <c r="S16" s="195" t="s">
        <v>1643</v>
      </c>
      <c r="T16" s="195" t="s">
        <v>1644</v>
      </c>
      <c r="U16" s="195" t="s">
        <v>1632</v>
      </c>
      <c r="V16" s="7" t="s">
        <v>522</v>
      </c>
      <c r="W16" s="195">
        <v>100</v>
      </c>
      <c r="X16" s="195">
        <v>1</v>
      </c>
      <c r="Y16" s="195" t="s">
        <v>522</v>
      </c>
      <c r="Z16" s="195">
        <v>1</v>
      </c>
      <c r="AA16" s="195">
        <v>70</v>
      </c>
      <c r="AB16" s="195">
        <v>1</v>
      </c>
      <c r="AC16" s="195">
        <v>1</v>
      </c>
      <c r="AD16" s="195">
        <v>1</v>
      </c>
      <c r="AE16" s="7">
        <v>1</v>
      </c>
      <c r="AF16" s="18">
        <v>340671</v>
      </c>
      <c r="AG16" s="200">
        <v>4929459</v>
      </c>
    </row>
    <row r="17" spans="1:33" x14ac:dyDescent="0.25">
      <c r="A17" s="168">
        <v>416</v>
      </c>
      <c r="B17" s="169">
        <v>2761</v>
      </c>
      <c r="C17" s="170" t="s">
        <v>859</v>
      </c>
      <c r="D17" s="170" t="s">
        <v>606</v>
      </c>
      <c r="E17" s="14" t="s">
        <v>1583</v>
      </c>
      <c r="F17" s="170" t="s">
        <v>606</v>
      </c>
      <c r="G17" s="170" t="s">
        <v>652</v>
      </c>
      <c r="H17" s="170" t="s">
        <v>652</v>
      </c>
      <c r="I17" s="170" t="s">
        <v>518</v>
      </c>
      <c r="J17" s="170" t="s">
        <v>530</v>
      </c>
      <c r="K17" s="169">
        <v>26461146</v>
      </c>
      <c r="L17" s="169">
        <v>164</v>
      </c>
      <c r="M17" s="170" t="s">
        <v>520</v>
      </c>
      <c r="N17" s="170" t="s">
        <v>521</v>
      </c>
      <c r="O17" s="169">
        <v>-84.907925000000006</v>
      </c>
      <c r="P17" s="169">
        <v>10.044638600000001</v>
      </c>
      <c r="Q17" s="171" t="s">
        <v>722</v>
      </c>
      <c r="R17" s="195" t="s">
        <v>1645</v>
      </c>
      <c r="S17" s="195" t="s">
        <v>1646</v>
      </c>
      <c r="T17" s="195"/>
      <c r="U17" s="195" t="s">
        <v>1647</v>
      </c>
      <c r="V17" s="7">
        <v>1</v>
      </c>
      <c r="W17" s="195">
        <v>270</v>
      </c>
      <c r="X17" s="195" t="s">
        <v>522</v>
      </c>
      <c r="Y17" s="195" t="s">
        <v>522</v>
      </c>
      <c r="Z17" s="195">
        <v>1</v>
      </c>
      <c r="AA17" s="195">
        <v>70</v>
      </c>
      <c r="AB17" s="195">
        <v>1</v>
      </c>
      <c r="AC17" s="195">
        <v>1</v>
      </c>
      <c r="AD17" s="195">
        <v>1</v>
      </c>
      <c r="AE17" s="7">
        <v>1</v>
      </c>
      <c r="AF17" s="18">
        <v>340671</v>
      </c>
      <c r="AG17" s="200">
        <v>5012604</v>
      </c>
    </row>
    <row r="18" spans="1:33" x14ac:dyDescent="0.25">
      <c r="A18" s="168">
        <v>356</v>
      </c>
      <c r="B18" s="169">
        <v>2773</v>
      </c>
      <c r="C18" s="170" t="s">
        <v>707</v>
      </c>
      <c r="D18" s="170" t="s">
        <v>606</v>
      </c>
      <c r="E18" s="14" t="s">
        <v>1583</v>
      </c>
      <c r="F18" s="170" t="s">
        <v>606</v>
      </c>
      <c r="G18" s="170" t="s">
        <v>707</v>
      </c>
      <c r="H18" s="170" t="s">
        <v>707</v>
      </c>
      <c r="I18" s="170" t="s">
        <v>518</v>
      </c>
      <c r="J18" s="170" t="s">
        <v>530</v>
      </c>
      <c r="K18" s="169">
        <v>26500332</v>
      </c>
      <c r="L18" s="169">
        <v>143</v>
      </c>
      <c r="M18" s="170" t="s">
        <v>520</v>
      </c>
      <c r="N18" s="170" t="s">
        <v>521</v>
      </c>
      <c r="O18" s="169">
        <v>-85.033878999999999</v>
      </c>
      <c r="P18" s="169">
        <v>9.9483090000000001</v>
      </c>
      <c r="Q18" s="171" t="s">
        <v>722</v>
      </c>
      <c r="R18" s="195" t="s">
        <v>1648</v>
      </c>
      <c r="S18" s="7" t="s">
        <v>1630</v>
      </c>
      <c r="T18" s="195" t="s">
        <v>1635</v>
      </c>
      <c r="U18" s="195" t="s">
        <v>1632</v>
      </c>
      <c r="V18" s="7" t="s">
        <v>522</v>
      </c>
      <c r="W18" s="195">
        <v>100</v>
      </c>
      <c r="X18" s="195">
        <v>1</v>
      </c>
      <c r="Y18" s="195" t="s">
        <v>522</v>
      </c>
      <c r="Z18" s="195">
        <v>1</v>
      </c>
      <c r="AA18" s="195">
        <v>70</v>
      </c>
      <c r="AB18" s="195">
        <v>1</v>
      </c>
      <c r="AC18" s="195">
        <v>1</v>
      </c>
      <c r="AD18" s="195">
        <v>1</v>
      </c>
      <c r="AE18" s="7">
        <v>1</v>
      </c>
      <c r="AF18" s="18">
        <v>340671</v>
      </c>
      <c r="AG18" s="200">
        <v>4929459</v>
      </c>
    </row>
    <row r="19" spans="1:33" x14ac:dyDescent="0.25">
      <c r="A19" s="168">
        <v>447</v>
      </c>
      <c r="B19" s="169">
        <v>2784</v>
      </c>
      <c r="C19" s="170" t="s">
        <v>860</v>
      </c>
      <c r="D19" s="170" t="s">
        <v>606</v>
      </c>
      <c r="E19" s="14" t="s">
        <v>1583</v>
      </c>
      <c r="F19" s="170" t="s">
        <v>606</v>
      </c>
      <c r="G19" s="170" t="s">
        <v>763</v>
      </c>
      <c r="H19" s="170" t="s">
        <v>764</v>
      </c>
      <c r="I19" s="170" t="s">
        <v>518</v>
      </c>
      <c r="J19" s="170" t="s">
        <v>530</v>
      </c>
      <c r="K19" s="169">
        <v>26391122</v>
      </c>
      <c r="L19" s="169">
        <v>183</v>
      </c>
      <c r="M19" s="170" t="s">
        <v>520</v>
      </c>
      <c r="N19" s="170" t="s">
        <v>521</v>
      </c>
      <c r="O19" s="169">
        <v>-84.826285999999996</v>
      </c>
      <c r="P19" s="169">
        <v>10.116841000000001</v>
      </c>
      <c r="Q19" s="171" t="s">
        <v>722</v>
      </c>
      <c r="R19" s="195" t="s">
        <v>1640</v>
      </c>
      <c r="S19" s="7" t="s">
        <v>1630</v>
      </c>
      <c r="T19" s="195" t="s">
        <v>1635</v>
      </c>
      <c r="U19" s="195" t="s">
        <v>1636</v>
      </c>
      <c r="V19" s="7" t="s">
        <v>522</v>
      </c>
      <c r="W19" s="195">
        <v>100</v>
      </c>
      <c r="X19" s="195">
        <v>1</v>
      </c>
      <c r="Y19" s="195" t="s">
        <v>522</v>
      </c>
      <c r="Z19" s="195">
        <v>1</v>
      </c>
      <c r="AA19" s="195">
        <v>70</v>
      </c>
      <c r="AB19" s="195">
        <v>1</v>
      </c>
      <c r="AC19" s="195">
        <v>1</v>
      </c>
      <c r="AD19" s="195">
        <v>1</v>
      </c>
      <c r="AE19" s="7">
        <v>1</v>
      </c>
      <c r="AF19" s="18">
        <v>340671</v>
      </c>
      <c r="AG19" s="200">
        <v>4929459</v>
      </c>
    </row>
    <row r="20" spans="1:33" x14ac:dyDescent="0.25">
      <c r="A20" s="168">
        <v>363</v>
      </c>
      <c r="B20" s="169">
        <v>2786</v>
      </c>
      <c r="C20" s="170" t="s">
        <v>1244</v>
      </c>
      <c r="D20" s="170" t="s">
        <v>606</v>
      </c>
      <c r="E20" s="14" t="s">
        <v>1583</v>
      </c>
      <c r="F20" s="170" t="s">
        <v>606</v>
      </c>
      <c r="G20" s="170" t="s">
        <v>758</v>
      </c>
      <c r="H20" s="170" t="s">
        <v>1245</v>
      </c>
      <c r="I20" s="170" t="s">
        <v>518</v>
      </c>
      <c r="J20" s="170" t="s">
        <v>530</v>
      </c>
      <c r="K20" s="169">
        <v>26830380</v>
      </c>
      <c r="L20" s="169">
        <v>61</v>
      </c>
      <c r="M20" s="170" t="s">
        <v>982</v>
      </c>
      <c r="N20" s="170" t="s">
        <v>983</v>
      </c>
      <c r="O20" s="169">
        <v>-85.018891999999994</v>
      </c>
      <c r="P20" s="169">
        <v>9.7184159999999995</v>
      </c>
      <c r="Q20" s="171" t="s">
        <v>722</v>
      </c>
      <c r="R20" s="195" t="s">
        <v>1649</v>
      </c>
      <c r="S20" s="195" t="s">
        <v>1646</v>
      </c>
      <c r="T20" s="195"/>
      <c r="U20" s="195" t="s">
        <v>1647</v>
      </c>
      <c r="V20" s="7">
        <v>1</v>
      </c>
      <c r="W20" s="195">
        <v>300</v>
      </c>
      <c r="X20" s="195" t="s">
        <v>522</v>
      </c>
      <c r="Y20" s="195" t="s">
        <v>522</v>
      </c>
      <c r="Z20" s="195">
        <v>1</v>
      </c>
      <c r="AA20" s="195">
        <v>70</v>
      </c>
      <c r="AB20" s="195">
        <v>1</v>
      </c>
      <c r="AC20" s="195">
        <v>1</v>
      </c>
      <c r="AD20" s="195">
        <v>1</v>
      </c>
      <c r="AE20" s="7">
        <v>1</v>
      </c>
      <c r="AF20" s="18">
        <v>340671</v>
      </c>
      <c r="AG20" s="200">
        <v>5012604</v>
      </c>
    </row>
    <row r="21" spans="1:33" x14ac:dyDescent="0.25">
      <c r="A21" s="168">
        <v>305</v>
      </c>
      <c r="B21" s="169">
        <v>2794</v>
      </c>
      <c r="C21" s="170" t="s">
        <v>1248</v>
      </c>
      <c r="D21" s="170" t="s">
        <v>606</v>
      </c>
      <c r="E21" s="14" t="s">
        <v>1583</v>
      </c>
      <c r="F21" s="170" t="s">
        <v>606</v>
      </c>
      <c r="G21" s="170" t="s">
        <v>707</v>
      </c>
      <c r="H21" s="170" t="s">
        <v>1248</v>
      </c>
      <c r="I21" s="170" t="s">
        <v>518</v>
      </c>
      <c r="J21" s="170" t="s">
        <v>530</v>
      </c>
      <c r="K21" s="169">
        <v>26500014</v>
      </c>
      <c r="L21" s="169">
        <v>12</v>
      </c>
      <c r="M21" s="170" t="s">
        <v>989</v>
      </c>
      <c r="N21" s="173">
        <v>44119</v>
      </c>
      <c r="O21" s="169">
        <v>-85.120545500000006</v>
      </c>
      <c r="P21" s="169">
        <v>9.8816583300000005</v>
      </c>
      <c r="Q21" s="171" t="s">
        <v>722</v>
      </c>
      <c r="R21" s="195" t="s">
        <v>1648</v>
      </c>
      <c r="S21" s="7" t="s">
        <v>1630</v>
      </c>
      <c r="T21" s="195" t="s">
        <v>1635</v>
      </c>
      <c r="U21" s="195" t="s">
        <v>1632</v>
      </c>
      <c r="V21" s="7">
        <v>1</v>
      </c>
      <c r="W21" s="195">
        <v>11000</v>
      </c>
      <c r="X21" s="195">
        <v>5</v>
      </c>
      <c r="Y21" s="195" t="s">
        <v>522</v>
      </c>
      <c r="Z21" s="195">
        <v>1</v>
      </c>
      <c r="AA21" s="195">
        <v>70</v>
      </c>
      <c r="AB21" s="195">
        <v>1</v>
      </c>
      <c r="AC21" s="195">
        <v>1</v>
      </c>
      <c r="AD21" s="195">
        <v>1</v>
      </c>
      <c r="AE21" s="7">
        <v>1</v>
      </c>
      <c r="AF21" s="18">
        <v>340671</v>
      </c>
      <c r="AG21" s="200">
        <v>26253263</v>
      </c>
    </row>
    <row r="22" spans="1:33" x14ac:dyDescent="0.25">
      <c r="A22" s="168">
        <v>295</v>
      </c>
      <c r="B22" s="169">
        <v>2811</v>
      </c>
      <c r="C22" s="170" t="s">
        <v>1253</v>
      </c>
      <c r="D22" s="170" t="s">
        <v>606</v>
      </c>
      <c r="E22" s="14" t="s">
        <v>1583</v>
      </c>
      <c r="F22" s="170" t="s">
        <v>606</v>
      </c>
      <c r="G22" s="170" t="s">
        <v>707</v>
      </c>
      <c r="H22" s="170" t="s">
        <v>1253</v>
      </c>
      <c r="I22" s="170" t="s">
        <v>518</v>
      </c>
      <c r="J22" s="170" t="s">
        <v>530</v>
      </c>
      <c r="K22" s="169">
        <v>26502093</v>
      </c>
      <c r="L22" s="169">
        <v>22</v>
      </c>
      <c r="M22" s="170" t="s">
        <v>989</v>
      </c>
      <c r="N22" s="173">
        <v>44119</v>
      </c>
      <c r="O22" s="169">
        <v>-85.148567</v>
      </c>
      <c r="P22" s="169">
        <v>9.8681020000000004</v>
      </c>
      <c r="Q22" s="171" t="s">
        <v>722</v>
      </c>
      <c r="R22" s="195" t="s">
        <v>1648</v>
      </c>
      <c r="S22" s="7" t="s">
        <v>1630</v>
      </c>
      <c r="T22" s="195" t="s">
        <v>1635</v>
      </c>
      <c r="U22" s="195" t="s">
        <v>1632</v>
      </c>
      <c r="V22" s="7">
        <v>1</v>
      </c>
      <c r="W22" s="195">
        <v>15000</v>
      </c>
      <c r="X22" s="195">
        <v>8</v>
      </c>
      <c r="Y22" s="195" t="s">
        <v>522</v>
      </c>
      <c r="Z22" s="195">
        <v>1</v>
      </c>
      <c r="AA22" s="195">
        <v>70</v>
      </c>
      <c r="AB22" s="195">
        <v>1</v>
      </c>
      <c r="AC22" s="195">
        <v>1</v>
      </c>
      <c r="AD22" s="195">
        <v>1</v>
      </c>
      <c r="AE22" s="7">
        <v>1</v>
      </c>
      <c r="AF22" s="18">
        <v>340671</v>
      </c>
      <c r="AG22" s="200">
        <v>34142418</v>
      </c>
    </row>
    <row r="23" spans="1:33" x14ac:dyDescent="0.25">
      <c r="A23" s="168">
        <v>466</v>
      </c>
      <c r="B23" s="169">
        <v>2827</v>
      </c>
      <c r="C23" s="170" t="s">
        <v>1261</v>
      </c>
      <c r="D23" s="170" t="s">
        <v>606</v>
      </c>
      <c r="E23" s="14" t="s">
        <v>1583</v>
      </c>
      <c r="F23" s="170" t="s">
        <v>832</v>
      </c>
      <c r="G23" s="170" t="s">
        <v>833</v>
      </c>
      <c r="H23" s="170" t="s">
        <v>1262</v>
      </c>
      <c r="I23" s="170" t="s">
        <v>518</v>
      </c>
      <c r="J23" s="170" t="s">
        <v>530</v>
      </c>
      <c r="K23" s="169">
        <v>26478235</v>
      </c>
      <c r="L23" s="169">
        <v>7</v>
      </c>
      <c r="M23" s="170" t="s">
        <v>989</v>
      </c>
      <c r="N23" s="173">
        <v>44119</v>
      </c>
      <c r="O23" s="169">
        <v>-84.7002095</v>
      </c>
      <c r="P23" s="169">
        <v>10.2077674</v>
      </c>
      <c r="Q23" s="171" t="s">
        <v>722</v>
      </c>
      <c r="R23" s="7" t="s">
        <v>1639</v>
      </c>
      <c r="S23" s="7" t="s">
        <v>1630</v>
      </c>
      <c r="T23" s="195" t="s">
        <v>1631</v>
      </c>
      <c r="U23" s="152" t="s">
        <v>1636</v>
      </c>
      <c r="V23" s="7">
        <v>1</v>
      </c>
      <c r="W23" s="7">
        <v>21000</v>
      </c>
      <c r="X23" s="7">
        <v>7</v>
      </c>
      <c r="Y23" s="7">
        <v>160</v>
      </c>
      <c r="Z23" s="7">
        <v>1</v>
      </c>
      <c r="AA23" s="7">
        <v>50</v>
      </c>
      <c r="AB23" s="7">
        <v>1</v>
      </c>
      <c r="AC23" s="7">
        <v>1</v>
      </c>
      <c r="AD23" s="7">
        <v>1</v>
      </c>
      <c r="AE23" s="7">
        <v>1</v>
      </c>
      <c r="AF23" s="18">
        <v>340671</v>
      </c>
      <c r="AG23" s="200">
        <v>68504802</v>
      </c>
    </row>
    <row r="24" spans="1:33" x14ac:dyDescent="0.25">
      <c r="A24" s="168">
        <v>391</v>
      </c>
      <c r="B24" s="169">
        <v>2838</v>
      </c>
      <c r="C24" s="170" t="s">
        <v>1264</v>
      </c>
      <c r="D24" s="170" t="s">
        <v>606</v>
      </c>
      <c r="E24" s="14" t="s">
        <v>1583</v>
      </c>
      <c r="F24" s="170" t="s">
        <v>606</v>
      </c>
      <c r="G24" s="170" t="s">
        <v>652</v>
      </c>
      <c r="H24" s="170" t="s">
        <v>1265</v>
      </c>
      <c r="I24" s="170" t="s">
        <v>518</v>
      </c>
      <c r="J24" s="170" t="s">
        <v>530</v>
      </c>
      <c r="K24" s="169">
        <v>26613324</v>
      </c>
      <c r="L24" s="169">
        <v>43</v>
      </c>
      <c r="M24" s="170" t="s">
        <v>982</v>
      </c>
      <c r="N24" s="170" t="s">
        <v>983</v>
      </c>
      <c r="O24" s="169">
        <v>-84.950708000000006</v>
      </c>
      <c r="P24" s="169">
        <v>10.070389</v>
      </c>
      <c r="Q24" s="171" t="s">
        <v>722</v>
      </c>
      <c r="R24" s="195" t="s">
        <v>1650</v>
      </c>
      <c r="S24" s="195" t="s">
        <v>1646</v>
      </c>
      <c r="T24" s="195"/>
      <c r="U24" s="195" t="s">
        <v>1647</v>
      </c>
      <c r="V24" s="7">
        <v>1</v>
      </c>
      <c r="W24" s="195">
        <v>11500</v>
      </c>
      <c r="X24" s="195">
        <v>6</v>
      </c>
      <c r="Y24" s="195" t="s">
        <v>522</v>
      </c>
      <c r="Z24" s="7">
        <v>1</v>
      </c>
      <c r="AA24" s="7">
        <v>50</v>
      </c>
      <c r="AB24" s="7">
        <v>1</v>
      </c>
      <c r="AC24" s="7">
        <v>1</v>
      </c>
      <c r="AD24" s="7">
        <v>1</v>
      </c>
      <c r="AE24" s="7">
        <v>1</v>
      </c>
      <c r="AF24" s="18">
        <v>340671</v>
      </c>
      <c r="AG24" s="200">
        <v>27373944</v>
      </c>
    </row>
    <row r="25" spans="1:33" x14ac:dyDescent="0.25">
      <c r="A25" s="168">
        <v>469</v>
      </c>
      <c r="B25" s="169">
        <v>2845</v>
      </c>
      <c r="C25" s="170" t="s">
        <v>1267</v>
      </c>
      <c r="D25" s="170" t="s">
        <v>606</v>
      </c>
      <c r="E25" s="14" t="s">
        <v>1583</v>
      </c>
      <c r="F25" s="170" t="s">
        <v>832</v>
      </c>
      <c r="G25" s="170" t="s">
        <v>833</v>
      </c>
      <c r="H25" s="170" t="s">
        <v>1267</v>
      </c>
      <c r="I25" s="170" t="s">
        <v>518</v>
      </c>
      <c r="J25" s="170" t="s">
        <v>530</v>
      </c>
      <c r="K25" s="169">
        <v>26478113</v>
      </c>
      <c r="L25" s="169">
        <v>15</v>
      </c>
      <c r="M25" s="170" t="s">
        <v>989</v>
      </c>
      <c r="N25" s="173">
        <v>44119</v>
      </c>
      <c r="O25" s="169">
        <v>-85</v>
      </c>
      <c r="P25" s="169">
        <v>10</v>
      </c>
      <c r="Q25" s="171" t="s">
        <v>722</v>
      </c>
      <c r="R25" s="7" t="s">
        <v>1639</v>
      </c>
      <c r="S25" s="7" t="s">
        <v>1630</v>
      </c>
      <c r="T25" s="195" t="s">
        <v>1631</v>
      </c>
      <c r="U25" s="152" t="s">
        <v>1636</v>
      </c>
      <c r="V25" s="7">
        <v>1</v>
      </c>
      <c r="W25" s="7">
        <v>17000</v>
      </c>
      <c r="X25" s="7">
        <v>6</v>
      </c>
      <c r="Y25" s="7">
        <v>55</v>
      </c>
      <c r="Z25" s="7">
        <v>1</v>
      </c>
      <c r="AA25" s="7">
        <v>50</v>
      </c>
      <c r="AB25" s="7">
        <v>1</v>
      </c>
      <c r="AC25" s="7">
        <v>1</v>
      </c>
      <c r="AD25" s="7">
        <v>1</v>
      </c>
      <c r="AE25" s="7">
        <v>1</v>
      </c>
      <c r="AF25" s="18">
        <v>340671</v>
      </c>
      <c r="AG25" s="200">
        <v>45837213</v>
      </c>
    </row>
    <row r="26" spans="1:33" x14ac:dyDescent="0.25">
      <c r="A26" s="168">
        <v>373</v>
      </c>
      <c r="B26" s="169">
        <v>2849</v>
      </c>
      <c r="C26" s="170" t="s">
        <v>295</v>
      </c>
      <c r="D26" s="170" t="s">
        <v>606</v>
      </c>
      <c r="E26" s="14" t="s">
        <v>1583</v>
      </c>
      <c r="F26" s="170" t="s">
        <v>606</v>
      </c>
      <c r="G26" s="170" t="s">
        <v>766</v>
      </c>
      <c r="H26" s="170" t="s">
        <v>295</v>
      </c>
      <c r="I26" s="170" t="s">
        <v>518</v>
      </c>
      <c r="J26" s="170" t="s">
        <v>530</v>
      </c>
      <c r="K26" s="169">
        <v>26831190</v>
      </c>
      <c r="L26" s="169">
        <v>39</v>
      </c>
      <c r="M26" s="170" t="s">
        <v>982</v>
      </c>
      <c r="N26" s="170" t="s">
        <v>983</v>
      </c>
      <c r="O26" s="169">
        <v>-84.993196999999995</v>
      </c>
      <c r="P26" s="169">
        <v>9.7514939999999992</v>
      </c>
      <c r="Q26" s="171" t="s">
        <v>722</v>
      </c>
      <c r="R26" s="195" t="s">
        <v>1649</v>
      </c>
      <c r="S26" s="195" t="s">
        <v>1646</v>
      </c>
      <c r="T26" s="195"/>
      <c r="U26" s="195" t="s">
        <v>1647</v>
      </c>
      <c r="V26" s="7" t="s">
        <v>522</v>
      </c>
      <c r="W26" s="195">
        <v>300</v>
      </c>
      <c r="X26" s="195">
        <v>1</v>
      </c>
      <c r="Y26" s="195" t="s">
        <v>522</v>
      </c>
      <c r="Z26" s="195">
        <v>1</v>
      </c>
      <c r="AA26" s="195">
        <v>70</v>
      </c>
      <c r="AB26" s="195">
        <v>1</v>
      </c>
      <c r="AC26" s="195">
        <v>1</v>
      </c>
      <c r="AD26" s="195">
        <v>1</v>
      </c>
      <c r="AE26" s="7">
        <v>1</v>
      </c>
      <c r="AF26" s="18">
        <v>340671</v>
      </c>
      <c r="AG26" s="200">
        <v>4929459</v>
      </c>
    </row>
    <row r="27" spans="1:33" x14ac:dyDescent="0.25">
      <c r="A27" s="168">
        <v>398</v>
      </c>
      <c r="B27" s="169">
        <v>2853</v>
      </c>
      <c r="C27" s="170" t="s">
        <v>863</v>
      </c>
      <c r="D27" s="170" t="s">
        <v>606</v>
      </c>
      <c r="E27" s="14" t="s">
        <v>1583</v>
      </c>
      <c r="F27" s="170" t="s">
        <v>606</v>
      </c>
      <c r="G27" s="170" t="s">
        <v>766</v>
      </c>
      <c r="H27" s="170" t="s">
        <v>769</v>
      </c>
      <c r="I27" s="170" t="s">
        <v>518</v>
      </c>
      <c r="J27" s="170" t="s">
        <v>530</v>
      </c>
      <c r="K27" s="169">
        <v>26501968</v>
      </c>
      <c r="L27" s="169">
        <v>104</v>
      </c>
      <c r="M27" s="170" t="s">
        <v>520</v>
      </c>
      <c r="N27" s="170" t="s">
        <v>521</v>
      </c>
      <c r="O27" s="169">
        <v>-84.940806899999998</v>
      </c>
      <c r="P27" s="169">
        <v>9.8634393800000009</v>
      </c>
      <c r="Q27" s="171" t="s">
        <v>722</v>
      </c>
      <c r="R27" s="195" t="s">
        <v>1651</v>
      </c>
      <c r="S27" s="7" t="s">
        <v>1630</v>
      </c>
      <c r="T27" s="195" t="s">
        <v>1635</v>
      </c>
      <c r="U27" s="195" t="s">
        <v>1632</v>
      </c>
      <c r="V27" s="7" t="s">
        <v>522</v>
      </c>
      <c r="W27" s="195">
        <v>500</v>
      </c>
      <c r="X27" s="195">
        <v>1</v>
      </c>
      <c r="Y27" s="195" t="s">
        <v>522</v>
      </c>
      <c r="Z27" s="195">
        <v>1</v>
      </c>
      <c r="AA27" s="195">
        <v>75</v>
      </c>
      <c r="AB27" s="195">
        <v>1</v>
      </c>
      <c r="AC27" s="195">
        <v>1</v>
      </c>
      <c r="AD27" s="195">
        <v>1</v>
      </c>
      <c r="AE27" s="7">
        <v>1</v>
      </c>
      <c r="AF27" s="18">
        <v>340671</v>
      </c>
      <c r="AG27" s="200">
        <v>4929459</v>
      </c>
    </row>
    <row r="28" spans="1:33" x14ac:dyDescent="0.25">
      <c r="A28" s="168">
        <v>881</v>
      </c>
      <c r="B28" s="169">
        <v>2899</v>
      </c>
      <c r="C28" s="170" t="s">
        <v>772</v>
      </c>
      <c r="D28" s="170" t="s">
        <v>606</v>
      </c>
      <c r="E28" s="14" t="s">
        <v>1583</v>
      </c>
      <c r="F28" s="170" t="s">
        <v>664</v>
      </c>
      <c r="G28" s="170" t="s">
        <v>665</v>
      </c>
      <c r="H28" s="170" t="s">
        <v>772</v>
      </c>
      <c r="I28" s="170" t="s">
        <v>518</v>
      </c>
      <c r="J28" s="170" t="s">
        <v>530</v>
      </c>
      <c r="K28" s="169">
        <v>27801084</v>
      </c>
      <c r="L28" s="169">
        <v>93</v>
      </c>
      <c r="M28" s="170" t="s">
        <v>520</v>
      </c>
      <c r="N28" s="170" t="s">
        <v>521</v>
      </c>
      <c r="O28" s="169">
        <v>-83.001634999999993</v>
      </c>
      <c r="P28" s="169">
        <v>8.6027930000000001</v>
      </c>
      <c r="Q28" s="171" t="s">
        <v>722</v>
      </c>
      <c r="R28" s="196" t="s">
        <v>1652</v>
      </c>
      <c r="S28" s="7" t="s">
        <v>1630</v>
      </c>
      <c r="T28" s="195" t="s">
        <v>1631</v>
      </c>
      <c r="U28" s="195" t="s">
        <v>1632</v>
      </c>
      <c r="V28" s="7" t="s">
        <v>522</v>
      </c>
      <c r="W28" s="195">
        <v>8200</v>
      </c>
      <c r="X28" s="196">
        <v>4</v>
      </c>
      <c r="Y28" s="196">
        <v>5</v>
      </c>
      <c r="Z28" s="195">
        <v>1</v>
      </c>
      <c r="AA28" s="195">
        <v>80</v>
      </c>
      <c r="AB28" s="7">
        <v>1</v>
      </c>
      <c r="AC28" s="7">
        <v>1</v>
      </c>
      <c r="AD28" s="7">
        <v>1</v>
      </c>
      <c r="AE28" s="7">
        <v>1</v>
      </c>
      <c r="AF28" s="18">
        <v>340671</v>
      </c>
      <c r="AG28" s="200">
        <v>24345218</v>
      </c>
    </row>
    <row r="29" spans="1:33" x14ac:dyDescent="0.25">
      <c r="A29" s="168">
        <v>999</v>
      </c>
      <c r="B29" s="169">
        <v>2935</v>
      </c>
      <c r="C29" s="170" t="s">
        <v>245</v>
      </c>
      <c r="D29" s="170" t="s">
        <v>606</v>
      </c>
      <c r="E29" s="14" t="s">
        <v>1583</v>
      </c>
      <c r="F29" s="170" t="s">
        <v>664</v>
      </c>
      <c r="G29" s="170" t="s">
        <v>673</v>
      </c>
      <c r="H29" s="170" t="s">
        <v>774</v>
      </c>
      <c r="I29" s="170" t="s">
        <v>518</v>
      </c>
      <c r="J29" s="170" t="s">
        <v>519</v>
      </c>
      <c r="K29" s="169">
        <v>27322252</v>
      </c>
      <c r="L29" s="169">
        <v>130</v>
      </c>
      <c r="M29" s="170" t="s">
        <v>520</v>
      </c>
      <c r="N29" s="170" t="s">
        <v>521</v>
      </c>
      <c r="O29" s="169">
        <v>-82.856300000000005</v>
      </c>
      <c r="P29" s="169">
        <v>8.56114</v>
      </c>
      <c r="Q29" s="171" t="s">
        <v>722</v>
      </c>
      <c r="R29" s="14" t="s">
        <v>1653</v>
      </c>
      <c r="S29" s="7" t="s">
        <v>1630</v>
      </c>
      <c r="T29" s="195" t="s">
        <v>1631</v>
      </c>
      <c r="U29" s="195" t="s">
        <v>1632</v>
      </c>
      <c r="V29" s="7" t="s">
        <v>522</v>
      </c>
      <c r="W29" s="195">
        <v>1050</v>
      </c>
      <c r="X29" s="195" t="s">
        <v>522</v>
      </c>
      <c r="Y29" s="195" t="s">
        <v>522</v>
      </c>
      <c r="Z29" s="195">
        <v>1</v>
      </c>
      <c r="AA29" s="195">
        <v>80</v>
      </c>
      <c r="AB29" s="7">
        <v>1</v>
      </c>
      <c r="AC29" s="7">
        <v>1</v>
      </c>
      <c r="AD29" s="7">
        <v>1</v>
      </c>
      <c r="AE29" s="7">
        <v>1</v>
      </c>
      <c r="AF29" s="18">
        <v>340671</v>
      </c>
      <c r="AG29" s="200">
        <v>9055369</v>
      </c>
    </row>
    <row r="30" spans="1:33" x14ac:dyDescent="0.25">
      <c r="A30" s="168">
        <v>767</v>
      </c>
      <c r="B30" s="169">
        <v>2949</v>
      </c>
      <c r="C30" s="170" t="s">
        <v>1313</v>
      </c>
      <c r="D30" s="170" t="s">
        <v>606</v>
      </c>
      <c r="E30" s="14" t="s">
        <v>1583</v>
      </c>
      <c r="F30" s="170" t="s">
        <v>660</v>
      </c>
      <c r="G30" s="170" t="s">
        <v>661</v>
      </c>
      <c r="H30" s="170" t="s">
        <v>827</v>
      </c>
      <c r="I30" s="170" t="s">
        <v>518</v>
      </c>
      <c r="J30" s="170" t="s">
        <v>530</v>
      </c>
      <c r="K30" s="169">
        <v>86395717</v>
      </c>
      <c r="L30" s="169">
        <v>81</v>
      </c>
      <c r="M30" s="170" t="s">
        <v>982</v>
      </c>
      <c r="N30" s="170" t="s">
        <v>983</v>
      </c>
      <c r="O30" s="169">
        <v>-83.133099999999999</v>
      </c>
      <c r="P30" s="169">
        <v>8.39682</v>
      </c>
      <c r="Q30" s="171" t="s">
        <v>722</v>
      </c>
      <c r="R30" s="14" t="s">
        <v>1654</v>
      </c>
      <c r="S30" s="7" t="s">
        <v>1634</v>
      </c>
      <c r="T30" s="195" t="s">
        <v>1635</v>
      </c>
      <c r="U30" s="195" t="s">
        <v>1636</v>
      </c>
      <c r="V30" s="7" t="s">
        <v>522</v>
      </c>
      <c r="W30" s="195">
        <v>200</v>
      </c>
      <c r="X30" s="195" t="s">
        <v>522</v>
      </c>
      <c r="Y30" s="195" t="s">
        <v>522</v>
      </c>
      <c r="Z30" s="195">
        <v>1</v>
      </c>
      <c r="AA30" s="195">
        <v>80</v>
      </c>
      <c r="AB30" s="7">
        <v>1</v>
      </c>
      <c r="AC30" s="7">
        <v>1</v>
      </c>
      <c r="AD30" s="7">
        <v>1</v>
      </c>
      <c r="AE30" s="7">
        <v>1</v>
      </c>
      <c r="AF30" s="18">
        <v>340671</v>
      </c>
      <c r="AG30" s="200">
        <v>7419381</v>
      </c>
    </row>
    <row r="31" spans="1:33" x14ac:dyDescent="0.25">
      <c r="A31" s="168">
        <v>907</v>
      </c>
      <c r="B31" s="169">
        <v>2973</v>
      </c>
      <c r="C31" s="170" t="s">
        <v>1330</v>
      </c>
      <c r="D31" s="170" t="s">
        <v>606</v>
      </c>
      <c r="E31" s="14" t="s">
        <v>1583</v>
      </c>
      <c r="F31" s="170" t="s">
        <v>664</v>
      </c>
      <c r="G31" s="170" t="s">
        <v>665</v>
      </c>
      <c r="H31" s="170" t="s">
        <v>1331</v>
      </c>
      <c r="I31" s="170" t="s">
        <v>518</v>
      </c>
      <c r="J31" s="170" t="s">
        <v>530</v>
      </c>
      <c r="K31" s="169">
        <v>27766053</v>
      </c>
      <c r="L31" s="169">
        <v>53</v>
      </c>
      <c r="M31" s="170" t="s">
        <v>982</v>
      </c>
      <c r="N31" s="170" t="s">
        <v>983</v>
      </c>
      <c r="O31" s="169">
        <v>-82.971410000000006</v>
      </c>
      <c r="P31" s="169">
        <v>8.5108700000000006</v>
      </c>
      <c r="Q31" s="171" t="s">
        <v>722</v>
      </c>
      <c r="R31" s="14" t="s">
        <v>1655</v>
      </c>
      <c r="S31" s="7" t="s">
        <v>1630</v>
      </c>
      <c r="T31" s="195" t="s">
        <v>1635</v>
      </c>
      <c r="U31" s="195" t="s">
        <v>1636</v>
      </c>
      <c r="V31" s="7" t="s">
        <v>522</v>
      </c>
      <c r="W31" s="195">
        <v>100</v>
      </c>
      <c r="X31" s="195" t="s">
        <v>522</v>
      </c>
      <c r="Y31" s="195" t="s">
        <v>522</v>
      </c>
      <c r="Z31" s="195">
        <v>1</v>
      </c>
      <c r="AA31" s="195">
        <v>50</v>
      </c>
      <c r="AB31" s="7">
        <v>1</v>
      </c>
      <c r="AC31" s="7">
        <v>1</v>
      </c>
      <c r="AD31" s="7">
        <v>1</v>
      </c>
      <c r="AE31" s="7">
        <v>1</v>
      </c>
      <c r="AF31" s="18">
        <v>340671</v>
      </c>
      <c r="AG31" s="200">
        <v>7419381</v>
      </c>
    </row>
    <row r="32" spans="1:33" x14ac:dyDescent="0.25">
      <c r="A32" s="168">
        <v>928</v>
      </c>
      <c r="B32" s="169">
        <v>2993</v>
      </c>
      <c r="C32" s="170" t="s">
        <v>779</v>
      </c>
      <c r="D32" s="170" t="s">
        <v>606</v>
      </c>
      <c r="E32" s="14" t="s">
        <v>1583</v>
      </c>
      <c r="F32" s="170" t="s">
        <v>664</v>
      </c>
      <c r="G32" s="170" t="s">
        <v>665</v>
      </c>
      <c r="H32" s="170" t="s">
        <v>779</v>
      </c>
      <c r="I32" s="170" t="s">
        <v>518</v>
      </c>
      <c r="J32" s="170" t="s">
        <v>530</v>
      </c>
      <c r="K32" s="169">
        <v>88758070</v>
      </c>
      <c r="L32" s="169">
        <v>266</v>
      </c>
      <c r="M32" s="170" t="s">
        <v>531</v>
      </c>
      <c r="N32" s="170" t="s">
        <v>532</v>
      </c>
      <c r="O32" s="169">
        <v>-82.9572</v>
      </c>
      <c r="P32" s="169">
        <v>8.4299700000000009</v>
      </c>
      <c r="Q32" s="171" t="s">
        <v>722</v>
      </c>
      <c r="R32" s="14" t="s">
        <v>1656</v>
      </c>
      <c r="S32" s="7" t="s">
        <v>1630</v>
      </c>
      <c r="T32" s="195" t="s">
        <v>1635</v>
      </c>
      <c r="U32" s="195" t="s">
        <v>1636</v>
      </c>
      <c r="V32" s="195" t="s">
        <v>522</v>
      </c>
      <c r="W32" s="195">
        <v>300</v>
      </c>
      <c r="X32" s="195" t="s">
        <v>522</v>
      </c>
      <c r="Y32" s="195" t="s">
        <v>522</v>
      </c>
      <c r="Z32" s="195">
        <v>1</v>
      </c>
      <c r="AA32" s="195">
        <v>50</v>
      </c>
      <c r="AB32" s="7">
        <v>1</v>
      </c>
      <c r="AC32" s="7">
        <v>1</v>
      </c>
      <c r="AD32" s="7">
        <v>1</v>
      </c>
      <c r="AE32" s="7">
        <v>1</v>
      </c>
      <c r="AF32" s="18">
        <v>340671</v>
      </c>
      <c r="AG32" s="200">
        <v>7419381</v>
      </c>
    </row>
    <row r="33" spans="1:33" x14ac:dyDescent="0.25">
      <c r="A33" s="168">
        <v>837</v>
      </c>
      <c r="B33" s="169">
        <v>3014</v>
      </c>
      <c r="C33" s="170" t="s">
        <v>869</v>
      </c>
      <c r="D33" s="170" t="s">
        <v>606</v>
      </c>
      <c r="E33" s="14" t="s">
        <v>1583</v>
      </c>
      <c r="F33" s="170" t="s">
        <v>660</v>
      </c>
      <c r="G33" s="170" t="s">
        <v>661</v>
      </c>
      <c r="H33" s="170" t="s">
        <v>780</v>
      </c>
      <c r="I33" s="170" t="s">
        <v>518</v>
      </c>
      <c r="J33" s="170" t="s">
        <v>530</v>
      </c>
      <c r="K33" s="169">
        <v>27768246</v>
      </c>
      <c r="L33" s="169">
        <v>117</v>
      </c>
      <c r="M33" s="170" t="s">
        <v>520</v>
      </c>
      <c r="N33" s="170" t="s">
        <v>521</v>
      </c>
      <c r="O33" s="169">
        <v>-83.042040200000002</v>
      </c>
      <c r="P33" s="169">
        <v>8.45102698</v>
      </c>
      <c r="Q33" s="171" t="s">
        <v>722</v>
      </c>
      <c r="R33" s="14" t="s">
        <v>1657</v>
      </c>
      <c r="S33" s="7" t="s">
        <v>1630</v>
      </c>
      <c r="T33" s="195" t="s">
        <v>1635</v>
      </c>
      <c r="U33" s="195" t="s">
        <v>1632</v>
      </c>
      <c r="V33" s="195" t="s">
        <v>522</v>
      </c>
      <c r="W33" s="195" t="s">
        <v>522</v>
      </c>
      <c r="X33" s="195" t="s">
        <v>522</v>
      </c>
      <c r="Y33" s="195" t="s">
        <v>522</v>
      </c>
      <c r="Z33" s="195">
        <v>1</v>
      </c>
      <c r="AA33" s="195">
        <v>50</v>
      </c>
      <c r="AB33" s="7">
        <v>1</v>
      </c>
      <c r="AC33" s="7">
        <v>1</v>
      </c>
      <c r="AD33" s="7">
        <v>1</v>
      </c>
      <c r="AE33" s="7">
        <v>1</v>
      </c>
      <c r="AF33" s="18">
        <v>340671</v>
      </c>
      <c r="AG33" s="200">
        <v>6529533</v>
      </c>
    </row>
    <row r="34" spans="1:33" x14ac:dyDescent="0.25">
      <c r="A34" s="168">
        <v>906</v>
      </c>
      <c r="B34" s="169">
        <v>3019</v>
      </c>
      <c r="C34" s="170" t="s">
        <v>870</v>
      </c>
      <c r="D34" s="170" t="s">
        <v>606</v>
      </c>
      <c r="E34" s="14" t="s">
        <v>1583</v>
      </c>
      <c r="F34" s="170" t="s">
        <v>669</v>
      </c>
      <c r="G34" s="170" t="s">
        <v>681</v>
      </c>
      <c r="H34" s="170" t="s">
        <v>781</v>
      </c>
      <c r="I34" s="170" t="s">
        <v>518</v>
      </c>
      <c r="J34" s="170" t="s">
        <v>530</v>
      </c>
      <c r="K34" s="169">
        <v>27733679</v>
      </c>
      <c r="L34" s="169">
        <v>249</v>
      </c>
      <c r="M34" s="170" t="s">
        <v>520</v>
      </c>
      <c r="N34" s="170" t="s">
        <v>521</v>
      </c>
      <c r="O34" s="169">
        <v>-82.972099999999998</v>
      </c>
      <c r="P34" s="169">
        <v>8.8348399999999998</v>
      </c>
      <c r="Q34" s="171" t="s">
        <v>722</v>
      </c>
      <c r="R34" s="14" t="s">
        <v>1658</v>
      </c>
      <c r="S34" s="13"/>
      <c r="T34" s="13"/>
      <c r="U34" s="7" t="s">
        <v>1659</v>
      </c>
      <c r="V34" s="195" t="s">
        <v>522</v>
      </c>
      <c r="W34" s="195" t="s">
        <v>522</v>
      </c>
      <c r="X34" s="195" t="s">
        <v>522</v>
      </c>
      <c r="Y34" s="195" t="s">
        <v>522</v>
      </c>
      <c r="Z34" s="195" t="s">
        <v>522</v>
      </c>
      <c r="AA34" s="195">
        <v>80</v>
      </c>
      <c r="AB34" s="7">
        <v>1</v>
      </c>
      <c r="AC34" s="7">
        <v>1</v>
      </c>
      <c r="AD34" s="7">
        <v>1</v>
      </c>
      <c r="AE34" s="7">
        <v>1</v>
      </c>
      <c r="AF34" s="18">
        <v>340671</v>
      </c>
      <c r="AG34" s="200">
        <v>6854583</v>
      </c>
    </row>
    <row r="35" spans="1:33" x14ac:dyDescent="0.25">
      <c r="A35" s="168">
        <v>598</v>
      </c>
      <c r="B35" s="169">
        <v>3029</v>
      </c>
      <c r="C35" s="170" t="s">
        <v>782</v>
      </c>
      <c r="D35" s="170" t="s">
        <v>606</v>
      </c>
      <c r="E35" s="14" t="s">
        <v>1583</v>
      </c>
      <c r="F35" s="170" t="s">
        <v>677</v>
      </c>
      <c r="G35" s="170" t="s">
        <v>678</v>
      </c>
      <c r="H35" s="170" t="s">
        <v>782</v>
      </c>
      <c r="I35" s="170" t="s">
        <v>518</v>
      </c>
      <c r="J35" s="170" t="s">
        <v>530</v>
      </c>
      <c r="K35" s="169">
        <v>27867178</v>
      </c>
      <c r="L35" s="169">
        <v>228</v>
      </c>
      <c r="M35" s="170" t="s">
        <v>520</v>
      </c>
      <c r="N35" s="170" t="s">
        <v>521</v>
      </c>
      <c r="O35" s="169">
        <v>-83.458211000000006</v>
      </c>
      <c r="P35" s="169">
        <v>8.9681289999999994</v>
      </c>
      <c r="Q35" s="171" t="s">
        <v>722</v>
      </c>
      <c r="R35" s="187" t="s">
        <v>1660</v>
      </c>
      <c r="S35" s="7"/>
      <c r="T35" s="7"/>
      <c r="U35" s="7" t="s">
        <v>1629</v>
      </c>
      <c r="V35" s="195" t="s">
        <v>522</v>
      </c>
      <c r="W35" s="195" t="s">
        <v>522</v>
      </c>
      <c r="X35" s="195" t="s">
        <v>522</v>
      </c>
      <c r="Y35" s="195" t="s">
        <v>522</v>
      </c>
      <c r="Z35" s="195" t="s">
        <v>522</v>
      </c>
      <c r="AA35" s="195">
        <v>90</v>
      </c>
      <c r="AB35" s="7">
        <v>1</v>
      </c>
      <c r="AC35" s="7">
        <v>1</v>
      </c>
      <c r="AD35" s="7">
        <v>1</v>
      </c>
      <c r="AE35" s="7">
        <v>1</v>
      </c>
      <c r="AF35" s="18">
        <v>340671</v>
      </c>
      <c r="AG35" s="200">
        <v>4399920</v>
      </c>
    </row>
    <row r="36" spans="1:33" x14ac:dyDescent="0.25">
      <c r="A36" s="168">
        <v>584</v>
      </c>
      <c r="B36" s="169">
        <v>3046</v>
      </c>
      <c r="C36" s="170" t="s">
        <v>784</v>
      </c>
      <c r="D36" s="170" t="s">
        <v>606</v>
      </c>
      <c r="E36" s="14" t="s">
        <v>1583</v>
      </c>
      <c r="F36" s="170" t="s">
        <v>677</v>
      </c>
      <c r="G36" s="170" t="s">
        <v>784</v>
      </c>
      <c r="H36" s="170" t="s">
        <v>784</v>
      </c>
      <c r="I36" s="170" t="s">
        <v>518</v>
      </c>
      <c r="J36" s="170" t="s">
        <v>530</v>
      </c>
      <c r="K36" s="169">
        <v>27881034</v>
      </c>
      <c r="L36" s="169">
        <v>160</v>
      </c>
      <c r="M36" s="170" t="s">
        <v>520</v>
      </c>
      <c r="N36" s="170" t="s">
        <v>521</v>
      </c>
      <c r="O36" s="169">
        <v>-83.472542000000004</v>
      </c>
      <c r="P36" s="169">
        <v>8.8614350999999996</v>
      </c>
      <c r="Q36" s="171" t="s">
        <v>722</v>
      </c>
      <c r="R36" s="187" t="s">
        <v>1661</v>
      </c>
      <c r="S36" s="7" t="s">
        <v>1630</v>
      </c>
      <c r="T36" s="195" t="s">
        <v>1635</v>
      </c>
      <c r="U36" s="195" t="s">
        <v>1632</v>
      </c>
      <c r="V36" s="195" t="s">
        <v>522</v>
      </c>
      <c r="W36" s="7">
        <v>160</v>
      </c>
      <c r="X36" s="195" t="s">
        <v>522</v>
      </c>
      <c r="Y36" s="195" t="s">
        <v>522</v>
      </c>
      <c r="Z36" s="7">
        <v>1</v>
      </c>
      <c r="AA36" s="195">
        <v>100</v>
      </c>
      <c r="AB36" s="7">
        <v>1</v>
      </c>
      <c r="AC36" s="7">
        <v>1</v>
      </c>
      <c r="AD36" s="7">
        <v>1</v>
      </c>
      <c r="AE36" s="7">
        <v>1</v>
      </c>
      <c r="AF36" s="18">
        <v>340671</v>
      </c>
      <c r="AG36" s="200">
        <v>7419381</v>
      </c>
    </row>
    <row r="37" spans="1:33" x14ac:dyDescent="0.25">
      <c r="A37" s="168">
        <v>893</v>
      </c>
      <c r="B37" s="169">
        <v>3053</v>
      </c>
      <c r="C37" s="170" t="s">
        <v>786</v>
      </c>
      <c r="D37" s="170" t="s">
        <v>606</v>
      </c>
      <c r="E37" s="14" t="s">
        <v>1583</v>
      </c>
      <c r="F37" s="170" t="s">
        <v>669</v>
      </c>
      <c r="G37" s="170" t="s">
        <v>681</v>
      </c>
      <c r="H37" s="170" t="s">
        <v>786</v>
      </c>
      <c r="I37" s="170" t="s">
        <v>518</v>
      </c>
      <c r="J37" s="170" t="s">
        <v>530</v>
      </c>
      <c r="K37" s="169">
        <v>23733512</v>
      </c>
      <c r="L37" s="169">
        <v>109</v>
      </c>
      <c r="M37" s="170" t="s">
        <v>520</v>
      </c>
      <c r="N37" s="170" t="s">
        <v>521</v>
      </c>
      <c r="O37" s="169">
        <v>-82.986000000000004</v>
      </c>
      <c r="P37" s="169">
        <v>8.8391400000000004</v>
      </c>
      <c r="Q37" s="171" t="s">
        <v>722</v>
      </c>
      <c r="R37" s="14" t="s">
        <v>1658</v>
      </c>
      <c r="S37" s="13"/>
      <c r="T37" s="13"/>
      <c r="U37" s="7" t="s">
        <v>1659</v>
      </c>
      <c r="V37" s="195" t="s">
        <v>522</v>
      </c>
      <c r="W37" s="195" t="s">
        <v>522</v>
      </c>
      <c r="X37" s="195" t="s">
        <v>522</v>
      </c>
      <c r="Y37" s="195" t="s">
        <v>522</v>
      </c>
      <c r="Z37" s="195" t="s">
        <v>522</v>
      </c>
      <c r="AA37" s="195">
        <v>80</v>
      </c>
      <c r="AB37" s="7">
        <v>1</v>
      </c>
      <c r="AC37" s="7">
        <v>1</v>
      </c>
      <c r="AD37" s="7">
        <v>1</v>
      </c>
      <c r="AE37" s="7">
        <v>1</v>
      </c>
      <c r="AF37" s="18">
        <v>340671</v>
      </c>
      <c r="AG37" s="200">
        <v>6854583</v>
      </c>
    </row>
    <row r="38" spans="1:33" x14ac:dyDescent="0.25">
      <c r="A38" s="168">
        <v>885</v>
      </c>
      <c r="B38" s="169">
        <v>3057</v>
      </c>
      <c r="C38" s="170" t="s">
        <v>787</v>
      </c>
      <c r="D38" s="170" t="s">
        <v>606</v>
      </c>
      <c r="E38" s="14" t="s">
        <v>1583</v>
      </c>
      <c r="F38" s="170" t="s">
        <v>664</v>
      </c>
      <c r="G38" s="170" t="s">
        <v>665</v>
      </c>
      <c r="H38" s="170" t="s">
        <v>787</v>
      </c>
      <c r="I38" s="170" t="s">
        <v>518</v>
      </c>
      <c r="J38" s="170" t="s">
        <v>530</v>
      </c>
      <c r="K38" s="169">
        <v>27766593</v>
      </c>
      <c r="L38" s="169">
        <v>142</v>
      </c>
      <c r="M38" s="170" t="s">
        <v>520</v>
      </c>
      <c r="N38" s="170" t="s">
        <v>521</v>
      </c>
      <c r="O38" s="169">
        <v>-82.998019999999997</v>
      </c>
      <c r="P38" s="169">
        <v>8.4703210000000002</v>
      </c>
      <c r="Q38" s="171" t="s">
        <v>722</v>
      </c>
      <c r="R38" s="14" t="s">
        <v>1656</v>
      </c>
      <c r="S38" s="7" t="s">
        <v>1630</v>
      </c>
      <c r="T38" s="195" t="s">
        <v>1635</v>
      </c>
      <c r="U38" s="195" t="s">
        <v>1636</v>
      </c>
      <c r="V38" s="195" t="s">
        <v>522</v>
      </c>
      <c r="W38" s="195">
        <v>150</v>
      </c>
      <c r="X38" s="195" t="s">
        <v>522</v>
      </c>
      <c r="Y38" s="195" t="s">
        <v>522</v>
      </c>
      <c r="Z38" s="7">
        <v>1</v>
      </c>
      <c r="AA38" s="195">
        <v>80</v>
      </c>
      <c r="AB38" s="7">
        <v>1</v>
      </c>
      <c r="AC38" s="7">
        <v>1</v>
      </c>
      <c r="AD38" s="7">
        <v>1</v>
      </c>
      <c r="AE38" s="7">
        <v>1</v>
      </c>
      <c r="AF38" s="18">
        <v>340671</v>
      </c>
      <c r="AG38" s="200">
        <v>7419381</v>
      </c>
    </row>
    <row r="39" spans="1:33" x14ac:dyDescent="0.25">
      <c r="A39" s="168">
        <v>945</v>
      </c>
      <c r="B39" s="169">
        <v>3061</v>
      </c>
      <c r="C39" s="170" t="s">
        <v>815</v>
      </c>
      <c r="D39" s="170" t="s">
        <v>606</v>
      </c>
      <c r="E39" s="14" t="s">
        <v>1583</v>
      </c>
      <c r="F39" s="170" t="s">
        <v>669</v>
      </c>
      <c r="G39" s="170" t="s">
        <v>814</v>
      </c>
      <c r="H39" s="170" t="s">
        <v>815</v>
      </c>
      <c r="I39" s="170" t="s">
        <v>518</v>
      </c>
      <c r="J39" s="170" t="s">
        <v>530</v>
      </c>
      <c r="K39" s="169">
        <v>27848079</v>
      </c>
      <c r="L39" s="169">
        <v>63</v>
      </c>
      <c r="M39" s="170" t="s">
        <v>982</v>
      </c>
      <c r="N39" s="170" t="s">
        <v>983</v>
      </c>
      <c r="O39" s="169">
        <v>-82.941999999999993</v>
      </c>
      <c r="P39" s="169">
        <v>8.9028399999999994</v>
      </c>
      <c r="Q39" s="171" t="s">
        <v>722</v>
      </c>
      <c r="R39" s="14" t="s">
        <v>1662</v>
      </c>
      <c r="S39" s="7" t="s">
        <v>1634</v>
      </c>
      <c r="T39" s="195" t="s">
        <v>1635</v>
      </c>
      <c r="U39" s="195" t="s">
        <v>1636</v>
      </c>
      <c r="V39" s="195" t="s">
        <v>522</v>
      </c>
      <c r="W39" s="195">
        <v>350</v>
      </c>
      <c r="X39" s="14">
        <v>1</v>
      </c>
      <c r="Y39" s="195" t="s">
        <v>522</v>
      </c>
      <c r="Z39" s="7">
        <v>1</v>
      </c>
      <c r="AA39" s="195">
        <v>80</v>
      </c>
      <c r="AB39" s="7">
        <v>1</v>
      </c>
      <c r="AC39" s="7">
        <v>1</v>
      </c>
      <c r="AD39" s="7">
        <v>1</v>
      </c>
      <c r="AE39" s="7">
        <v>1</v>
      </c>
      <c r="AF39" s="18">
        <v>340671</v>
      </c>
      <c r="AG39" s="200">
        <v>7419381</v>
      </c>
    </row>
    <row r="40" spans="1:33" x14ac:dyDescent="0.25">
      <c r="A40" s="168">
        <v>926</v>
      </c>
      <c r="B40" s="169">
        <v>3063</v>
      </c>
      <c r="C40" s="170" t="s">
        <v>1378</v>
      </c>
      <c r="D40" s="170" t="s">
        <v>606</v>
      </c>
      <c r="E40" s="14" t="s">
        <v>1583</v>
      </c>
      <c r="F40" s="170" t="s">
        <v>669</v>
      </c>
      <c r="G40" s="170" t="s">
        <v>814</v>
      </c>
      <c r="H40" s="170" t="s">
        <v>1379</v>
      </c>
      <c r="I40" s="170" t="s">
        <v>518</v>
      </c>
      <c r="J40" s="170" t="s">
        <v>530</v>
      </c>
      <c r="K40" s="169">
        <v>22001166</v>
      </c>
      <c r="L40" s="169">
        <v>56</v>
      </c>
      <c r="M40" s="170" t="s">
        <v>982</v>
      </c>
      <c r="N40" s="170" t="s">
        <v>983</v>
      </c>
      <c r="O40" s="169">
        <v>-82.959400000000002</v>
      </c>
      <c r="P40" s="169">
        <v>8.8878900000000005</v>
      </c>
      <c r="Q40" s="171" t="s">
        <v>722</v>
      </c>
      <c r="R40" s="14" t="s">
        <v>1662</v>
      </c>
      <c r="S40" s="7" t="s">
        <v>1634</v>
      </c>
      <c r="T40" s="195" t="s">
        <v>1635</v>
      </c>
      <c r="U40" s="195" t="s">
        <v>1636</v>
      </c>
      <c r="V40" s="195" t="s">
        <v>522</v>
      </c>
      <c r="W40" s="195">
        <v>3300</v>
      </c>
      <c r="X40" s="14">
        <v>1</v>
      </c>
      <c r="Y40" s="195" t="s">
        <v>522</v>
      </c>
      <c r="Z40" s="7">
        <v>1</v>
      </c>
      <c r="AA40" s="195">
        <v>50</v>
      </c>
      <c r="AB40" s="7">
        <v>1</v>
      </c>
      <c r="AC40" s="7">
        <v>1</v>
      </c>
      <c r="AD40" s="7">
        <v>1</v>
      </c>
      <c r="AE40" s="7">
        <v>1</v>
      </c>
      <c r="AF40" s="18">
        <v>340671</v>
      </c>
      <c r="AG40" s="200">
        <v>13574081</v>
      </c>
    </row>
    <row r="41" spans="1:33" x14ac:dyDescent="0.25">
      <c r="A41" s="168">
        <v>969</v>
      </c>
      <c r="B41" s="169">
        <v>3065</v>
      </c>
      <c r="C41" s="170" t="s">
        <v>872</v>
      </c>
      <c r="D41" s="170" t="s">
        <v>606</v>
      </c>
      <c r="E41" s="14" t="s">
        <v>1583</v>
      </c>
      <c r="F41" s="170" t="s">
        <v>669</v>
      </c>
      <c r="G41" s="170" t="s">
        <v>674</v>
      </c>
      <c r="H41" s="170" t="s">
        <v>788</v>
      </c>
      <c r="I41" s="170" t="s">
        <v>518</v>
      </c>
      <c r="J41" s="170" t="s">
        <v>530</v>
      </c>
      <c r="K41" s="169">
        <v>27840250</v>
      </c>
      <c r="L41" s="169">
        <v>382</v>
      </c>
      <c r="M41" s="170" t="s">
        <v>531</v>
      </c>
      <c r="N41" s="170" t="s">
        <v>532</v>
      </c>
      <c r="O41" s="169">
        <v>-82.913627000000005</v>
      </c>
      <c r="P41" s="169">
        <v>8.8203390000000006</v>
      </c>
      <c r="Q41" s="171" t="s">
        <v>722</v>
      </c>
      <c r="R41" s="14" t="s">
        <v>1663</v>
      </c>
      <c r="S41" s="7" t="s">
        <v>1634</v>
      </c>
      <c r="T41" s="195" t="s">
        <v>1635</v>
      </c>
      <c r="U41" s="195" t="s">
        <v>1636</v>
      </c>
      <c r="V41" s="195" t="s">
        <v>522</v>
      </c>
      <c r="W41" s="195">
        <v>330</v>
      </c>
      <c r="X41" s="195" t="s">
        <v>522</v>
      </c>
      <c r="Y41" s="195" t="s">
        <v>522</v>
      </c>
      <c r="Z41" s="7">
        <v>1</v>
      </c>
      <c r="AA41" s="195">
        <v>50</v>
      </c>
      <c r="AB41" s="7">
        <v>1</v>
      </c>
      <c r="AC41" s="7">
        <v>1</v>
      </c>
      <c r="AD41" s="7">
        <v>1</v>
      </c>
      <c r="AE41" s="7">
        <v>1</v>
      </c>
      <c r="AF41" s="18">
        <v>340671</v>
      </c>
      <c r="AG41" s="200">
        <v>7419381</v>
      </c>
    </row>
    <row r="42" spans="1:33" x14ac:dyDescent="0.25">
      <c r="A42" s="168">
        <v>1006</v>
      </c>
      <c r="B42" s="169">
        <v>3077</v>
      </c>
      <c r="C42" s="170" t="s">
        <v>873</v>
      </c>
      <c r="D42" s="170" t="s">
        <v>606</v>
      </c>
      <c r="E42" s="14" t="s">
        <v>1583</v>
      </c>
      <c r="F42" s="170" t="s">
        <v>664</v>
      </c>
      <c r="G42" s="170" t="s">
        <v>673</v>
      </c>
      <c r="H42" s="170" t="s">
        <v>249</v>
      </c>
      <c r="I42" s="170" t="s">
        <v>518</v>
      </c>
      <c r="J42" s="170" t="s">
        <v>519</v>
      </c>
      <c r="K42" s="169">
        <v>27321126</v>
      </c>
      <c r="L42" s="169">
        <v>468</v>
      </c>
      <c r="M42" s="170" t="s">
        <v>531</v>
      </c>
      <c r="N42" s="170" t="s">
        <v>532</v>
      </c>
      <c r="O42" s="169">
        <v>-82.840400000000002</v>
      </c>
      <c r="P42" s="169">
        <v>8.5486799999999992</v>
      </c>
      <c r="Q42" s="171" t="s">
        <v>722</v>
      </c>
      <c r="R42" s="14" t="s">
        <v>1653</v>
      </c>
      <c r="S42" s="7" t="s">
        <v>1630</v>
      </c>
      <c r="T42" s="195" t="s">
        <v>1631</v>
      </c>
      <c r="U42" s="195" t="s">
        <v>1632</v>
      </c>
      <c r="V42" s="195" t="s">
        <v>522</v>
      </c>
      <c r="W42" s="195">
        <v>320</v>
      </c>
      <c r="X42" s="195" t="s">
        <v>522</v>
      </c>
      <c r="Y42" s="195" t="s">
        <v>522</v>
      </c>
      <c r="Z42" s="7">
        <v>1</v>
      </c>
      <c r="AA42" s="195">
        <v>80</v>
      </c>
      <c r="AB42" s="7">
        <v>1</v>
      </c>
      <c r="AC42" s="7">
        <v>1</v>
      </c>
      <c r="AD42" s="7">
        <v>1</v>
      </c>
      <c r="AE42" s="7">
        <v>1</v>
      </c>
      <c r="AF42" s="18">
        <v>340671</v>
      </c>
      <c r="AG42" s="200">
        <v>4419381</v>
      </c>
    </row>
    <row r="43" spans="1:33" x14ac:dyDescent="0.25">
      <c r="A43" s="168">
        <v>923</v>
      </c>
      <c r="B43" s="169">
        <v>3084</v>
      </c>
      <c r="C43" s="170" t="s">
        <v>789</v>
      </c>
      <c r="D43" s="170" t="s">
        <v>606</v>
      </c>
      <c r="E43" s="14" t="s">
        <v>1583</v>
      </c>
      <c r="F43" s="170" t="s">
        <v>669</v>
      </c>
      <c r="G43" s="170" t="s">
        <v>681</v>
      </c>
      <c r="H43" s="170" t="s">
        <v>789</v>
      </c>
      <c r="I43" s="170" t="s">
        <v>518</v>
      </c>
      <c r="J43" s="170" t="s">
        <v>530</v>
      </c>
      <c r="K43" s="169">
        <v>27735018</v>
      </c>
      <c r="L43" s="169">
        <v>142</v>
      </c>
      <c r="M43" s="170" t="s">
        <v>520</v>
      </c>
      <c r="N43" s="170" t="s">
        <v>521</v>
      </c>
      <c r="O43" s="169">
        <v>-82.961100000000002</v>
      </c>
      <c r="P43" s="169">
        <v>8.8367699999999996</v>
      </c>
      <c r="Q43" s="171" t="s">
        <v>722</v>
      </c>
      <c r="R43" s="14" t="s">
        <v>1658</v>
      </c>
      <c r="S43" s="13"/>
      <c r="T43" s="13"/>
      <c r="U43" s="7" t="s">
        <v>1629</v>
      </c>
      <c r="V43" s="195" t="s">
        <v>522</v>
      </c>
      <c r="W43" s="195" t="s">
        <v>522</v>
      </c>
      <c r="X43" s="195" t="s">
        <v>522</v>
      </c>
      <c r="Y43" s="195" t="s">
        <v>522</v>
      </c>
      <c r="Z43" s="195" t="s">
        <v>522</v>
      </c>
      <c r="AA43" s="195">
        <v>100</v>
      </c>
      <c r="AB43" s="7">
        <v>1</v>
      </c>
      <c r="AC43" s="7">
        <v>1</v>
      </c>
      <c r="AD43" s="7">
        <v>1</v>
      </c>
      <c r="AE43" s="7">
        <v>1</v>
      </c>
      <c r="AF43" s="18">
        <v>340671</v>
      </c>
      <c r="AG43" s="200">
        <v>6868604</v>
      </c>
    </row>
    <row r="44" spans="1:33" x14ac:dyDescent="0.25">
      <c r="A44" s="168">
        <v>1011</v>
      </c>
      <c r="B44" s="169">
        <v>3085</v>
      </c>
      <c r="C44" s="170" t="s">
        <v>583</v>
      </c>
      <c r="D44" s="170" t="s">
        <v>606</v>
      </c>
      <c r="E44" s="14" t="s">
        <v>1583</v>
      </c>
      <c r="F44" s="170" t="s">
        <v>669</v>
      </c>
      <c r="G44" s="170" t="s">
        <v>674</v>
      </c>
      <c r="H44" s="170" t="s">
        <v>583</v>
      </c>
      <c r="I44" s="170" t="s">
        <v>518</v>
      </c>
      <c r="J44" s="170" t="s">
        <v>530</v>
      </c>
      <c r="K44" s="169">
        <v>22001215</v>
      </c>
      <c r="L44" s="169">
        <v>71</v>
      </c>
      <c r="M44" s="170" t="s">
        <v>982</v>
      </c>
      <c r="N44" s="170" t="s">
        <v>983</v>
      </c>
      <c r="O44" s="169">
        <v>-82.8149078</v>
      </c>
      <c r="P44" s="169">
        <v>8.8874262599999998</v>
      </c>
      <c r="Q44" s="171" t="s">
        <v>722</v>
      </c>
      <c r="R44" s="14" t="s">
        <v>1663</v>
      </c>
      <c r="S44" s="7" t="s">
        <v>1634</v>
      </c>
      <c r="T44" s="195" t="s">
        <v>1635</v>
      </c>
      <c r="U44" s="195" t="s">
        <v>1636</v>
      </c>
      <c r="V44" s="195" t="s">
        <v>522</v>
      </c>
      <c r="W44" s="195">
        <v>500</v>
      </c>
      <c r="X44" s="195" t="s">
        <v>522</v>
      </c>
      <c r="Y44" s="195" t="s">
        <v>522</v>
      </c>
      <c r="Z44" s="7">
        <v>1</v>
      </c>
      <c r="AA44" s="195">
        <v>50</v>
      </c>
      <c r="AB44" s="7">
        <v>1</v>
      </c>
      <c r="AC44" s="7">
        <v>1</v>
      </c>
      <c r="AD44" s="7">
        <v>1</v>
      </c>
      <c r="AE44" s="7">
        <v>1</v>
      </c>
      <c r="AF44" s="18">
        <v>340671</v>
      </c>
      <c r="AG44" s="200">
        <v>7419381</v>
      </c>
    </row>
    <row r="45" spans="1:33" x14ac:dyDescent="0.25">
      <c r="A45" s="168">
        <v>997</v>
      </c>
      <c r="B45" s="169">
        <v>3120</v>
      </c>
      <c r="C45" s="170" t="s">
        <v>874</v>
      </c>
      <c r="D45" s="170" t="s">
        <v>606</v>
      </c>
      <c r="E45" s="14" t="s">
        <v>1583</v>
      </c>
      <c r="F45" s="170" t="s">
        <v>664</v>
      </c>
      <c r="G45" s="170" t="s">
        <v>673</v>
      </c>
      <c r="H45" s="170" t="s">
        <v>790</v>
      </c>
      <c r="I45" s="170" t="s">
        <v>518</v>
      </c>
      <c r="J45" s="170" t="s">
        <v>519</v>
      </c>
      <c r="K45" s="169">
        <v>27321214</v>
      </c>
      <c r="L45" s="169">
        <v>185</v>
      </c>
      <c r="M45" s="170" t="s">
        <v>520</v>
      </c>
      <c r="N45" s="170" t="s">
        <v>521</v>
      </c>
      <c r="O45" s="169">
        <v>-82.860200000000006</v>
      </c>
      <c r="P45" s="169">
        <v>8.5561100000000003</v>
      </c>
      <c r="Q45" s="171" t="s">
        <v>722</v>
      </c>
      <c r="R45" s="14" t="s">
        <v>1653</v>
      </c>
      <c r="S45" s="7" t="s">
        <v>1630</v>
      </c>
      <c r="T45" s="195" t="s">
        <v>1631</v>
      </c>
      <c r="U45" s="195" t="s">
        <v>1632</v>
      </c>
      <c r="V45" s="195" t="s">
        <v>522</v>
      </c>
      <c r="W45" s="195">
        <v>200</v>
      </c>
      <c r="X45" s="195" t="s">
        <v>522</v>
      </c>
      <c r="Y45" s="195" t="s">
        <v>522</v>
      </c>
      <c r="Z45" s="7">
        <v>1</v>
      </c>
      <c r="AA45" s="195">
        <v>80</v>
      </c>
      <c r="AB45" s="7">
        <v>1</v>
      </c>
      <c r="AC45" s="7">
        <v>1</v>
      </c>
      <c r="AD45" s="7">
        <v>1</v>
      </c>
      <c r="AE45" s="7">
        <v>1</v>
      </c>
      <c r="AF45" s="18">
        <v>340671</v>
      </c>
      <c r="AG45" s="200">
        <v>7419381</v>
      </c>
    </row>
    <row r="46" spans="1:33" s="146" customFormat="1" x14ac:dyDescent="0.25">
      <c r="A46" s="221">
        <v>761</v>
      </c>
      <c r="B46" s="222">
        <v>3131</v>
      </c>
      <c r="C46" s="223" t="s">
        <v>1399</v>
      </c>
      <c r="D46" s="223" t="s">
        <v>606</v>
      </c>
      <c r="E46" s="14" t="s">
        <v>1583</v>
      </c>
      <c r="F46" s="223" t="s">
        <v>660</v>
      </c>
      <c r="G46" s="223" t="s">
        <v>661</v>
      </c>
      <c r="H46" s="223" t="s">
        <v>1399</v>
      </c>
      <c r="I46" s="223" t="s">
        <v>518</v>
      </c>
      <c r="J46" s="223" t="s">
        <v>530</v>
      </c>
      <c r="K46" s="222">
        <v>27760003</v>
      </c>
      <c r="L46" s="222">
        <v>27</v>
      </c>
      <c r="M46" s="223" t="s">
        <v>989</v>
      </c>
      <c r="N46" s="226">
        <v>44119</v>
      </c>
      <c r="O46" s="222">
        <v>-83.144499999999994</v>
      </c>
      <c r="P46" s="222">
        <v>8.5372400000000006</v>
      </c>
      <c r="Q46" s="224" t="s">
        <v>722</v>
      </c>
      <c r="R46" s="14" t="s">
        <v>1664</v>
      </c>
      <c r="S46" s="187" t="s">
        <v>1634</v>
      </c>
      <c r="T46" s="225" t="s">
        <v>1635</v>
      </c>
      <c r="U46" s="225" t="s">
        <v>1636</v>
      </c>
      <c r="V46" s="225" t="s">
        <v>522</v>
      </c>
      <c r="W46" s="225">
        <v>700</v>
      </c>
      <c r="X46" s="14">
        <v>1</v>
      </c>
      <c r="Y46" s="225" t="s">
        <v>522</v>
      </c>
      <c r="Z46" s="187">
        <v>1</v>
      </c>
      <c r="AA46" s="225">
        <v>50</v>
      </c>
      <c r="AB46" s="187">
        <v>1</v>
      </c>
      <c r="AC46" s="187">
        <v>1</v>
      </c>
      <c r="AD46" s="187">
        <v>1</v>
      </c>
      <c r="AE46" s="187">
        <v>1</v>
      </c>
      <c r="AF46" s="18">
        <v>340671</v>
      </c>
      <c r="AG46" s="202">
        <v>8527440</v>
      </c>
    </row>
    <row r="47" spans="1:33" x14ac:dyDescent="0.25">
      <c r="A47" s="168">
        <v>971</v>
      </c>
      <c r="B47" s="169">
        <v>3155</v>
      </c>
      <c r="C47" s="170" t="s">
        <v>876</v>
      </c>
      <c r="D47" s="170" t="s">
        <v>606</v>
      </c>
      <c r="E47" s="14" t="s">
        <v>1583</v>
      </c>
      <c r="F47" s="170" t="s">
        <v>669</v>
      </c>
      <c r="G47" s="170" t="s">
        <v>674</v>
      </c>
      <c r="H47" s="170" t="s">
        <v>160</v>
      </c>
      <c r="I47" s="170" t="s">
        <v>518</v>
      </c>
      <c r="J47" s="170" t="s">
        <v>530</v>
      </c>
      <c r="K47" s="169">
        <v>27840225</v>
      </c>
      <c r="L47" s="169">
        <v>205</v>
      </c>
      <c r="M47" s="170" t="s">
        <v>520</v>
      </c>
      <c r="N47" s="170" t="s">
        <v>521</v>
      </c>
      <c r="O47" s="169">
        <v>-82.911199999999994</v>
      </c>
      <c r="P47" s="169">
        <v>8.7783200000000008</v>
      </c>
      <c r="Q47" s="171" t="s">
        <v>722</v>
      </c>
      <c r="R47" s="14" t="s">
        <v>1663</v>
      </c>
      <c r="S47" s="7" t="s">
        <v>1634</v>
      </c>
      <c r="T47" s="195" t="s">
        <v>1635</v>
      </c>
      <c r="U47" s="195" t="s">
        <v>1636</v>
      </c>
      <c r="V47" s="195" t="s">
        <v>522</v>
      </c>
      <c r="W47" s="195">
        <v>180</v>
      </c>
      <c r="X47" s="195" t="s">
        <v>522</v>
      </c>
      <c r="Y47" s="195" t="s">
        <v>522</v>
      </c>
      <c r="Z47" s="7">
        <v>1</v>
      </c>
      <c r="AA47" s="195">
        <v>50</v>
      </c>
      <c r="AB47" s="7">
        <v>1</v>
      </c>
      <c r="AC47" s="7">
        <v>1</v>
      </c>
      <c r="AD47" s="7">
        <v>1</v>
      </c>
      <c r="AE47" s="7">
        <v>1</v>
      </c>
      <c r="AF47" s="18">
        <v>340671</v>
      </c>
      <c r="AG47" s="200">
        <v>7419381</v>
      </c>
    </row>
    <row r="48" spans="1:33" x14ac:dyDescent="0.25">
      <c r="A48" s="168">
        <v>590</v>
      </c>
      <c r="B48" s="169">
        <v>3170</v>
      </c>
      <c r="C48" s="170" t="s">
        <v>792</v>
      </c>
      <c r="D48" s="170" t="s">
        <v>606</v>
      </c>
      <c r="E48" s="14" t="s">
        <v>1583</v>
      </c>
      <c r="F48" s="170" t="s">
        <v>677</v>
      </c>
      <c r="G48" s="170" t="s">
        <v>678</v>
      </c>
      <c r="H48" s="170" t="s">
        <v>792</v>
      </c>
      <c r="I48" s="170" t="s">
        <v>518</v>
      </c>
      <c r="J48" s="170" t="s">
        <v>530</v>
      </c>
      <c r="K48" s="169">
        <v>27866458</v>
      </c>
      <c r="L48" s="169">
        <v>181</v>
      </c>
      <c r="M48" s="170" t="s">
        <v>520</v>
      </c>
      <c r="N48" s="170" t="s">
        <v>521</v>
      </c>
      <c r="O48" s="169">
        <v>-83.464600000000004</v>
      </c>
      <c r="P48" s="169">
        <v>8.9550699999999992</v>
      </c>
      <c r="Q48" s="171" t="s">
        <v>722</v>
      </c>
      <c r="R48" s="187" t="s">
        <v>1660</v>
      </c>
      <c r="S48" s="7" t="s">
        <v>1630</v>
      </c>
      <c r="T48" s="195" t="s">
        <v>1631</v>
      </c>
      <c r="U48" s="195" t="s">
        <v>1632</v>
      </c>
      <c r="V48" s="195" t="s">
        <v>522</v>
      </c>
      <c r="W48" s="195">
        <v>150</v>
      </c>
      <c r="X48" s="195" t="s">
        <v>522</v>
      </c>
      <c r="Y48" s="195" t="s">
        <v>522</v>
      </c>
      <c r="Z48" s="7">
        <v>1</v>
      </c>
      <c r="AA48" s="195">
        <v>50</v>
      </c>
      <c r="AB48" s="7">
        <v>1</v>
      </c>
      <c r="AC48" s="7">
        <v>1</v>
      </c>
      <c r="AD48" s="7">
        <v>1</v>
      </c>
      <c r="AE48" s="7">
        <v>1</v>
      </c>
      <c r="AF48" s="18">
        <v>340671</v>
      </c>
      <c r="AG48" s="200">
        <v>7419381</v>
      </c>
    </row>
    <row r="49" spans="1:33" s="146" customFormat="1" x14ac:dyDescent="0.25">
      <c r="A49" s="221">
        <v>916</v>
      </c>
      <c r="B49" s="222">
        <v>3195</v>
      </c>
      <c r="C49" s="223" t="s">
        <v>1435</v>
      </c>
      <c r="D49" s="223" t="s">
        <v>606</v>
      </c>
      <c r="E49" s="14" t="s">
        <v>1583</v>
      </c>
      <c r="F49" s="223" t="s">
        <v>669</v>
      </c>
      <c r="G49" s="223" t="s">
        <v>681</v>
      </c>
      <c r="H49" s="223" t="s">
        <v>1436</v>
      </c>
      <c r="I49" s="223" t="s">
        <v>518</v>
      </c>
      <c r="J49" s="223" t="s">
        <v>530</v>
      </c>
      <c r="K49" s="222">
        <v>27734210</v>
      </c>
      <c r="L49" s="222">
        <v>86</v>
      </c>
      <c r="M49" s="223" t="s">
        <v>982</v>
      </c>
      <c r="N49" s="223" t="s">
        <v>983</v>
      </c>
      <c r="O49" s="222">
        <v>-82.967699999999994</v>
      </c>
      <c r="P49" s="222">
        <v>8.8513500000000001</v>
      </c>
      <c r="Q49" s="224" t="s">
        <v>722</v>
      </c>
      <c r="R49" s="14" t="s">
        <v>1658</v>
      </c>
      <c r="S49" s="13"/>
      <c r="T49" s="13"/>
      <c r="U49" s="187" t="s">
        <v>1659</v>
      </c>
      <c r="V49" s="225" t="s">
        <v>522</v>
      </c>
      <c r="W49" s="225" t="s">
        <v>522</v>
      </c>
      <c r="X49" s="225" t="s">
        <v>522</v>
      </c>
      <c r="Y49" s="225" t="s">
        <v>522</v>
      </c>
      <c r="Z49" s="225" t="s">
        <v>522</v>
      </c>
      <c r="AA49" s="225">
        <v>80</v>
      </c>
      <c r="AB49" s="187">
        <v>1</v>
      </c>
      <c r="AC49" s="187">
        <v>1</v>
      </c>
      <c r="AD49" s="187">
        <v>1</v>
      </c>
      <c r="AE49" s="187">
        <v>1</v>
      </c>
      <c r="AF49" s="253">
        <v>340671</v>
      </c>
      <c r="AG49" s="202">
        <v>6854583</v>
      </c>
    </row>
    <row r="50" spans="1:33" x14ac:dyDescent="0.25">
      <c r="A50" s="168">
        <v>983</v>
      </c>
      <c r="B50" s="169">
        <v>3204</v>
      </c>
      <c r="C50" s="170" t="s">
        <v>793</v>
      </c>
      <c r="D50" s="170" t="s">
        <v>606</v>
      </c>
      <c r="E50" s="14" t="s">
        <v>1583</v>
      </c>
      <c r="F50" s="170" t="s">
        <v>669</v>
      </c>
      <c r="G50" s="170" t="s">
        <v>674</v>
      </c>
      <c r="H50" s="170" t="s">
        <v>793</v>
      </c>
      <c r="I50" s="170" t="s">
        <v>518</v>
      </c>
      <c r="J50" s="170" t="s">
        <v>530</v>
      </c>
      <c r="K50" s="169">
        <v>27840683</v>
      </c>
      <c r="L50" s="169">
        <v>174</v>
      </c>
      <c r="M50" s="170" t="s">
        <v>520</v>
      </c>
      <c r="N50" s="170" t="s">
        <v>521</v>
      </c>
      <c r="O50" s="169">
        <v>-82.894400000000005</v>
      </c>
      <c r="P50" s="169">
        <v>8.8120200000000004</v>
      </c>
      <c r="Q50" s="171" t="s">
        <v>722</v>
      </c>
      <c r="R50" s="14" t="s">
        <v>1663</v>
      </c>
      <c r="S50" s="7" t="s">
        <v>1634</v>
      </c>
      <c r="T50" s="195" t="s">
        <v>1635</v>
      </c>
      <c r="U50" s="195" t="s">
        <v>1636</v>
      </c>
      <c r="V50" s="195" t="s">
        <v>522</v>
      </c>
      <c r="W50" s="195">
        <v>150</v>
      </c>
      <c r="X50" s="195" t="s">
        <v>522</v>
      </c>
      <c r="Y50" s="195" t="s">
        <v>522</v>
      </c>
      <c r="Z50" s="7">
        <v>1</v>
      </c>
      <c r="AA50" s="195">
        <v>50</v>
      </c>
      <c r="AB50" s="7">
        <v>1</v>
      </c>
      <c r="AC50" s="7">
        <v>1</v>
      </c>
      <c r="AD50" s="7">
        <v>1</v>
      </c>
      <c r="AE50" s="7">
        <v>1</v>
      </c>
      <c r="AF50" s="18">
        <v>340671</v>
      </c>
      <c r="AG50" s="200">
        <v>7419381</v>
      </c>
    </row>
    <row r="51" spans="1:33" x14ac:dyDescent="0.25">
      <c r="A51" s="168">
        <v>802</v>
      </c>
      <c r="B51" s="169">
        <v>3236</v>
      </c>
      <c r="C51" s="170" t="s">
        <v>240</v>
      </c>
      <c r="D51" s="170" t="s">
        <v>606</v>
      </c>
      <c r="E51" s="14" t="s">
        <v>1583</v>
      </c>
      <c r="F51" s="170" t="s">
        <v>660</v>
      </c>
      <c r="G51" s="170" t="s">
        <v>667</v>
      </c>
      <c r="H51" s="170" t="s">
        <v>240</v>
      </c>
      <c r="I51" s="170" t="s">
        <v>518</v>
      </c>
      <c r="J51" s="170" t="s">
        <v>519</v>
      </c>
      <c r="K51" s="169">
        <v>27897753</v>
      </c>
      <c r="L51" s="169">
        <v>37</v>
      </c>
      <c r="M51" s="170" t="s">
        <v>982</v>
      </c>
      <c r="N51" s="170" t="s">
        <v>983</v>
      </c>
      <c r="O51" s="169">
        <v>-83.077200000000005</v>
      </c>
      <c r="P51" s="169">
        <v>8.6824600000000007</v>
      </c>
      <c r="Q51" s="171" t="s">
        <v>722</v>
      </c>
      <c r="R51" s="197" t="s">
        <v>1665</v>
      </c>
      <c r="S51" s="7" t="s">
        <v>1630</v>
      </c>
      <c r="T51" s="195" t="s">
        <v>1631</v>
      </c>
      <c r="U51" s="195" t="s">
        <v>1632</v>
      </c>
      <c r="V51" s="195" t="s">
        <v>522</v>
      </c>
      <c r="W51" s="195">
        <v>100</v>
      </c>
      <c r="X51" s="195" t="s">
        <v>522</v>
      </c>
      <c r="Y51" s="195" t="s">
        <v>522</v>
      </c>
      <c r="Z51" s="7">
        <v>1</v>
      </c>
      <c r="AA51" s="195">
        <v>50</v>
      </c>
      <c r="AB51" s="7">
        <v>1</v>
      </c>
      <c r="AC51" s="7">
        <v>1</v>
      </c>
      <c r="AD51" s="7">
        <v>1</v>
      </c>
      <c r="AE51" s="7">
        <v>1</v>
      </c>
      <c r="AF51" s="18">
        <v>340671</v>
      </c>
      <c r="AG51" s="200">
        <v>7419381</v>
      </c>
    </row>
    <row r="52" spans="1:33" s="146" customFormat="1" x14ac:dyDescent="0.25">
      <c r="A52" s="221">
        <v>935</v>
      </c>
      <c r="B52" s="222">
        <v>3245</v>
      </c>
      <c r="C52" s="223" t="s">
        <v>1449</v>
      </c>
      <c r="D52" s="223" t="s">
        <v>606</v>
      </c>
      <c r="E52" s="14" t="s">
        <v>1583</v>
      </c>
      <c r="F52" s="223" t="s">
        <v>669</v>
      </c>
      <c r="G52" s="223" t="s">
        <v>1293</v>
      </c>
      <c r="H52" s="223" t="s">
        <v>1449</v>
      </c>
      <c r="I52" s="223" t="s">
        <v>518</v>
      </c>
      <c r="J52" s="223" t="s">
        <v>530</v>
      </c>
      <c r="K52" s="222">
        <v>27848145</v>
      </c>
      <c r="L52" s="222">
        <v>18</v>
      </c>
      <c r="M52" s="223" t="s">
        <v>989</v>
      </c>
      <c r="N52" s="226">
        <v>44119</v>
      </c>
      <c r="O52" s="222">
        <v>-82.951400000000007</v>
      </c>
      <c r="P52" s="222">
        <v>8.9368300000000005</v>
      </c>
      <c r="Q52" s="224" t="s">
        <v>722</v>
      </c>
      <c r="R52" s="14" t="s">
        <v>1665</v>
      </c>
      <c r="S52" s="187" t="s">
        <v>1630</v>
      </c>
      <c r="T52" s="225" t="s">
        <v>1631</v>
      </c>
      <c r="U52" s="225" t="s">
        <v>1632</v>
      </c>
      <c r="V52" s="225" t="s">
        <v>522</v>
      </c>
      <c r="W52" s="225">
        <v>100</v>
      </c>
      <c r="X52" s="14">
        <v>1</v>
      </c>
      <c r="Y52" s="225" t="s">
        <v>522</v>
      </c>
      <c r="Z52" s="187">
        <v>1</v>
      </c>
      <c r="AA52" s="225">
        <v>50</v>
      </c>
      <c r="AB52" s="187">
        <v>1</v>
      </c>
      <c r="AC52" s="187">
        <v>1</v>
      </c>
      <c r="AD52" s="187">
        <v>1</v>
      </c>
      <c r="AE52" s="187">
        <v>1</v>
      </c>
      <c r="AF52" s="18">
        <v>340671</v>
      </c>
      <c r="AG52" s="202">
        <v>7419381</v>
      </c>
    </row>
    <row r="53" spans="1:33" x14ac:dyDescent="0.25">
      <c r="A53" s="168">
        <v>832</v>
      </c>
      <c r="B53" s="169">
        <v>3257</v>
      </c>
      <c r="C53" s="170" t="s">
        <v>183</v>
      </c>
      <c r="D53" s="170" t="s">
        <v>606</v>
      </c>
      <c r="E53" s="14" t="s">
        <v>1583</v>
      </c>
      <c r="F53" s="170" t="s">
        <v>660</v>
      </c>
      <c r="G53" s="170" t="s">
        <v>667</v>
      </c>
      <c r="H53" s="170" t="s">
        <v>183</v>
      </c>
      <c r="I53" s="170" t="s">
        <v>518</v>
      </c>
      <c r="J53" s="170" t="s">
        <v>519</v>
      </c>
      <c r="K53" s="169">
        <v>27899185</v>
      </c>
      <c r="L53" s="169">
        <v>240</v>
      </c>
      <c r="M53" s="170" t="s">
        <v>520</v>
      </c>
      <c r="N53" s="170" t="s">
        <v>521</v>
      </c>
      <c r="O53" s="169">
        <v>-83.0501</v>
      </c>
      <c r="P53" s="169">
        <v>8.6635000000000009</v>
      </c>
      <c r="Q53" s="171" t="s">
        <v>722</v>
      </c>
      <c r="R53" s="197" t="s">
        <v>1665</v>
      </c>
      <c r="S53" s="7" t="s">
        <v>1630</v>
      </c>
      <c r="T53" s="195" t="s">
        <v>1631</v>
      </c>
      <c r="U53" s="195" t="s">
        <v>1632</v>
      </c>
      <c r="V53" s="195" t="s">
        <v>522</v>
      </c>
      <c r="W53" s="195">
        <v>100</v>
      </c>
      <c r="X53" s="195" t="s">
        <v>522</v>
      </c>
      <c r="Y53" s="195" t="s">
        <v>522</v>
      </c>
      <c r="Z53" s="7">
        <v>1</v>
      </c>
      <c r="AA53" s="195">
        <v>50</v>
      </c>
      <c r="AB53" s="7">
        <v>1</v>
      </c>
      <c r="AC53" s="7">
        <v>1</v>
      </c>
      <c r="AD53" s="7">
        <v>1</v>
      </c>
      <c r="AE53" s="7">
        <v>1</v>
      </c>
      <c r="AF53" s="18">
        <v>340671</v>
      </c>
      <c r="AG53" s="200">
        <v>7419381</v>
      </c>
    </row>
    <row r="54" spans="1:33" x14ac:dyDescent="0.25">
      <c r="A54" s="168">
        <v>494</v>
      </c>
      <c r="B54" s="169">
        <v>3724</v>
      </c>
      <c r="C54" s="170" t="s">
        <v>807</v>
      </c>
      <c r="D54" s="170" t="s">
        <v>606</v>
      </c>
      <c r="E54" s="14" t="s">
        <v>1583</v>
      </c>
      <c r="F54" s="170" t="s">
        <v>688</v>
      </c>
      <c r="G54" s="170" t="s">
        <v>689</v>
      </c>
      <c r="H54" s="170" t="s">
        <v>807</v>
      </c>
      <c r="I54" s="170" t="s">
        <v>518</v>
      </c>
      <c r="J54" s="170" t="s">
        <v>530</v>
      </c>
      <c r="K54" s="169">
        <v>27875233</v>
      </c>
      <c r="L54" s="169">
        <v>119</v>
      </c>
      <c r="M54" s="170" t="s">
        <v>520</v>
      </c>
      <c r="N54" s="170" t="s">
        <v>521</v>
      </c>
      <c r="O54" s="169">
        <v>-83.980205600000005</v>
      </c>
      <c r="P54" s="169">
        <v>9.3529626799999992</v>
      </c>
      <c r="Q54" s="171" t="s">
        <v>722</v>
      </c>
      <c r="R54" s="7" t="s">
        <v>1666</v>
      </c>
      <c r="S54" s="7" t="s">
        <v>1667</v>
      </c>
      <c r="T54" s="7"/>
      <c r="U54" s="152" t="s">
        <v>1647</v>
      </c>
      <c r="V54" s="7">
        <v>1</v>
      </c>
      <c r="W54" s="195">
        <v>26000</v>
      </c>
      <c r="X54" s="7">
        <v>9</v>
      </c>
      <c r="Y54" s="7">
        <v>75</v>
      </c>
      <c r="Z54" s="7">
        <v>1</v>
      </c>
      <c r="AA54" s="195">
        <v>50</v>
      </c>
      <c r="AB54" s="7">
        <v>1</v>
      </c>
      <c r="AC54" s="7">
        <v>1</v>
      </c>
      <c r="AD54" s="7">
        <v>1</v>
      </c>
      <c r="AE54" s="7">
        <v>1</v>
      </c>
      <c r="AF54" s="18">
        <v>340671</v>
      </c>
      <c r="AG54" s="200">
        <v>69935311</v>
      </c>
    </row>
    <row r="55" spans="1:33" x14ac:dyDescent="0.25">
      <c r="A55" s="168">
        <v>481</v>
      </c>
      <c r="B55" s="169">
        <v>3725</v>
      </c>
      <c r="C55" s="170" t="s">
        <v>886</v>
      </c>
      <c r="D55" s="170" t="s">
        <v>606</v>
      </c>
      <c r="E55" s="14" t="s">
        <v>1583</v>
      </c>
      <c r="F55" s="170" t="s">
        <v>688</v>
      </c>
      <c r="G55" s="170" t="s">
        <v>692</v>
      </c>
      <c r="H55" s="170" t="s">
        <v>692</v>
      </c>
      <c r="I55" s="170" t="s">
        <v>518</v>
      </c>
      <c r="J55" s="170" t="s">
        <v>530</v>
      </c>
      <c r="K55" s="169">
        <v>27791119</v>
      </c>
      <c r="L55" s="169">
        <v>211</v>
      </c>
      <c r="M55" s="170" t="s">
        <v>520</v>
      </c>
      <c r="N55" s="170" t="s">
        <v>521</v>
      </c>
      <c r="O55" s="169">
        <v>-84.103711000000004</v>
      </c>
      <c r="P55" s="169">
        <v>9.4723880000000005</v>
      </c>
      <c r="Q55" s="171" t="s">
        <v>722</v>
      </c>
      <c r="R55" s="7" t="s">
        <v>1666</v>
      </c>
      <c r="S55" s="7" t="s">
        <v>1667</v>
      </c>
      <c r="T55" s="7"/>
      <c r="U55" s="152" t="s">
        <v>1647</v>
      </c>
      <c r="V55" s="7">
        <v>1</v>
      </c>
      <c r="W55" s="195">
        <v>12000</v>
      </c>
      <c r="X55" s="7">
        <v>5</v>
      </c>
      <c r="Y55" s="7">
        <v>20</v>
      </c>
      <c r="Z55" s="7">
        <v>1</v>
      </c>
      <c r="AA55" s="195">
        <v>50</v>
      </c>
      <c r="AB55" s="7">
        <v>1</v>
      </c>
      <c r="AC55" s="7">
        <v>1</v>
      </c>
      <c r="AD55" s="7">
        <v>1</v>
      </c>
      <c r="AE55" s="7">
        <v>1</v>
      </c>
      <c r="AF55" s="18">
        <v>340671</v>
      </c>
      <c r="AG55" s="200">
        <v>32714537</v>
      </c>
    </row>
    <row r="56" spans="1:33" x14ac:dyDescent="0.25">
      <c r="A56" s="168">
        <v>488</v>
      </c>
      <c r="B56" s="169">
        <v>3732</v>
      </c>
      <c r="C56" s="170" t="s">
        <v>170</v>
      </c>
      <c r="D56" s="170" t="s">
        <v>606</v>
      </c>
      <c r="E56" s="14" t="s">
        <v>1583</v>
      </c>
      <c r="F56" s="170" t="s">
        <v>688</v>
      </c>
      <c r="G56" s="170" t="s">
        <v>689</v>
      </c>
      <c r="H56" s="170" t="s">
        <v>170</v>
      </c>
      <c r="I56" s="170" t="s">
        <v>518</v>
      </c>
      <c r="J56" s="170" t="s">
        <v>530</v>
      </c>
      <c r="K56" s="169">
        <v>27876093</v>
      </c>
      <c r="L56" s="169">
        <v>90</v>
      </c>
      <c r="M56" s="170" t="s">
        <v>982</v>
      </c>
      <c r="N56" s="170" t="s">
        <v>983</v>
      </c>
      <c r="O56" s="169">
        <v>-84.028735499999996</v>
      </c>
      <c r="P56" s="169">
        <v>9.4103866600000003</v>
      </c>
      <c r="Q56" s="171" t="s">
        <v>722</v>
      </c>
      <c r="R56" s="7" t="s">
        <v>1666</v>
      </c>
      <c r="S56" s="7" t="s">
        <v>1667</v>
      </c>
      <c r="T56" s="7"/>
      <c r="U56" s="152" t="s">
        <v>1647</v>
      </c>
      <c r="V56" s="7">
        <v>1</v>
      </c>
      <c r="W56" s="7">
        <v>28000</v>
      </c>
      <c r="X56" s="7">
        <v>10</v>
      </c>
      <c r="Y56" s="7">
        <v>35</v>
      </c>
      <c r="Z56" s="7">
        <v>1</v>
      </c>
      <c r="AA56" s="195">
        <v>50</v>
      </c>
      <c r="AB56" s="7">
        <v>1</v>
      </c>
      <c r="AC56" s="7">
        <v>1</v>
      </c>
      <c r="AD56" s="7">
        <v>1</v>
      </c>
      <c r="AE56" s="7">
        <v>1</v>
      </c>
      <c r="AF56" s="18">
        <v>340671</v>
      </c>
      <c r="AG56" s="200">
        <v>68560017</v>
      </c>
    </row>
    <row r="57" spans="1:33" x14ac:dyDescent="0.25">
      <c r="A57" s="168">
        <v>752</v>
      </c>
      <c r="B57" s="169">
        <v>4002</v>
      </c>
      <c r="C57" s="170" t="s">
        <v>887</v>
      </c>
      <c r="D57" s="170" t="s">
        <v>606</v>
      </c>
      <c r="E57" s="14" t="s">
        <v>1583</v>
      </c>
      <c r="F57" s="170" t="s">
        <v>607</v>
      </c>
      <c r="G57" s="170" t="s">
        <v>724</v>
      </c>
      <c r="H57" s="170" t="s">
        <v>724</v>
      </c>
      <c r="I57" s="170" t="s">
        <v>591</v>
      </c>
      <c r="J57" s="170" t="s">
        <v>518</v>
      </c>
      <c r="K57" s="170" t="s">
        <v>530</v>
      </c>
      <c r="L57" s="169">
        <v>217</v>
      </c>
      <c r="M57" s="170" t="s">
        <v>520</v>
      </c>
      <c r="N57" s="170" t="s">
        <v>521</v>
      </c>
      <c r="O57" s="169">
        <v>-83.174652899999998</v>
      </c>
      <c r="P57" s="169">
        <v>9.0167306600000003</v>
      </c>
      <c r="Q57" s="171" t="s">
        <v>722</v>
      </c>
      <c r="R57" s="187" t="s">
        <v>1633</v>
      </c>
      <c r="S57" s="7" t="s">
        <v>1634</v>
      </c>
      <c r="T57" s="195" t="s">
        <v>1635</v>
      </c>
      <c r="U57" s="195" t="s">
        <v>1636</v>
      </c>
      <c r="V57" s="7" t="s">
        <v>522</v>
      </c>
      <c r="W57" s="195" t="s">
        <v>522</v>
      </c>
      <c r="X57" s="195" t="s">
        <v>522</v>
      </c>
      <c r="Y57" s="195" t="s">
        <v>522</v>
      </c>
      <c r="Z57" s="195" t="s">
        <v>522</v>
      </c>
      <c r="AA57" s="195">
        <v>50</v>
      </c>
      <c r="AB57" s="7">
        <v>1</v>
      </c>
      <c r="AC57" s="7">
        <v>1</v>
      </c>
      <c r="AD57" s="7">
        <v>1</v>
      </c>
      <c r="AE57" s="7">
        <v>1</v>
      </c>
      <c r="AF57" s="18">
        <v>340671</v>
      </c>
      <c r="AG57" s="200">
        <v>4519807</v>
      </c>
    </row>
    <row r="58" spans="1:33" x14ac:dyDescent="0.25">
      <c r="A58" s="168">
        <v>726</v>
      </c>
      <c r="B58" s="169">
        <v>5134</v>
      </c>
      <c r="C58" s="170" t="s">
        <v>929</v>
      </c>
      <c r="D58" s="170" t="s">
        <v>606</v>
      </c>
      <c r="E58" s="14" t="s">
        <v>1583</v>
      </c>
      <c r="F58" s="170" t="s">
        <v>607</v>
      </c>
      <c r="G58" s="170" t="s">
        <v>607</v>
      </c>
      <c r="H58" s="170" t="s">
        <v>830</v>
      </c>
      <c r="I58" s="170" t="s">
        <v>591</v>
      </c>
      <c r="J58" s="170" t="s">
        <v>518</v>
      </c>
      <c r="K58" s="170" t="s">
        <v>519</v>
      </c>
      <c r="L58" s="169">
        <v>130</v>
      </c>
      <c r="M58" s="170" t="s">
        <v>520</v>
      </c>
      <c r="N58" s="170" t="s">
        <v>521</v>
      </c>
      <c r="O58" s="169">
        <v>-83.244100000000003</v>
      </c>
      <c r="P58" s="169">
        <v>9.1152499999999996</v>
      </c>
      <c r="Q58" s="171" t="s">
        <v>722</v>
      </c>
      <c r="R58" s="187" t="s">
        <v>1628</v>
      </c>
      <c r="S58" s="7" t="s">
        <v>1630</v>
      </c>
      <c r="T58" s="195" t="s">
        <v>1631</v>
      </c>
      <c r="U58" s="195" t="s">
        <v>1632</v>
      </c>
      <c r="V58" s="7" t="s">
        <v>522</v>
      </c>
      <c r="W58" s="195" t="s">
        <v>522</v>
      </c>
      <c r="X58" s="195" t="s">
        <v>522</v>
      </c>
      <c r="Y58" s="195" t="s">
        <v>522</v>
      </c>
      <c r="Z58" s="195" t="s">
        <v>522</v>
      </c>
      <c r="AA58" s="195">
        <v>150</v>
      </c>
      <c r="AB58" s="7">
        <v>1</v>
      </c>
      <c r="AC58" s="7">
        <v>1</v>
      </c>
      <c r="AD58" s="7">
        <v>1</v>
      </c>
      <c r="AE58" s="7">
        <v>1</v>
      </c>
      <c r="AF58" s="18">
        <v>340671</v>
      </c>
      <c r="AG58" s="200">
        <v>4580405</v>
      </c>
    </row>
    <row r="59" spans="1:33" x14ac:dyDescent="0.25">
      <c r="A59" s="168">
        <v>472</v>
      </c>
      <c r="B59" s="169">
        <v>5289</v>
      </c>
      <c r="C59" s="170" t="s">
        <v>934</v>
      </c>
      <c r="D59" s="170" t="s">
        <v>606</v>
      </c>
      <c r="E59" s="14" t="s">
        <v>1583</v>
      </c>
      <c r="F59" s="170" t="s">
        <v>832</v>
      </c>
      <c r="G59" s="170" t="s">
        <v>833</v>
      </c>
      <c r="H59" s="170" t="s">
        <v>834</v>
      </c>
      <c r="I59" s="170" t="s">
        <v>591</v>
      </c>
      <c r="J59" s="170" t="s">
        <v>518</v>
      </c>
      <c r="K59" s="170" t="s">
        <v>530</v>
      </c>
      <c r="L59" s="169">
        <v>117</v>
      </c>
      <c r="M59" s="170" t="s">
        <v>520</v>
      </c>
      <c r="N59" s="170" t="s">
        <v>521</v>
      </c>
      <c r="O59" s="169">
        <v>-84.677744000000004</v>
      </c>
      <c r="P59" s="169">
        <v>10.212567999999999</v>
      </c>
      <c r="Q59" s="171" t="s">
        <v>722</v>
      </c>
      <c r="R59" s="7" t="s">
        <v>1639</v>
      </c>
      <c r="S59" s="7" t="s">
        <v>1630</v>
      </c>
      <c r="T59" s="195" t="s">
        <v>1631</v>
      </c>
      <c r="U59" s="152" t="s">
        <v>1636</v>
      </c>
      <c r="V59" s="7">
        <v>1</v>
      </c>
      <c r="W59" s="7">
        <v>26000</v>
      </c>
      <c r="X59" s="7">
        <v>9</v>
      </c>
      <c r="Y59" s="7">
        <v>180</v>
      </c>
      <c r="Z59" s="7">
        <v>1</v>
      </c>
      <c r="AA59" s="195">
        <v>50</v>
      </c>
      <c r="AB59" s="7">
        <v>1</v>
      </c>
      <c r="AC59" s="7">
        <v>1</v>
      </c>
      <c r="AD59" s="7">
        <v>1</v>
      </c>
      <c r="AE59" s="7">
        <v>1</v>
      </c>
      <c r="AF59" s="18">
        <v>340671</v>
      </c>
      <c r="AG59" s="200">
        <v>81088041</v>
      </c>
    </row>
    <row r="60" spans="1:33" x14ac:dyDescent="0.25">
      <c r="A60" s="168">
        <v>369</v>
      </c>
      <c r="B60" s="169">
        <v>5707</v>
      </c>
      <c r="C60" s="170" t="s">
        <v>938</v>
      </c>
      <c r="D60" s="170" t="s">
        <v>606</v>
      </c>
      <c r="E60" s="14" t="s">
        <v>1583</v>
      </c>
      <c r="F60" s="170" t="s">
        <v>606</v>
      </c>
      <c r="G60" s="170" t="s">
        <v>98</v>
      </c>
      <c r="H60" s="170" t="s">
        <v>835</v>
      </c>
      <c r="I60" s="170" t="s">
        <v>591</v>
      </c>
      <c r="J60" s="170" t="s">
        <v>518</v>
      </c>
      <c r="K60" s="170" t="s">
        <v>530</v>
      </c>
      <c r="L60" s="169">
        <v>279</v>
      </c>
      <c r="M60" s="170" t="s">
        <v>531</v>
      </c>
      <c r="N60" s="170" t="s">
        <v>532</v>
      </c>
      <c r="O60" s="169">
        <v>-84.996453000000002</v>
      </c>
      <c r="P60" s="169">
        <v>10.10346</v>
      </c>
      <c r="Q60" s="171" t="s">
        <v>722</v>
      </c>
      <c r="R60" s="195" t="s">
        <v>1668</v>
      </c>
      <c r="S60" s="195" t="s">
        <v>1646</v>
      </c>
      <c r="T60" s="195"/>
      <c r="U60" s="195" t="s">
        <v>1647</v>
      </c>
      <c r="V60" s="7">
        <v>1</v>
      </c>
      <c r="W60" s="195">
        <v>1300</v>
      </c>
      <c r="X60" s="195">
        <v>1</v>
      </c>
      <c r="Y60" s="195" t="s">
        <v>522</v>
      </c>
      <c r="Z60" s="195">
        <v>1</v>
      </c>
      <c r="AA60" s="195">
        <v>200</v>
      </c>
      <c r="AB60" s="7">
        <v>1</v>
      </c>
      <c r="AC60" s="7">
        <v>1</v>
      </c>
      <c r="AD60" s="7">
        <v>1</v>
      </c>
      <c r="AE60" s="7">
        <v>1</v>
      </c>
      <c r="AF60" s="18">
        <v>340671</v>
      </c>
      <c r="AG60" s="200">
        <v>7288620</v>
      </c>
    </row>
    <row r="61" spans="1:33" x14ac:dyDescent="0.25">
      <c r="A61" s="168">
        <v>631</v>
      </c>
      <c r="B61" s="169">
        <v>5728</v>
      </c>
      <c r="C61" s="170" t="s">
        <v>940</v>
      </c>
      <c r="D61" s="170" t="s">
        <v>606</v>
      </c>
      <c r="E61" s="14" t="s">
        <v>1583</v>
      </c>
      <c r="F61" s="170" t="s">
        <v>607</v>
      </c>
      <c r="G61" s="170" t="s">
        <v>616</v>
      </c>
      <c r="H61" s="170" t="s">
        <v>570</v>
      </c>
      <c r="I61" s="170" t="s">
        <v>591</v>
      </c>
      <c r="J61" s="170" t="s">
        <v>518</v>
      </c>
      <c r="K61" s="170" t="s">
        <v>530</v>
      </c>
      <c r="L61" s="169">
        <v>298</v>
      </c>
      <c r="M61" s="170" t="s">
        <v>531</v>
      </c>
      <c r="N61" s="170" t="s">
        <v>532</v>
      </c>
      <c r="O61" s="169">
        <v>-83.407426799999996</v>
      </c>
      <c r="P61" s="169">
        <v>9.1696643200000008</v>
      </c>
      <c r="Q61" s="171" t="s">
        <v>722</v>
      </c>
      <c r="R61" s="187" t="s">
        <v>1628</v>
      </c>
      <c r="S61" s="7" t="s">
        <v>1630</v>
      </c>
      <c r="T61" s="195" t="s">
        <v>1631</v>
      </c>
      <c r="U61" s="195" t="s">
        <v>1632</v>
      </c>
      <c r="V61" s="7" t="s">
        <v>522</v>
      </c>
      <c r="W61" s="7">
        <v>700</v>
      </c>
      <c r="X61" s="195" t="s">
        <v>522</v>
      </c>
      <c r="Y61" s="195" t="s">
        <v>522</v>
      </c>
      <c r="Z61" s="7">
        <v>1</v>
      </c>
      <c r="AA61" s="195">
        <v>50</v>
      </c>
      <c r="AB61" s="7">
        <v>1</v>
      </c>
      <c r="AC61" s="7">
        <v>1</v>
      </c>
      <c r="AD61" s="7">
        <v>1</v>
      </c>
      <c r="AE61" s="7">
        <v>1</v>
      </c>
      <c r="AF61" s="18">
        <v>340671</v>
      </c>
      <c r="AG61" s="200">
        <v>5493452</v>
      </c>
    </row>
    <row r="62" spans="1:33" x14ac:dyDescent="0.25">
      <c r="A62" s="168">
        <v>708</v>
      </c>
      <c r="B62" s="169">
        <v>5820</v>
      </c>
      <c r="C62" s="170" t="s">
        <v>1540</v>
      </c>
      <c r="D62" s="170" t="s">
        <v>606</v>
      </c>
      <c r="E62" s="14" t="s">
        <v>1583</v>
      </c>
      <c r="F62" s="170" t="s">
        <v>607</v>
      </c>
      <c r="G62" s="170" t="s">
        <v>724</v>
      </c>
      <c r="H62" s="170" t="s">
        <v>1541</v>
      </c>
      <c r="I62" s="170" t="s">
        <v>591</v>
      </c>
      <c r="J62" s="170" t="s">
        <v>518</v>
      </c>
      <c r="K62" s="170" t="s">
        <v>530</v>
      </c>
      <c r="L62" s="169">
        <v>78</v>
      </c>
      <c r="M62" s="170" t="s">
        <v>982</v>
      </c>
      <c r="N62" s="170" t="s">
        <v>983</v>
      </c>
      <c r="O62" s="169">
        <v>-83.282799999999995</v>
      </c>
      <c r="P62" s="169">
        <v>9.0648300000000006</v>
      </c>
      <c r="Q62" s="171" t="s">
        <v>722</v>
      </c>
      <c r="R62" s="187" t="s">
        <v>1628</v>
      </c>
      <c r="S62" s="7" t="s">
        <v>1630</v>
      </c>
      <c r="T62" s="195" t="s">
        <v>1631</v>
      </c>
      <c r="U62" s="195" t="s">
        <v>1632</v>
      </c>
      <c r="V62" s="7" t="s">
        <v>522</v>
      </c>
      <c r="W62" s="7">
        <v>550</v>
      </c>
      <c r="X62" s="195" t="s">
        <v>522</v>
      </c>
      <c r="Y62" s="195" t="s">
        <v>522</v>
      </c>
      <c r="Z62" s="7">
        <v>1</v>
      </c>
      <c r="AA62" s="195">
        <v>60</v>
      </c>
      <c r="AB62" s="7">
        <v>1</v>
      </c>
      <c r="AC62" s="7">
        <v>1</v>
      </c>
      <c r="AD62" s="7">
        <v>1</v>
      </c>
      <c r="AE62" s="7">
        <v>1</v>
      </c>
      <c r="AF62" s="18">
        <v>340671</v>
      </c>
      <c r="AG62" s="200">
        <v>5250429</v>
      </c>
    </row>
    <row r="63" spans="1:33" x14ac:dyDescent="0.25">
      <c r="A63" s="168">
        <v>311</v>
      </c>
      <c r="B63" s="169">
        <v>5835</v>
      </c>
      <c r="C63" s="170" t="s">
        <v>942</v>
      </c>
      <c r="D63" s="170" t="s">
        <v>606</v>
      </c>
      <c r="E63" s="14" t="s">
        <v>1583</v>
      </c>
      <c r="F63" s="170" t="s">
        <v>606</v>
      </c>
      <c r="G63" s="170" t="s">
        <v>707</v>
      </c>
      <c r="H63" s="170" t="s">
        <v>768</v>
      </c>
      <c r="I63" s="170" t="s">
        <v>518</v>
      </c>
      <c r="J63" s="170" t="s">
        <v>530</v>
      </c>
      <c r="K63" s="169">
        <v>63182735</v>
      </c>
      <c r="L63" s="169">
        <v>402</v>
      </c>
      <c r="M63" s="170" t="s">
        <v>531</v>
      </c>
      <c r="N63" s="170" t="s">
        <v>532</v>
      </c>
      <c r="O63" s="169">
        <v>-85.115877999999995</v>
      </c>
      <c r="P63" s="169">
        <v>9.9627370000000006</v>
      </c>
      <c r="Q63" s="171" t="s">
        <v>722</v>
      </c>
      <c r="R63" s="195" t="s">
        <v>1648</v>
      </c>
      <c r="S63" s="7" t="s">
        <v>1630</v>
      </c>
      <c r="T63" s="195" t="s">
        <v>1635</v>
      </c>
      <c r="U63" s="195" t="s">
        <v>1632</v>
      </c>
      <c r="V63" s="7">
        <v>1</v>
      </c>
      <c r="W63" s="195">
        <v>450</v>
      </c>
      <c r="X63" s="195" t="s">
        <v>522</v>
      </c>
      <c r="Y63" s="195" t="s">
        <v>522</v>
      </c>
      <c r="Z63" s="195">
        <v>1</v>
      </c>
      <c r="AA63" s="195">
        <v>70</v>
      </c>
      <c r="AB63" s="7">
        <v>1</v>
      </c>
      <c r="AC63" s="7">
        <v>1</v>
      </c>
      <c r="AD63" s="7">
        <v>1</v>
      </c>
      <c r="AE63" s="7">
        <v>1</v>
      </c>
      <c r="AF63" s="18">
        <v>340671</v>
      </c>
      <c r="AG63" s="200">
        <v>5012604</v>
      </c>
    </row>
    <row r="64" spans="1:33" x14ac:dyDescent="0.25">
      <c r="A64" s="168">
        <v>312</v>
      </c>
      <c r="B64" s="223">
        <v>5835</v>
      </c>
      <c r="C64" s="223" t="s">
        <v>943</v>
      </c>
      <c r="D64" s="170" t="s">
        <v>606</v>
      </c>
      <c r="E64" s="14" t="s">
        <v>1583</v>
      </c>
      <c r="F64" s="170" t="s">
        <v>606</v>
      </c>
      <c r="G64" s="170" t="s">
        <v>707</v>
      </c>
      <c r="H64" s="170" t="s">
        <v>707</v>
      </c>
      <c r="I64" s="170" t="s">
        <v>518</v>
      </c>
      <c r="J64" s="170" t="s">
        <v>530</v>
      </c>
      <c r="K64" s="169">
        <v>63182735</v>
      </c>
      <c r="L64" s="169">
        <v>139</v>
      </c>
      <c r="M64" s="170" t="s">
        <v>520</v>
      </c>
      <c r="N64" s="170" t="s">
        <v>521</v>
      </c>
      <c r="O64" s="169">
        <v>-85.115877999999995</v>
      </c>
      <c r="P64" s="169">
        <v>9.9627370000000006</v>
      </c>
      <c r="Q64" s="171" t="s">
        <v>722</v>
      </c>
      <c r="R64" s="195" t="s">
        <v>1648</v>
      </c>
      <c r="S64" s="7" t="s">
        <v>1630</v>
      </c>
      <c r="T64" s="195" t="s">
        <v>1635</v>
      </c>
      <c r="U64" s="195" t="s">
        <v>1632</v>
      </c>
      <c r="V64" s="7">
        <v>1</v>
      </c>
      <c r="W64" s="195">
        <v>450</v>
      </c>
      <c r="X64" s="195" t="s">
        <v>522</v>
      </c>
      <c r="Y64" s="195" t="s">
        <v>522</v>
      </c>
      <c r="Z64" s="195">
        <v>1</v>
      </c>
      <c r="AA64" s="195">
        <v>70</v>
      </c>
      <c r="AB64" s="7">
        <v>1</v>
      </c>
      <c r="AC64" s="7">
        <v>1</v>
      </c>
      <c r="AD64" s="7">
        <v>1</v>
      </c>
      <c r="AE64" s="7">
        <v>1</v>
      </c>
      <c r="AF64" s="18">
        <v>340671</v>
      </c>
      <c r="AG64" s="200">
        <v>5012604</v>
      </c>
    </row>
    <row r="65" spans="1:35" x14ac:dyDescent="0.25">
      <c r="A65" s="168">
        <v>489</v>
      </c>
      <c r="B65" s="169">
        <v>5838</v>
      </c>
      <c r="C65" s="170" t="s">
        <v>1544</v>
      </c>
      <c r="D65" s="170" t="s">
        <v>606</v>
      </c>
      <c r="E65" s="14" t="s">
        <v>1583</v>
      </c>
      <c r="F65" s="170" t="s">
        <v>688</v>
      </c>
      <c r="G65" s="170" t="s">
        <v>689</v>
      </c>
      <c r="H65" s="170" t="s">
        <v>170</v>
      </c>
      <c r="I65" s="170" t="s">
        <v>591</v>
      </c>
      <c r="J65" s="170" t="s">
        <v>518</v>
      </c>
      <c r="K65" s="170" t="s">
        <v>530</v>
      </c>
      <c r="L65" s="169">
        <v>40</v>
      </c>
      <c r="M65" s="170" t="s">
        <v>982</v>
      </c>
      <c r="N65" s="170" t="s">
        <v>983</v>
      </c>
      <c r="O65" s="169">
        <v>-84.024474499999997</v>
      </c>
      <c r="P65" s="169">
        <v>9.4099961000000008</v>
      </c>
      <c r="Q65" s="171" t="s">
        <v>722</v>
      </c>
      <c r="R65" s="7" t="s">
        <v>1666</v>
      </c>
      <c r="S65" s="7" t="s">
        <v>1667</v>
      </c>
      <c r="T65" s="7"/>
      <c r="U65" s="152" t="s">
        <v>1647</v>
      </c>
      <c r="V65" s="7">
        <v>1</v>
      </c>
      <c r="W65" s="7">
        <v>26000</v>
      </c>
      <c r="X65" s="7">
        <v>9</v>
      </c>
      <c r="Y65" s="7">
        <v>120</v>
      </c>
      <c r="Z65" s="7">
        <v>1</v>
      </c>
      <c r="AA65" s="195">
        <v>50</v>
      </c>
      <c r="AB65" s="7">
        <v>1</v>
      </c>
      <c r="AC65" s="7">
        <v>1</v>
      </c>
      <c r="AD65" s="7">
        <v>1</v>
      </c>
      <c r="AE65" s="7">
        <v>1</v>
      </c>
      <c r="AF65" s="18">
        <v>340671</v>
      </c>
      <c r="AG65" s="200">
        <v>76489572</v>
      </c>
    </row>
    <row r="66" spans="1:35" x14ac:dyDescent="0.25">
      <c r="A66" s="168">
        <v>686</v>
      </c>
      <c r="B66" s="169">
        <v>5867</v>
      </c>
      <c r="C66" s="170" t="s">
        <v>946</v>
      </c>
      <c r="D66" s="170" t="s">
        <v>606</v>
      </c>
      <c r="E66" s="14" t="s">
        <v>1583</v>
      </c>
      <c r="F66" s="170" t="s">
        <v>607</v>
      </c>
      <c r="G66" s="170" t="s">
        <v>607</v>
      </c>
      <c r="H66" s="170" t="s">
        <v>773</v>
      </c>
      <c r="I66" s="170" t="s">
        <v>518</v>
      </c>
      <c r="J66" s="170" t="s">
        <v>519</v>
      </c>
      <c r="K66" s="169">
        <v>27305520</v>
      </c>
      <c r="L66" s="169">
        <v>285</v>
      </c>
      <c r="M66" s="170" t="s">
        <v>531</v>
      </c>
      <c r="N66" s="170" t="s">
        <v>532</v>
      </c>
      <c r="O66" s="169">
        <v>-83.321799999999996</v>
      </c>
      <c r="P66" s="169">
        <v>9.17042</v>
      </c>
      <c r="Q66" s="171" t="s">
        <v>722</v>
      </c>
      <c r="R66" s="187" t="s">
        <v>1628</v>
      </c>
      <c r="S66" s="7"/>
      <c r="T66" s="7"/>
      <c r="U66" s="7" t="s">
        <v>1659</v>
      </c>
      <c r="V66" s="195" t="s">
        <v>522</v>
      </c>
      <c r="W66" s="195" t="s">
        <v>522</v>
      </c>
      <c r="X66" s="195" t="s">
        <v>522</v>
      </c>
      <c r="Y66" s="195" t="s">
        <v>522</v>
      </c>
      <c r="Z66" s="195" t="s">
        <v>522</v>
      </c>
      <c r="AA66" s="195">
        <v>100</v>
      </c>
      <c r="AB66" s="7">
        <v>1</v>
      </c>
      <c r="AC66" s="7">
        <v>1</v>
      </c>
      <c r="AD66" s="7">
        <v>1</v>
      </c>
      <c r="AE66" s="7">
        <v>1</v>
      </c>
      <c r="AF66" s="18">
        <v>340671</v>
      </c>
      <c r="AG66" s="200">
        <v>4193715</v>
      </c>
    </row>
    <row r="67" spans="1:35" x14ac:dyDescent="0.25">
      <c r="A67" s="168">
        <v>682</v>
      </c>
      <c r="B67" s="169">
        <v>6149</v>
      </c>
      <c r="C67" s="170" t="s">
        <v>948</v>
      </c>
      <c r="D67" s="170" t="s">
        <v>606</v>
      </c>
      <c r="E67" s="14" t="s">
        <v>1583</v>
      </c>
      <c r="F67" s="170" t="s">
        <v>607</v>
      </c>
      <c r="G67" s="170" t="s">
        <v>607</v>
      </c>
      <c r="H67" s="170" t="s">
        <v>839</v>
      </c>
      <c r="I67" s="170" t="s">
        <v>591</v>
      </c>
      <c r="J67" s="170" t="s">
        <v>518</v>
      </c>
      <c r="K67" s="170" t="s">
        <v>519</v>
      </c>
      <c r="L67" s="169">
        <v>542</v>
      </c>
      <c r="M67" s="170" t="s">
        <v>531</v>
      </c>
      <c r="N67" s="170" t="s">
        <v>532</v>
      </c>
      <c r="O67" s="169">
        <v>-83.327680000000001</v>
      </c>
      <c r="P67" s="169">
        <v>9.1629930000000002</v>
      </c>
      <c r="Q67" s="171" t="s">
        <v>722</v>
      </c>
      <c r="R67" s="187" t="s">
        <v>1628</v>
      </c>
      <c r="S67" s="7"/>
      <c r="T67" s="7"/>
      <c r="U67" s="7" t="s">
        <v>1659</v>
      </c>
      <c r="V67" s="195" t="s">
        <v>522</v>
      </c>
      <c r="W67" s="195" t="s">
        <v>522</v>
      </c>
      <c r="X67" s="195" t="s">
        <v>522</v>
      </c>
      <c r="Y67" s="195" t="s">
        <v>522</v>
      </c>
      <c r="Z67" s="195" t="s">
        <v>522</v>
      </c>
      <c r="AA67" s="195">
        <v>130</v>
      </c>
      <c r="AB67" s="7">
        <v>1</v>
      </c>
      <c r="AC67" s="7">
        <v>1</v>
      </c>
      <c r="AD67" s="7">
        <v>1</v>
      </c>
      <c r="AE67" s="7">
        <v>1</v>
      </c>
      <c r="AF67" s="18">
        <v>340671</v>
      </c>
      <c r="AG67" s="200">
        <v>4212370</v>
      </c>
    </row>
    <row r="68" spans="1:35" x14ac:dyDescent="0.25">
      <c r="A68" s="168">
        <v>401</v>
      </c>
      <c r="B68" s="169">
        <v>6568</v>
      </c>
      <c r="C68" s="170" t="s">
        <v>950</v>
      </c>
      <c r="D68" s="170" t="s">
        <v>606</v>
      </c>
      <c r="E68" s="14" t="s">
        <v>1583</v>
      </c>
      <c r="F68" s="170" t="s">
        <v>606</v>
      </c>
      <c r="G68" s="170" t="s">
        <v>766</v>
      </c>
      <c r="H68" s="170" t="s">
        <v>840</v>
      </c>
      <c r="I68" s="170" t="s">
        <v>591</v>
      </c>
      <c r="J68" s="170" t="s">
        <v>518</v>
      </c>
      <c r="K68" s="170" t="s">
        <v>530</v>
      </c>
      <c r="L68" s="169">
        <v>138</v>
      </c>
      <c r="M68" s="170" t="s">
        <v>520</v>
      </c>
      <c r="N68" s="170" t="s">
        <v>521</v>
      </c>
      <c r="O68" s="169">
        <v>-84.937408000000005</v>
      </c>
      <c r="P68" s="169">
        <v>9.862133</v>
      </c>
      <c r="Q68" s="171" t="s">
        <v>722</v>
      </c>
      <c r="R68" s="195" t="s">
        <v>1651</v>
      </c>
      <c r="S68" s="7" t="s">
        <v>1630</v>
      </c>
      <c r="T68" s="195" t="s">
        <v>1635</v>
      </c>
      <c r="U68" s="195" t="s">
        <v>1632</v>
      </c>
      <c r="V68" s="7" t="s">
        <v>522</v>
      </c>
      <c r="W68" s="195" t="s">
        <v>522</v>
      </c>
      <c r="X68" s="195">
        <v>1</v>
      </c>
      <c r="Y68" s="195" t="s">
        <v>522</v>
      </c>
      <c r="Z68" s="195">
        <v>1</v>
      </c>
      <c r="AA68" s="195">
        <v>80</v>
      </c>
      <c r="AB68" s="7">
        <v>1</v>
      </c>
      <c r="AC68" s="7">
        <v>1</v>
      </c>
      <c r="AD68" s="7">
        <v>1</v>
      </c>
      <c r="AE68" s="7">
        <v>1</v>
      </c>
      <c r="AF68" s="18">
        <v>340671</v>
      </c>
      <c r="AG68" s="201">
        <v>4247694</v>
      </c>
    </row>
    <row r="69" spans="1:35" x14ac:dyDescent="0.25">
      <c r="A69" s="168">
        <v>456</v>
      </c>
      <c r="B69" s="169">
        <v>6569</v>
      </c>
      <c r="C69" s="170" t="s">
        <v>951</v>
      </c>
      <c r="D69" s="170" t="s">
        <v>606</v>
      </c>
      <c r="E69" s="14" t="s">
        <v>1583</v>
      </c>
      <c r="F69" s="170" t="s">
        <v>606</v>
      </c>
      <c r="G69" s="170" t="s">
        <v>657</v>
      </c>
      <c r="H69" s="170" t="s">
        <v>760</v>
      </c>
      <c r="I69" s="170" t="s">
        <v>591</v>
      </c>
      <c r="J69" s="170" t="s">
        <v>518</v>
      </c>
      <c r="K69" s="170" t="s">
        <v>530</v>
      </c>
      <c r="L69" s="169">
        <v>130</v>
      </c>
      <c r="M69" s="170" t="s">
        <v>520</v>
      </c>
      <c r="N69" s="170" t="s">
        <v>521</v>
      </c>
      <c r="O69" s="169">
        <v>-84.79777</v>
      </c>
      <c r="P69" s="169">
        <v>10.056865999999999</v>
      </c>
      <c r="Q69" s="171" t="s">
        <v>722</v>
      </c>
      <c r="R69" s="195" t="s">
        <v>1669</v>
      </c>
      <c r="S69" s="195" t="s">
        <v>1646</v>
      </c>
      <c r="T69" s="195"/>
      <c r="U69" s="195" t="s">
        <v>1647</v>
      </c>
      <c r="V69" s="7" t="s">
        <v>522</v>
      </c>
      <c r="W69" s="195">
        <v>180</v>
      </c>
      <c r="X69" s="195">
        <v>1</v>
      </c>
      <c r="Y69" s="195" t="s">
        <v>522</v>
      </c>
      <c r="Z69" s="195">
        <v>1</v>
      </c>
      <c r="AA69" s="195">
        <v>70</v>
      </c>
      <c r="AB69" s="7">
        <v>1</v>
      </c>
      <c r="AC69" s="7">
        <v>1</v>
      </c>
      <c r="AD69" s="7">
        <v>1</v>
      </c>
      <c r="AE69" s="7">
        <v>1</v>
      </c>
      <c r="AF69" s="18">
        <v>340671</v>
      </c>
      <c r="AG69" s="201">
        <v>4929459</v>
      </c>
      <c r="AH69" s="19">
        <f>SUM(AF2:AG69)</f>
        <v>1026251358</v>
      </c>
      <c r="AI69" s="235">
        <f>AH69/AH158</f>
        <v>1791014.5863874345</v>
      </c>
    </row>
    <row r="70" spans="1:35" x14ac:dyDescent="0.25">
      <c r="A70" s="168">
        <v>664</v>
      </c>
      <c r="B70" s="169">
        <v>3268</v>
      </c>
      <c r="C70" s="170" t="s">
        <v>794</v>
      </c>
      <c r="D70" s="170" t="s">
        <v>516</v>
      </c>
      <c r="E70" s="14" t="s">
        <v>1584</v>
      </c>
      <c r="F70" s="170" t="s">
        <v>208</v>
      </c>
      <c r="G70" s="170" t="s">
        <v>517</v>
      </c>
      <c r="H70" s="170" t="s">
        <v>794</v>
      </c>
      <c r="I70" s="170" t="s">
        <v>518</v>
      </c>
      <c r="J70" s="170" t="s">
        <v>519</v>
      </c>
      <c r="K70" s="169">
        <v>27185469</v>
      </c>
      <c r="L70" s="169">
        <v>216</v>
      </c>
      <c r="M70" s="170" t="s">
        <v>520</v>
      </c>
      <c r="N70" s="170" t="s">
        <v>521</v>
      </c>
      <c r="O70" s="169">
        <v>-83.342062999999996</v>
      </c>
      <c r="P70" s="169">
        <v>10.059891</v>
      </c>
      <c r="Q70" s="171" t="s">
        <v>722</v>
      </c>
      <c r="R70" s="186" t="s">
        <v>1613</v>
      </c>
      <c r="S70" s="186"/>
      <c r="T70" s="187">
        <v>1</v>
      </c>
      <c r="U70" s="187"/>
      <c r="V70" s="187">
        <v>1</v>
      </c>
      <c r="W70" s="187">
        <v>3000</v>
      </c>
      <c r="X70" s="187">
        <v>1</v>
      </c>
      <c r="Y70" s="187">
        <v>0</v>
      </c>
      <c r="Z70" s="187">
        <v>1</v>
      </c>
      <c r="AA70" s="187">
        <v>100</v>
      </c>
      <c r="AB70" s="187">
        <v>1</v>
      </c>
      <c r="AC70" s="187">
        <v>20</v>
      </c>
      <c r="AD70" s="187">
        <v>1</v>
      </c>
      <c r="AE70" s="187">
        <v>1</v>
      </c>
      <c r="AF70" s="18">
        <v>340671</v>
      </c>
      <c r="AG70" s="202">
        <v>11754352</v>
      </c>
    </row>
    <row r="71" spans="1:35" x14ac:dyDescent="0.25">
      <c r="A71" s="168">
        <v>691</v>
      </c>
      <c r="B71" s="169">
        <v>3312</v>
      </c>
      <c r="C71" s="170" t="s">
        <v>795</v>
      </c>
      <c r="D71" s="170" t="s">
        <v>516</v>
      </c>
      <c r="E71" s="14" t="s">
        <v>1584</v>
      </c>
      <c r="F71" s="170" t="s">
        <v>208</v>
      </c>
      <c r="G71" s="170" t="s">
        <v>208</v>
      </c>
      <c r="H71" s="170" t="s">
        <v>795</v>
      </c>
      <c r="I71" s="170" t="s">
        <v>518</v>
      </c>
      <c r="J71" s="170" t="s">
        <v>530</v>
      </c>
      <c r="K71" s="169">
        <v>27184442</v>
      </c>
      <c r="L71" s="169">
        <v>342</v>
      </c>
      <c r="M71" s="170" t="s">
        <v>531</v>
      </c>
      <c r="N71" s="170" t="s">
        <v>532</v>
      </c>
      <c r="O71" s="169">
        <v>-83.312036000000006</v>
      </c>
      <c r="P71" s="169">
        <v>10.045859999999999</v>
      </c>
      <c r="Q71" s="171" t="s">
        <v>722</v>
      </c>
      <c r="R71" s="186" t="s">
        <v>1613</v>
      </c>
      <c r="S71" s="186"/>
      <c r="T71" s="187"/>
      <c r="U71" s="187"/>
      <c r="V71" s="187"/>
      <c r="W71" s="187">
        <v>3700</v>
      </c>
      <c r="X71" s="187">
        <v>1</v>
      </c>
      <c r="Y71" s="187">
        <v>0</v>
      </c>
      <c r="Z71" s="187">
        <v>1</v>
      </c>
      <c r="AA71" s="187">
        <v>100</v>
      </c>
      <c r="AB71" s="187">
        <v>1</v>
      </c>
      <c r="AC71" s="187">
        <v>20</v>
      </c>
      <c r="AD71" s="187">
        <v>1</v>
      </c>
      <c r="AE71" s="187">
        <v>1</v>
      </c>
      <c r="AF71" s="18">
        <v>340671</v>
      </c>
      <c r="AG71" s="202">
        <v>11315816</v>
      </c>
    </row>
    <row r="72" spans="1:35" x14ac:dyDescent="0.25">
      <c r="A72" s="168">
        <v>993</v>
      </c>
      <c r="B72" s="169">
        <v>3314</v>
      </c>
      <c r="C72" s="170" t="s">
        <v>797</v>
      </c>
      <c r="D72" s="170" t="s">
        <v>516</v>
      </c>
      <c r="E72" s="14" t="s">
        <v>1584</v>
      </c>
      <c r="F72" s="170" t="s">
        <v>528</v>
      </c>
      <c r="G72" s="170" t="s">
        <v>796</v>
      </c>
      <c r="H72" s="170" t="s">
        <v>797</v>
      </c>
      <c r="I72" s="170" t="s">
        <v>518</v>
      </c>
      <c r="J72" s="170" t="s">
        <v>530</v>
      </c>
      <c r="K72" s="169">
        <v>27551119</v>
      </c>
      <c r="L72" s="169">
        <v>122</v>
      </c>
      <c r="M72" s="170" t="s">
        <v>520</v>
      </c>
      <c r="N72" s="170" t="s">
        <v>521</v>
      </c>
      <c r="O72" s="169">
        <v>-82.875609999999995</v>
      </c>
      <c r="P72" s="169">
        <v>9.7526279999999996</v>
      </c>
      <c r="Q72" s="171" t="s">
        <v>722</v>
      </c>
      <c r="R72" s="186" t="s">
        <v>1614</v>
      </c>
      <c r="S72" s="186"/>
      <c r="T72" s="187"/>
      <c r="U72" s="188"/>
      <c r="V72" s="188"/>
      <c r="W72" s="187">
        <v>4500</v>
      </c>
      <c r="X72" s="187">
        <v>2</v>
      </c>
      <c r="Y72" s="187">
        <v>0</v>
      </c>
      <c r="Z72" s="187">
        <v>1</v>
      </c>
      <c r="AA72" s="187">
        <v>100</v>
      </c>
      <c r="AB72" s="187">
        <v>1</v>
      </c>
      <c r="AC72" s="187">
        <v>20</v>
      </c>
      <c r="AD72" s="187">
        <v>1</v>
      </c>
      <c r="AE72" s="187">
        <v>1</v>
      </c>
      <c r="AF72" s="18">
        <v>340671</v>
      </c>
      <c r="AG72" s="202">
        <v>13277924</v>
      </c>
    </row>
    <row r="73" spans="1:35" x14ac:dyDescent="0.25">
      <c r="A73" s="168">
        <v>1004</v>
      </c>
      <c r="B73" s="169">
        <v>3324</v>
      </c>
      <c r="C73" s="170" t="s">
        <v>796</v>
      </c>
      <c r="D73" s="170" t="s">
        <v>516</v>
      </c>
      <c r="E73" s="14" t="s">
        <v>1584</v>
      </c>
      <c r="F73" s="170" t="s">
        <v>528</v>
      </c>
      <c r="G73" s="170" t="s">
        <v>796</v>
      </c>
      <c r="H73" s="170" t="s">
        <v>796</v>
      </c>
      <c r="I73" s="170" t="s">
        <v>518</v>
      </c>
      <c r="J73" s="170" t="s">
        <v>530</v>
      </c>
      <c r="K73" s="169">
        <v>27550234</v>
      </c>
      <c r="L73" s="169">
        <v>234</v>
      </c>
      <c r="M73" s="170" t="s">
        <v>520</v>
      </c>
      <c r="N73" s="170" t="s">
        <v>521</v>
      </c>
      <c r="O73" s="169">
        <v>-82.841211999999999</v>
      </c>
      <c r="P73" s="169">
        <v>9.7403270000000006</v>
      </c>
      <c r="Q73" s="171" t="s">
        <v>722</v>
      </c>
      <c r="R73" s="152" t="s">
        <v>1614</v>
      </c>
      <c r="S73" s="152"/>
      <c r="T73" s="189"/>
      <c r="U73" s="189"/>
      <c r="V73" s="189"/>
      <c r="W73" s="189">
        <v>400</v>
      </c>
      <c r="X73" s="189">
        <v>0</v>
      </c>
      <c r="Y73" s="189">
        <v>0</v>
      </c>
      <c r="Z73" s="189">
        <v>1</v>
      </c>
      <c r="AA73" s="7">
        <v>100</v>
      </c>
      <c r="AB73" s="7">
        <v>1</v>
      </c>
      <c r="AC73" s="7">
        <v>20</v>
      </c>
      <c r="AD73" s="7">
        <v>1</v>
      </c>
      <c r="AE73" s="7">
        <v>1</v>
      </c>
      <c r="AF73" s="18">
        <v>340671</v>
      </c>
      <c r="AG73" s="202">
        <v>3917800</v>
      </c>
    </row>
    <row r="74" spans="1:35" x14ac:dyDescent="0.25">
      <c r="A74" s="168">
        <v>619</v>
      </c>
      <c r="B74" s="169">
        <v>3342</v>
      </c>
      <c r="C74" s="170" t="s">
        <v>798</v>
      </c>
      <c r="D74" s="170" t="s">
        <v>516</v>
      </c>
      <c r="E74" s="14" t="s">
        <v>1584</v>
      </c>
      <c r="F74" s="170" t="s">
        <v>524</v>
      </c>
      <c r="G74" s="170" t="s">
        <v>150</v>
      </c>
      <c r="H74" s="170" t="s">
        <v>798</v>
      </c>
      <c r="I74" s="170" t="s">
        <v>518</v>
      </c>
      <c r="J74" s="170" t="s">
        <v>530</v>
      </c>
      <c r="K74" s="169">
        <v>27658380</v>
      </c>
      <c r="L74" s="169">
        <v>190</v>
      </c>
      <c r="M74" s="170" t="s">
        <v>520</v>
      </c>
      <c r="N74" s="170" t="s">
        <v>521</v>
      </c>
      <c r="O74" s="169">
        <v>-83.423961000000006</v>
      </c>
      <c r="P74" s="169">
        <v>10.097343</v>
      </c>
      <c r="Q74" s="171" t="s">
        <v>722</v>
      </c>
      <c r="R74" s="152" t="s">
        <v>1615</v>
      </c>
      <c r="S74" s="152"/>
      <c r="T74" s="7">
        <v>1</v>
      </c>
      <c r="U74" s="7"/>
      <c r="V74" s="7">
        <v>1</v>
      </c>
      <c r="W74" s="7">
        <v>600</v>
      </c>
      <c r="X74" s="7">
        <v>0</v>
      </c>
      <c r="Y74" s="7">
        <v>0</v>
      </c>
      <c r="Z74" s="7">
        <v>1</v>
      </c>
      <c r="AA74" s="7">
        <v>100</v>
      </c>
      <c r="AB74" s="7">
        <v>1</v>
      </c>
      <c r="AC74" s="7">
        <v>20</v>
      </c>
      <c r="AD74" s="7">
        <v>1</v>
      </c>
      <c r="AE74" s="7">
        <v>1</v>
      </c>
      <c r="AF74" s="18">
        <v>340671</v>
      </c>
      <c r="AG74" s="202">
        <v>6182538</v>
      </c>
    </row>
    <row r="75" spans="1:35" x14ac:dyDescent="0.25">
      <c r="A75" s="168">
        <v>858</v>
      </c>
      <c r="B75" s="169">
        <v>3357</v>
      </c>
      <c r="C75" s="170" t="s">
        <v>590</v>
      </c>
      <c r="D75" s="170" t="s">
        <v>516</v>
      </c>
      <c r="E75" s="14" t="s">
        <v>1584</v>
      </c>
      <c r="F75" s="170" t="s">
        <v>516</v>
      </c>
      <c r="G75" s="170" t="s">
        <v>537</v>
      </c>
      <c r="H75" s="170" t="s">
        <v>590</v>
      </c>
      <c r="I75" s="170" t="s">
        <v>518</v>
      </c>
      <c r="J75" s="170" t="s">
        <v>530</v>
      </c>
      <c r="K75" s="169">
        <v>27561610</v>
      </c>
      <c r="L75" s="169">
        <v>291</v>
      </c>
      <c r="M75" s="170" t="s">
        <v>531</v>
      </c>
      <c r="N75" s="170" t="s">
        <v>532</v>
      </c>
      <c r="O75" s="169">
        <v>-83.019343000000006</v>
      </c>
      <c r="P75" s="169">
        <v>9.9185409999999994</v>
      </c>
      <c r="Q75" s="171" t="s">
        <v>722</v>
      </c>
      <c r="R75" s="152" t="s">
        <v>1616</v>
      </c>
      <c r="S75" s="152"/>
      <c r="T75" s="7">
        <v>1</v>
      </c>
      <c r="U75" s="7"/>
      <c r="V75" s="7">
        <v>1</v>
      </c>
      <c r="W75" s="7">
        <v>400</v>
      </c>
      <c r="X75" s="7">
        <v>0</v>
      </c>
      <c r="Y75" s="7">
        <v>0</v>
      </c>
      <c r="Z75" s="7">
        <v>1</v>
      </c>
      <c r="AA75" s="7">
        <v>100</v>
      </c>
      <c r="AB75" s="7">
        <v>1</v>
      </c>
      <c r="AC75" s="7">
        <v>20</v>
      </c>
      <c r="AD75" s="7">
        <v>1</v>
      </c>
      <c r="AE75" s="7">
        <v>1</v>
      </c>
      <c r="AF75" s="18">
        <v>340671</v>
      </c>
      <c r="AG75" s="202">
        <v>6447864</v>
      </c>
    </row>
    <row r="76" spans="1:35" x14ac:dyDescent="0.25">
      <c r="A76" s="168">
        <v>1013</v>
      </c>
      <c r="B76" s="169">
        <v>3373</v>
      </c>
      <c r="C76" s="170" t="s">
        <v>799</v>
      </c>
      <c r="D76" s="170" t="s">
        <v>516</v>
      </c>
      <c r="E76" s="14" t="s">
        <v>1584</v>
      </c>
      <c r="F76" s="170" t="s">
        <v>528</v>
      </c>
      <c r="G76" s="170" t="s">
        <v>796</v>
      </c>
      <c r="H76" s="170" t="s">
        <v>799</v>
      </c>
      <c r="I76" s="170" t="s">
        <v>518</v>
      </c>
      <c r="J76" s="170" t="s">
        <v>530</v>
      </c>
      <c r="K76" s="169">
        <v>27568023</v>
      </c>
      <c r="L76" s="169">
        <v>668</v>
      </c>
      <c r="M76" s="170" t="s">
        <v>531</v>
      </c>
      <c r="N76" s="170" t="s">
        <v>532</v>
      </c>
      <c r="O76" s="169">
        <v>-82.798036999999994</v>
      </c>
      <c r="P76" s="169">
        <v>9.6524830000000001</v>
      </c>
      <c r="Q76" s="171" t="s">
        <v>722</v>
      </c>
      <c r="R76" s="190" t="s">
        <v>1617</v>
      </c>
      <c r="S76" s="190"/>
      <c r="T76" s="189">
        <v>1</v>
      </c>
      <c r="U76" s="189"/>
      <c r="V76" s="189">
        <v>1</v>
      </c>
      <c r="W76" s="189">
        <v>500</v>
      </c>
      <c r="X76" s="189">
        <v>0</v>
      </c>
      <c r="Y76" s="189">
        <v>0</v>
      </c>
      <c r="Z76" s="189">
        <v>1</v>
      </c>
      <c r="AA76" s="7">
        <v>100</v>
      </c>
      <c r="AB76" s="7">
        <v>1</v>
      </c>
      <c r="AC76" s="7">
        <v>20</v>
      </c>
      <c r="AD76" s="7">
        <v>1</v>
      </c>
      <c r="AE76" s="7">
        <v>1</v>
      </c>
      <c r="AF76" s="18">
        <v>340671</v>
      </c>
      <c r="AG76" s="202">
        <v>6051736</v>
      </c>
    </row>
    <row r="77" spans="1:35" x14ac:dyDescent="0.25">
      <c r="A77" s="168">
        <v>688</v>
      </c>
      <c r="B77" s="169">
        <v>3376</v>
      </c>
      <c r="C77" s="170" t="s">
        <v>878</v>
      </c>
      <c r="D77" s="170" t="s">
        <v>516</v>
      </c>
      <c r="E77" s="14" t="s">
        <v>1584</v>
      </c>
      <c r="F77" s="170" t="s">
        <v>208</v>
      </c>
      <c r="G77" s="170" t="s">
        <v>517</v>
      </c>
      <c r="H77" s="170" t="s">
        <v>800</v>
      </c>
      <c r="I77" s="170" t="s">
        <v>518</v>
      </c>
      <c r="J77" s="170" t="s">
        <v>519</v>
      </c>
      <c r="K77" s="169">
        <v>27186016</v>
      </c>
      <c r="L77" s="169">
        <v>168</v>
      </c>
      <c r="M77" s="170" t="s">
        <v>520</v>
      </c>
      <c r="N77" s="170" t="s">
        <v>521</v>
      </c>
      <c r="O77" s="169">
        <v>-83.318741000000003</v>
      </c>
      <c r="P77" s="169">
        <v>10.099641999999999</v>
      </c>
      <c r="Q77" s="171" t="s">
        <v>722</v>
      </c>
      <c r="R77" s="186" t="s">
        <v>1613</v>
      </c>
      <c r="S77" s="186"/>
      <c r="T77" s="187"/>
      <c r="U77" s="187"/>
      <c r="V77" s="187"/>
      <c r="W77" s="187">
        <v>4600</v>
      </c>
      <c r="X77" s="187">
        <v>2</v>
      </c>
      <c r="Y77" s="187">
        <v>0</v>
      </c>
      <c r="Z77" s="187">
        <v>1</v>
      </c>
      <c r="AA77" s="187">
        <v>100</v>
      </c>
      <c r="AB77" s="187">
        <v>1</v>
      </c>
      <c r="AC77" s="187">
        <v>20</v>
      </c>
      <c r="AD77" s="187">
        <v>1</v>
      </c>
      <c r="AE77" s="187">
        <v>1</v>
      </c>
      <c r="AF77" s="18">
        <v>340671</v>
      </c>
      <c r="AG77" s="202">
        <v>13042431</v>
      </c>
    </row>
    <row r="78" spans="1:35" x14ac:dyDescent="0.25">
      <c r="A78" s="168">
        <v>704</v>
      </c>
      <c r="B78" s="169">
        <v>3379</v>
      </c>
      <c r="C78" s="170" t="s">
        <v>208</v>
      </c>
      <c r="D78" s="170" t="s">
        <v>516</v>
      </c>
      <c r="E78" s="14" t="s">
        <v>1584</v>
      </c>
      <c r="F78" s="170" t="s">
        <v>208</v>
      </c>
      <c r="G78" s="170" t="s">
        <v>208</v>
      </c>
      <c r="H78" s="170" t="s">
        <v>208</v>
      </c>
      <c r="I78" s="170" t="s">
        <v>518</v>
      </c>
      <c r="J78" s="170" t="s">
        <v>530</v>
      </c>
      <c r="K78" s="169">
        <v>27181318</v>
      </c>
      <c r="L78" s="169">
        <v>408</v>
      </c>
      <c r="M78" s="170" t="s">
        <v>531</v>
      </c>
      <c r="N78" s="170" t="s">
        <v>532</v>
      </c>
      <c r="O78" s="169">
        <v>-83.291649000000007</v>
      </c>
      <c r="P78" s="169">
        <v>10.077436000000001</v>
      </c>
      <c r="Q78" s="171" t="s">
        <v>722</v>
      </c>
      <c r="R78" s="152" t="s">
        <v>1618</v>
      </c>
      <c r="S78" s="152"/>
      <c r="T78" s="7">
        <v>1</v>
      </c>
      <c r="U78" s="7"/>
      <c r="V78" s="7">
        <v>1</v>
      </c>
      <c r="W78" s="7">
        <v>300</v>
      </c>
      <c r="X78" s="7">
        <v>0</v>
      </c>
      <c r="Y78" s="7">
        <v>0</v>
      </c>
      <c r="Z78" s="7">
        <v>1</v>
      </c>
      <c r="AA78" s="7">
        <v>100</v>
      </c>
      <c r="AB78" s="7">
        <v>1</v>
      </c>
      <c r="AC78" s="7">
        <v>20</v>
      </c>
      <c r="AD78" s="7">
        <v>1</v>
      </c>
      <c r="AE78" s="7">
        <v>1</v>
      </c>
      <c r="AF78" s="18">
        <v>340671</v>
      </c>
      <c r="AG78" s="202">
        <v>5360939</v>
      </c>
    </row>
    <row r="79" spans="1:35" x14ac:dyDescent="0.25">
      <c r="A79" s="168">
        <v>973</v>
      </c>
      <c r="B79" s="169">
        <v>3383</v>
      </c>
      <c r="C79" s="170" t="s">
        <v>80</v>
      </c>
      <c r="D79" s="170" t="s">
        <v>516</v>
      </c>
      <c r="E79" s="14" t="s">
        <v>1584</v>
      </c>
      <c r="F79" s="170" t="s">
        <v>516</v>
      </c>
      <c r="G79" s="170" t="s">
        <v>534</v>
      </c>
      <c r="H79" s="170" t="s">
        <v>80</v>
      </c>
      <c r="I79" s="170" t="s">
        <v>518</v>
      </c>
      <c r="J79" s="170" t="s">
        <v>530</v>
      </c>
      <c r="K79" s="169">
        <v>27500830</v>
      </c>
      <c r="L79" s="169">
        <v>252</v>
      </c>
      <c r="M79" s="170" t="s">
        <v>531</v>
      </c>
      <c r="N79" s="170" t="s">
        <v>532</v>
      </c>
      <c r="O79" s="169">
        <v>-82.907683000000006</v>
      </c>
      <c r="P79" s="169">
        <v>9.7720520000000004</v>
      </c>
      <c r="Q79" s="171" t="s">
        <v>722</v>
      </c>
      <c r="R79" s="186" t="s">
        <v>1614</v>
      </c>
      <c r="S79" s="186"/>
      <c r="T79" s="187">
        <v>1</v>
      </c>
      <c r="U79" s="187"/>
      <c r="V79" s="187">
        <v>1</v>
      </c>
      <c r="W79" s="187">
        <v>9000</v>
      </c>
      <c r="X79" s="187">
        <v>4</v>
      </c>
      <c r="Y79" s="187">
        <v>0</v>
      </c>
      <c r="Z79" s="187">
        <v>1</v>
      </c>
      <c r="AA79" s="187">
        <v>100</v>
      </c>
      <c r="AB79" s="187">
        <v>1</v>
      </c>
      <c r="AC79" s="187">
        <v>20</v>
      </c>
      <c r="AD79" s="187">
        <v>1</v>
      </c>
      <c r="AE79" s="187">
        <v>1</v>
      </c>
      <c r="AF79" s="18">
        <v>340671</v>
      </c>
      <c r="AG79" s="202">
        <v>24175042</v>
      </c>
    </row>
    <row r="80" spans="1:35" x14ac:dyDescent="0.25">
      <c r="A80" s="168">
        <v>1015</v>
      </c>
      <c r="B80" s="169">
        <v>3384</v>
      </c>
      <c r="C80" s="170" t="s">
        <v>801</v>
      </c>
      <c r="D80" s="170" t="s">
        <v>516</v>
      </c>
      <c r="E80" s="14" t="s">
        <v>1584</v>
      </c>
      <c r="F80" s="170" t="s">
        <v>528</v>
      </c>
      <c r="G80" s="170" t="s">
        <v>796</v>
      </c>
      <c r="H80" s="170" t="s">
        <v>801</v>
      </c>
      <c r="I80" s="170" t="s">
        <v>518</v>
      </c>
      <c r="J80" s="170" t="s">
        <v>530</v>
      </c>
      <c r="K80" s="169">
        <v>27502159</v>
      </c>
      <c r="L80" s="169">
        <v>218</v>
      </c>
      <c r="M80" s="170" t="s">
        <v>520</v>
      </c>
      <c r="N80" s="170" t="s">
        <v>521</v>
      </c>
      <c r="O80" s="169">
        <v>-82.753505000000004</v>
      </c>
      <c r="P80" s="169">
        <v>9.6546040000000009</v>
      </c>
      <c r="Q80" s="171" t="s">
        <v>722</v>
      </c>
      <c r="R80" s="190" t="s">
        <v>1617</v>
      </c>
      <c r="S80" s="152"/>
      <c r="T80" s="189"/>
      <c r="U80" s="189"/>
      <c r="V80" s="189"/>
      <c r="W80" s="7">
        <v>300</v>
      </c>
      <c r="X80" s="189">
        <v>0</v>
      </c>
      <c r="Y80" s="189">
        <v>0</v>
      </c>
      <c r="Z80" s="189">
        <v>1</v>
      </c>
      <c r="AA80" s="7">
        <v>100</v>
      </c>
      <c r="AB80" s="7">
        <v>1</v>
      </c>
      <c r="AC80" s="7">
        <v>20</v>
      </c>
      <c r="AD80" s="7">
        <v>1</v>
      </c>
      <c r="AE80" s="7">
        <v>1</v>
      </c>
      <c r="AF80" s="18">
        <v>340671</v>
      </c>
      <c r="AG80" s="200">
        <v>3656600</v>
      </c>
    </row>
    <row r="81" spans="1:35" x14ac:dyDescent="0.25">
      <c r="A81" s="168">
        <v>1017</v>
      </c>
      <c r="B81" s="169">
        <v>3392</v>
      </c>
      <c r="C81" s="170" t="s">
        <v>880</v>
      </c>
      <c r="D81" s="170" t="s">
        <v>516</v>
      </c>
      <c r="E81" s="14" t="s">
        <v>1584</v>
      </c>
      <c r="F81" s="170" t="s">
        <v>528</v>
      </c>
      <c r="G81" s="170" t="s">
        <v>796</v>
      </c>
      <c r="H81" s="170" t="s">
        <v>803</v>
      </c>
      <c r="I81" s="170" t="s">
        <v>518</v>
      </c>
      <c r="J81" s="170" t="s">
        <v>530</v>
      </c>
      <c r="K81" s="169">
        <v>27503049</v>
      </c>
      <c r="L81" s="169">
        <v>165</v>
      </c>
      <c r="M81" s="170" t="s">
        <v>520</v>
      </c>
      <c r="N81" s="170" t="s">
        <v>521</v>
      </c>
      <c r="O81" s="169">
        <v>-82.730233999999996</v>
      </c>
      <c r="P81" s="169">
        <v>9.6447520000000004</v>
      </c>
      <c r="Q81" s="171" t="s">
        <v>722</v>
      </c>
      <c r="R81" s="191" t="s">
        <v>1617</v>
      </c>
      <c r="S81" s="186"/>
      <c r="T81" s="192"/>
      <c r="U81" s="192"/>
      <c r="V81" s="187"/>
      <c r="W81" s="187">
        <v>4000</v>
      </c>
      <c r="X81" s="187">
        <v>2</v>
      </c>
      <c r="Y81" s="187">
        <v>0</v>
      </c>
      <c r="Z81" s="187">
        <v>1</v>
      </c>
      <c r="AA81" s="187">
        <v>100</v>
      </c>
      <c r="AB81" s="187">
        <v>1</v>
      </c>
      <c r="AC81" s="187">
        <v>20</v>
      </c>
      <c r="AD81" s="187">
        <v>1</v>
      </c>
      <c r="AE81" s="187">
        <v>1</v>
      </c>
      <c r="AF81" s="18">
        <v>340671</v>
      </c>
      <c r="AG81" s="202">
        <v>12509975</v>
      </c>
    </row>
    <row r="82" spans="1:35" x14ac:dyDescent="0.25">
      <c r="A82" s="168">
        <v>548</v>
      </c>
      <c r="B82" s="169">
        <v>3393</v>
      </c>
      <c r="C82" s="170" t="s">
        <v>881</v>
      </c>
      <c r="D82" s="170" t="s">
        <v>516</v>
      </c>
      <c r="E82" s="14" t="s">
        <v>1584</v>
      </c>
      <c r="F82" s="170" t="s">
        <v>524</v>
      </c>
      <c r="G82" s="170" t="s">
        <v>525</v>
      </c>
      <c r="H82" s="170" t="s">
        <v>96</v>
      </c>
      <c r="I82" s="170" t="s">
        <v>518</v>
      </c>
      <c r="J82" s="170" t="s">
        <v>519</v>
      </c>
      <c r="K82" s="169">
        <v>27654053</v>
      </c>
      <c r="L82" s="169">
        <v>701</v>
      </c>
      <c r="M82" s="170" t="s">
        <v>531</v>
      </c>
      <c r="N82" s="170" t="s">
        <v>532</v>
      </c>
      <c r="O82" s="169">
        <v>-83.537726000000006</v>
      </c>
      <c r="P82" s="169">
        <v>10.122036</v>
      </c>
      <c r="Q82" s="171" t="s">
        <v>722</v>
      </c>
      <c r="R82" s="152" t="s">
        <v>1619</v>
      </c>
      <c r="S82" s="152"/>
      <c r="T82" s="7">
        <v>1</v>
      </c>
      <c r="U82" s="7"/>
      <c r="V82" s="7">
        <v>1</v>
      </c>
      <c r="W82" s="7">
        <v>800</v>
      </c>
      <c r="X82" s="7">
        <v>0</v>
      </c>
      <c r="Y82" s="7">
        <v>0</v>
      </c>
      <c r="Z82" s="7">
        <v>1</v>
      </c>
      <c r="AA82" s="7">
        <v>100</v>
      </c>
      <c r="AB82" s="7">
        <v>1</v>
      </c>
      <c r="AC82" s="7">
        <v>20</v>
      </c>
      <c r="AD82" s="7">
        <v>1</v>
      </c>
      <c r="AE82" s="7">
        <v>1</v>
      </c>
      <c r="AF82" s="18">
        <v>340671</v>
      </c>
      <c r="AG82" s="202">
        <v>6512467</v>
      </c>
    </row>
    <row r="83" spans="1:35" x14ac:dyDescent="0.25">
      <c r="A83" s="168">
        <v>1025</v>
      </c>
      <c r="B83" s="169">
        <v>3442</v>
      </c>
      <c r="C83" s="170" t="s">
        <v>98</v>
      </c>
      <c r="D83" s="170" t="s">
        <v>516</v>
      </c>
      <c r="E83" s="14" t="s">
        <v>1584</v>
      </c>
      <c r="F83" s="170" t="s">
        <v>528</v>
      </c>
      <c r="G83" s="170" t="s">
        <v>529</v>
      </c>
      <c r="H83" s="170" t="s">
        <v>98</v>
      </c>
      <c r="I83" s="170" t="s">
        <v>518</v>
      </c>
      <c r="J83" s="170" t="s">
        <v>530</v>
      </c>
      <c r="K83" s="169">
        <v>27599053</v>
      </c>
      <c r="L83" s="169">
        <v>63</v>
      </c>
      <c r="M83" s="170" t="s">
        <v>982</v>
      </c>
      <c r="N83" s="170" t="s">
        <v>983</v>
      </c>
      <c r="O83" s="169">
        <v>-82.655727999999996</v>
      </c>
      <c r="P83" s="169">
        <v>9.6330779999999994</v>
      </c>
      <c r="Q83" s="171" t="s">
        <v>722</v>
      </c>
      <c r="R83" s="191" t="s">
        <v>1617</v>
      </c>
      <c r="S83" s="186"/>
      <c r="T83" s="187"/>
      <c r="U83" s="187"/>
      <c r="V83" s="187"/>
      <c r="W83" s="187">
        <v>9200</v>
      </c>
      <c r="X83" s="187">
        <v>4</v>
      </c>
      <c r="Y83" s="187">
        <v>0</v>
      </c>
      <c r="Z83" s="187">
        <v>1</v>
      </c>
      <c r="AA83" s="187">
        <v>100</v>
      </c>
      <c r="AB83" s="187">
        <v>1</v>
      </c>
      <c r="AC83" s="187">
        <v>20</v>
      </c>
      <c r="AD83" s="187">
        <v>1</v>
      </c>
      <c r="AE83" s="187">
        <v>1</v>
      </c>
      <c r="AF83" s="18">
        <v>340671</v>
      </c>
      <c r="AG83" s="202">
        <v>23161546</v>
      </c>
    </row>
    <row r="84" spans="1:35" x14ac:dyDescent="0.25">
      <c r="A84" s="168">
        <v>529</v>
      </c>
      <c r="B84" s="169">
        <v>3531</v>
      </c>
      <c r="C84" s="170" t="s">
        <v>882</v>
      </c>
      <c r="D84" s="170" t="s">
        <v>516</v>
      </c>
      <c r="E84" s="14" t="s">
        <v>1584</v>
      </c>
      <c r="F84" s="170" t="s">
        <v>578</v>
      </c>
      <c r="G84" s="170" t="s">
        <v>106</v>
      </c>
      <c r="H84" s="170" t="s">
        <v>804</v>
      </c>
      <c r="I84" s="170" t="s">
        <v>518</v>
      </c>
      <c r="J84" s="170" t="s">
        <v>530</v>
      </c>
      <c r="K84" s="169">
        <v>27620114</v>
      </c>
      <c r="L84" s="169">
        <v>114</v>
      </c>
      <c r="M84" s="170" t="s">
        <v>520</v>
      </c>
      <c r="N84" s="170" t="s">
        <v>521</v>
      </c>
      <c r="O84" s="169">
        <v>-83.606684999999999</v>
      </c>
      <c r="P84" s="169">
        <v>10.258557</v>
      </c>
      <c r="Q84" s="171" t="s">
        <v>722</v>
      </c>
      <c r="R84" s="186" t="s">
        <v>1620</v>
      </c>
      <c r="S84" s="186"/>
      <c r="T84" s="187">
        <v>1</v>
      </c>
      <c r="U84" s="187"/>
      <c r="V84" s="187">
        <v>1</v>
      </c>
      <c r="W84" s="187">
        <v>7100</v>
      </c>
      <c r="X84" s="187">
        <v>3</v>
      </c>
      <c r="Y84" s="187">
        <v>0</v>
      </c>
      <c r="Z84" s="187">
        <v>1</v>
      </c>
      <c r="AA84" s="187">
        <v>100</v>
      </c>
      <c r="AB84" s="187">
        <v>1</v>
      </c>
      <c r="AC84" s="187">
        <v>20</v>
      </c>
      <c r="AD84" s="187">
        <v>1</v>
      </c>
      <c r="AE84" s="187">
        <v>1</v>
      </c>
      <c r="AF84" s="18">
        <v>340671</v>
      </c>
      <c r="AG84" s="202">
        <v>19882281</v>
      </c>
    </row>
    <row r="85" spans="1:35" x14ac:dyDescent="0.25">
      <c r="A85" s="168">
        <v>527</v>
      </c>
      <c r="B85" s="169">
        <v>3538</v>
      </c>
      <c r="C85" s="170" t="s">
        <v>883</v>
      </c>
      <c r="D85" s="170" t="s">
        <v>516</v>
      </c>
      <c r="E85" s="14" t="s">
        <v>1584</v>
      </c>
      <c r="F85" s="170" t="s">
        <v>578</v>
      </c>
      <c r="G85" s="170" t="s">
        <v>579</v>
      </c>
      <c r="H85" s="170" t="s">
        <v>577</v>
      </c>
      <c r="I85" s="170" t="s">
        <v>518</v>
      </c>
      <c r="J85" s="170" t="s">
        <v>519</v>
      </c>
      <c r="K85" s="169">
        <v>27601061</v>
      </c>
      <c r="L85" s="169">
        <v>514</v>
      </c>
      <c r="M85" s="170" t="s">
        <v>531</v>
      </c>
      <c r="N85" s="170" t="s">
        <v>532</v>
      </c>
      <c r="O85" s="169">
        <v>-83.609129999999993</v>
      </c>
      <c r="P85" s="169">
        <v>10.168126000000001</v>
      </c>
      <c r="Q85" s="171" t="s">
        <v>722</v>
      </c>
      <c r="R85" s="152" t="s">
        <v>1621</v>
      </c>
      <c r="S85" s="152"/>
      <c r="T85" s="7">
        <v>1</v>
      </c>
      <c r="U85" s="7"/>
      <c r="V85" s="7">
        <v>1</v>
      </c>
      <c r="W85" s="7">
        <v>900</v>
      </c>
      <c r="X85" s="7">
        <v>0</v>
      </c>
      <c r="Y85" s="7">
        <v>0</v>
      </c>
      <c r="Z85" s="7">
        <v>1</v>
      </c>
      <c r="AA85" s="7">
        <v>100</v>
      </c>
      <c r="AB85" s="7">
        <v>1</v>
      </c>
      <c r="AC85" s="7">
        <v>20</v>
      </c>
      <c r="AD85" s="7">
        <v>1</v>
      </c>
      <c r="AE85" s="7">
        <v>1</v>
      </c>
      <c r="AF85" s="18">
        <v>340671</v>
      </c>
      <c r="AG85" s="202">
        <v>7092363</v>
      </c>
    </row>
    <row r="86" spans="1:35" x14ac:dyDescent="0.25">
      <c r="A86" s="168">
        <v>539</v>
      </c>
      <c r="B86" s="169">
        <v>3548</v>
      </c>
      <c r="C86" s="170" t="s">
        <v>108</v>
      </c>
      <c r="D86" s="170" t="s">
        <v>516</v>
      </c>
      <c r="E86" s="14" t="s">
        <v>1584</v>
      </c>
      <c r="F86" s="170" t="s">
        <v>578</v>
      </c>
      <c r="G86" s="170" t="s">
        <v>106</v>
      </c>
      <c r="H86" s="170" t="s">
        <v>108</v>
      </c>
      <c r="I86" s="170" t="s">
        <v>518</v>
      </c>
      <c r="J86" s="170" t="s">
        <v>530</v>
      </c>
      <c r="K86" s="169">
        <v>27621513</v>
      </c>
      <c r="L86" s="169">
        <v>60</v>
      </c>
      <c r="M86" s="170" t="s">
        <v>982</v>
      </c>
      <c r="N86" s="170" t="s">
        <v>983</v>
      </c>
      <c r="O86" s="169">
        <v>-83.563535999999999</v>
      </c>
      <c r="P86" s="169">
        <v>10.271338999999999</v>
      </c>
      <c r="Q86" s="171" t="s">
        <v>722</v>
      </c>
      <c r="R86" s="152" t="s">
        <v>1622</v>
      </c>
      <c r="S86" s="152"/>
      <c r="T86" s="7">
        <v>1</v>
      </c>
      <c r="U86" s="7"/>
      <c r="V86" s="7">
        <v>1</v>
      </c>
      <c r="W86" s="7">
        <v>700</v>
      </c>
      <c r="X86" s="7">
        <v>0</v>
      </c>
      <c r="Y86" s="7">
        <v>0</v>
      </c>
      <c r="Z86" s="7">
        <v>1</v>
      </c>
      <c r="AA86" s="7">
        <v>100</v>
      </c>
      <c r="AB86" s="7">
        <v>1</v>
      </c>
      <c r="AC86" s="7">
        <v>20</v>
      </c>
      <c r="AD86" s="7">
        <v>1</v>
      </c>
      <c r="AE86" s="7">
        <v>1</v>
      </c>
      <c r="AF86" s="18">
        <v>340671</v>
      </c>
      <c r="AG86" s="200">
        <v>6222349</v>
      </c>
    </row>
    <row r="87" spans="1:35" x14ac:dyDescent="0.25">
      <c r="A87" s="168">
        <v>530</v>
      </c>
      <c r="B87" s="169">
        <v>3645</v>
      </c>
      <c r="C87" s="170" t="s">
        <v>579</v>
      </c>
      <c r="D87" s="170" t="s">
        <v>516</v>
      </c>
      <c r="E87" s="14" t="s">
        <v>1584</v>
      </c>
      <c r="F87" s="170" t="s">
        <v>578</v>
      </c>
      <c r="G87" s="170" t="s">
        <v>579</v>
      </c>
      <c r="H87" s="170" t="s">
        <v>579</v>
      </c>
      <c r="I87" s="170" t="s">
        <v>518</v>
      </c>
      <c r="J87" s="170" t="s">
        <v>519</v>
      </c>
      <c r="K87" s="169">
        <v>27600831</v>
      </c>
      <c r="L87" s="169">
        <v>399</v>
      </c>
      <c r="M87" s="170" t="s">
        <v>531</v>
      </c>
      <c r="N87" s="170" t="s">
        <v>532</v>
      </c>
      <c r="O87" s="169">
        <v>-83.605362</v>
      </c>
      <c r="P87" s="169">
        <v>10.172876</v>
      </c>
      <c r="Q87" s="171" t="s">
        <v>722</v>
      </c>
      <c r="R87" s="152" t="s">
        <v>1621</v>
      </c>
      <c r="S87" s="152"/>
      <c r="T87" s="7"/>
      <c r="U87" s="7"/>
      <c r="V87" s="7"/>
      <c r="W87" s="7">
        <v>500</v>
      </c>
      <c r="X87" s="7">
        <v>0</v>
      </c>
      <c r="Y87" s="7">
        <v>0</v>
      </c>
      <c r="Z87" s="7">
        <v>1</v>
      </c>
      <c r="AA87" s="7">
        <v>100</v>
      </c>
      <c r="AB87" s="7">
        <v>1</v>
      </c>
      <c r="AC87" s="7">
        <v>20</v>
      </c>
      <c r="AD87" s="7">
        <v>1</v>
      </c>
      <c r="AE87" s="7">
        <v>1</v>
      </c>
      <c r="AF87" s="18">
        <v>340671</v>
      </c>
      <c r="AG87" s="200">
        <v>4127300</v>
      </c>
    </row>
    <row r="88" spans="1:35" x14ac:dyDescent="0.25">
      <c r="A88" s="168">
        <v>524</v>
      </c>
      <c r="B88" s="169">
        <v>3647</v>
      </c>
      <c r="C88" s="170" t="s">
        <v>884</v>
      </c>
      <c r="D88" s="170" t="s">
        <v>516</v>
      </c>
      <c r="E88" s="14" t="s">
        <v>1584</v>
      </c>
      <c r="F88" s="170" t="s">
        <v>578</v>
      </c>
      <c r="G88" s="170" t="s">
        <v>586</v>
      </c>
      <c r="H88" s="170" t="s">
        <v>805</v>
      </c>
      <c r="I88" s="170" t="s">
        <v>518</v>
      </c>
      <c r="J88" s="170" t="s">
        <v>530</v>
      </c>
      <c r="K88" s="169">
        <v>27623909</v>
      </c>
      <c r="L88" s="169">
        <v>216</v>
      </c>
      <c r="M88" s="170" t="s">
        <v>520</v>
      </c>
      <c r="N88" s="170" t="s">
        <v>521</v>
      </c>
      <c r="O88" s="169">
        <v>-83.611099999999993</v>
      </c>
      <c r="P88" s="169">
        <v>10.2912</v>
      </c>
      <c r="Q88" s="171" t="s">
        <v>722</v>
      </c>
      <c r="R88" s="152" t="s">
        <v>1623</v>
      </c>
      <c r="S88" s="152"/>
      <c r="T88" s="7">
        <v>1</v>
      </c>
      <c r="U88" s="7"/>
      <c r="V88" s="7">
        <v>1</v>
      </c>
      <c r="W88" s="7">
        <v>900</v>
      </c>
      <c r="X88" s="7">
        <v>0</v>
      </c>
      <c r="Y88" s="7">
        <v>0</v>
      </c>
      <c r="Z88" s="7">
        <v>1</v>
      </c>
      <c r="AA88" s="7">
        <v>100</v>
      </c>
      <c r="AB88" s="7">
        <v>1</v>
      </c>
      <c r="AC88" s="7">
        <v>20</v>
      </c>
      <c r="AD88" s="7">
        <v>1</v>
      </c>
      <c r="AE88" s="7">
        <v>1</v>
      </c>
      <c r="AF88" s="18">
        <v>340671</v>
      </c>
      <c r="AG88" s="200">
        <v>6464705</v>
      </c>
    </row>
    <row r="89" spans="1:35" x14ac:dyDescent="0.25">
      <c r="A89" s="168">
        <v>534</v>
      </c>
      <c r="B89" s="169">
        <v>3648</v>
      </c>
      <c r="C89" s="170" t="s">
        <v>885</v>
      </c>
      <c r="D89" s="170" t="s">
        <v>516</v>
      </c>
      <c r="E89" s="14" t="s">
        <v>1584</v>
      </c>
      <c r="F89" s="170" t="s">
        <v>578</v>
      </c>
      <c r="G89" s="170" t="s">
        <v>106</v>
      </c>
      <c r="H89" s="170" t="s">
        <v>106</v>
      </c>
      <c r="I89" s="170" t="s">
        <v>518</v>
      </c>
      <c r="J89" s="170" t="s">
        <v>530</v>
      </c>
      <c r="K89" s="169">
        <v>27620089</v>
      </c>
      <c r="L89" s="169">
        <v>753</v>
      </c>
      <c r="M89" s="170" t="s">
        <v>531</v>
      </c>
      <c r="N89" s="170" t="s">
        <v>532</v>
      </c>
      <c r="O89" s="169">
        <v>-83.602579000000006</v>
      </c>
      <c r="P89" s="169">
        <v>10.248087999999999</v>
      </c>
      <c r="Q89" s="171" t="s">
        <v>722</v>
      </c>
      <c r="R89" s="186" t="s">
        <v>1624</v>
      </c>
      <c r="S89" s="186"/>
      <c r="T89" s="187">
        <v>1</v>
      </c>
      <c r="U89" s="187"/>
      <c r="V89" s="187">
        <v>1</v>
      </c>
      <c r="W89" s="187">
        <v>1100</v>
      </c>
      <c r="X89" s="187">
        <v>0</v>
      </c>
      <c r="Y89" s="187">
        <v>0</v>
      </c>
      <c r="Z89" s="187">
        <v>1</v>
      </c>
      <c r="AA89" s="187">
        <v>100</v>
      </c>
      <c r="AB89" s="187">
        <v>1</v>
      </c>
      <c r="AC89" s="187">
        <v>20</v>
      </c>
      <c r="AD89" s="187">
        <v>1</v>
      </c>
      <c r="AE89" s="187">
        <v>1</v>
      </c>
      <c r="AF89" s="18">
        <v>340671</v>
      </c>
      <c r="AG89" s="202">
        <v>7966014</v>
      </c>
    </row>
    <row r="90" spans="1:35" x14ac:dyDescent="0.25">
      <c r="A90" s="168">
        <v>549</v>
      </c>
      <c r="B90" s="169">
        <v>4130</v>
      </c>
      <c r="C90" s="170" t="s">
        <v>899</v>
      </c>
      <c r="D90" s="170" t="s">
        <v>516</v>
      </c>
      <c r="E90" s="14" t="s">
        <v>1584</v>
      </c>
      <c r="F90" s="170" t="s">
        <v>524</v>
      </c>
      <c r="G90" s="170" t="s">
        <v>525</v>
      </c>
      <c r="H90" s="170" t="s">
        <v>96</v>
      </c>
      <c r="I90" s="170" t="s">
        <v>591</v>
      </c>
      <c r="J90" s="170" t="s">
        <v>518</v>
      </c>
      <c r="K90" s="170" t="s">
        <v>519</v>
      </c>
      <c r="L90" s="169">
        <v>441</v>
      </c>
      <c r="M90" s="170" t="s">
        <v>531</v>
      </c>
      <c r="N90" s="170" t="s">
        <v>532</v>
      </c>
      <c r="O90" s="169">
        <v>-83.536799999999999</v>
      </c>
      <c r="P90" s="169">
        <v>10.121499999999999</v>
      </c>
      <c r="Q90" s="171" t="s">
        <v>722</v>
      </c>
      <c r="R90" s="186" t="s">
        <v>1619</v>
      </c>
      <c r="S90" s="186"/>
      <c r="T90" s="187"/>
      <c r="U90" s="187"/>
      <c r="V90" s="187"/>
      <c r="W90" s="187">
        <v>1000</v>
      </c>
      <c r="X90" s="187">
        <v>0</v>
      </c>
      <c r="Y90" s="187">
        <v>0</v>
      </c>
      <c r="Z90" s="187">
        <v>1</v>
      </c>
      <c r="AA90" s="187">
        <v>100</v>
      </c>
      <c r="AB90" s="187">
        <v>1</v>
      </c>
      <c r="AC90" s="187">
        <v>20</v>
      </c>
      <c r="AD90" s="187">
        <v>1</v>
      </c>
      <c r="AE90" s="187">
        <v>1</v>
      </c>
      <c r="AF90" s="18">
        <v>340671</v>
      </c>
      <c r="AG90" s="202">
        <v>5750336</v>
      </c>
    </row>
    <row r="91" spans="1:35" x14ac:dyDescent="0.25">
      <c r="A91" s="168">
        <v>532</v>
      </c>
      <c r="B91" s="169">
        <v>4139</v>
      </c>
      <c r="C91" s="170" t="s">
        <v>901</v>
      </c>
      <c r="D91" s="170" t="s">
        <v>516</v>
      </c>
      <c r="E91" s="14" t="s">
        <v>1584</v>
      </c>
      <c r="F91" s="170" t="s">
        <v>578</v>
      </c>
      <c r="G91" s="170" t="s">
        <v>579</v>
      </c>
      <c r="H91" s="170" t="s">
        <v>579</v>
      </c>
      <c r="I91" s="170" t="s">
        <v>591</v>
      </c>
      <c r="J91" s="170" t="s">
        <v>518</v>
      </c>
      <c r="K91" s="170" t="s">
        <v>519</v>
      </c>
      <c r="L91" s="169">
        <v>602</v>
      </c>
      <c r="M91" s="170" t="s">
        <v>531</v>
      </c>
      <c r="N91" s="170" t="s">
        <v>532</v>
      </c>
      <c r="O91" s="169">
        <v>-83.604111000000003</v>
      </c>
      <c r="P91" s="169">
        <v>10.170510999999999</v>
      </c>
      <c r="Q91" s="171" t="s">
        <v>722</v>
      </c>
      <c r="R91" s="152" t="s">
        <v>1621</v>
      </c>
      <c r="S91" s="152"/>
      <c r="T91" s="7"/>
      <c r="U91" s="7"/>
      <c r="V91" s="7"/>
      <c r="W91" s="7">
        <v>400</v>
      </c>
      <c r="X91" s="7">
        <v>0</v>
      </c>
      <c r="Y91" s="7">
        <v>0</v>
      </c>
      <c r="Z91" s="7">
        <v>1</v>
      </c>
      <c r="AA91" s="7">
        <v>100</v>
      </c>
      <c r="AB91" s="7">
        <v>1</v>
      </c>
      <c r="AC91" s="7">
        <v>20</v>
      </c>
      <c r="AD91" s="7">
        <v>1</v>
      </c>
      <c r="AE91" s="7">
        <v>1</v>
      </c>
      <c r="AF91" s="18">
        <v>340671</v>
      </c>
      <c r="AG91" s="200">
        <v>3719300</v>
      </c>
    </row>
    <row r="92" spans="1:35" x14ac:dyDescent="0.25">
      <c r="A92" s="168">
        <v>1005</v>
      </c>
      <c r="B92" s="169">
        <v>5173</v>
      </c>
      <c r="C92" s="170" t="s">
        <v>932</v>
      </c>
      <c r="D92" s="170" t="s">
        <v>516</v>
      </c>
      <c r="E92" s="14" t="s">
        <v>1584</v>
      </c>
      <c r="F92" s="170" t="s">
        <v>528</v>
      </c>
      <c r="G92" s="170" t="s">
        <v>796</v>
      </c>
      <c r="H92" s="170" t="s">
        <v>796</v>
      </c>
      <c r="I92" s="170" t="s">
        <v>591</v>
      </c>
      <c r="J92" s="170" t="s">
        <v>518</v>
      </c>
      <c r="K92" s="170" t="s">
        <v>530</v>
      </c>
      <c r="L92" s="169">
        <v>135</v>
      </c>
      <c r="M92" s="170" t="s">
        <v>520</v>
      </c>
      <c r="N92" s="170" t="s">
        <v>521</v>
      </c>
      <c r="O92" s="169">
        <v>-82.840599999999995</v>
      </c>
      <c r="P92" s="169">
        <v>9.7383299999999995</v>
      </c>
      <c r="Q92" s="171" t="s">
        <v>722</v>
      </c>
      <c r="R92" s="152" t="s">
        <v>1614</v>
      </c>
      <c r="S92" s="152"/>
      <c r="T92" s="189"/>
      <c r="U92" s="189"/>
      <c r="V92" s="189"/>
      <c r="W92" s="7">
        <v>400</v>
      </c>
      <c r="X92" s="189">
        <v>0</v>
      </c>
      <c r="Y92" s="189">
        <v>0</v>
      </c>
      <c r="Z92" s="189">
        <v>1</v>
      </c>
      <c r="AA92" s="7">
        <v>100</v>
      </c>
      <c r="AB92" s="7">
        <v>1</v>
      </c>
      <c r="AC92" s="7">
        <v>20</v>
      </c>
      <c r="AD92" s="7">
        <v>1</v>
      </c>
      <c r="AE92" s="7">
        <v>1</v>
      </c>
      <c r="AF92" s="18">
        <v>340671</v>
      </c>
      <c r="AG92" s="200">
        <v>3818100</v>
      </c>
    </row>
    <row r="93" spans="1:35" x14ac:dyDescent="0.25">
      <c r="A93" s="168">
        <v>1026</v>
      </c>
      <c r="B93" s="169">
        <v>6002</v>
      </c>
      <c r="C93" s="170" t="s">
        <v>672</v>
      </c>
      <c r="D93" s="170" t="s">
        <v>516</v>
      </c>
      <c r="E93" s="14" t="s">
        <v>1584</v>
      </c>
      <c r="F93" s="170" t="s">
        <v>528</v>
      </c>
      <c r="G93" s="170" t="s">
        <v>529</v>
      </c>
      <c r="H93" s="170" t="s">
        <v>672</v>
      </c>
      <c r="I93" s="170" t="s">
        <v>518</v>
      </c>
      <c r="J93" s="170" t="s">
        <v>530</v>
      </c>
      <c r="K93" s="169">
        <v>27541121</v>
      </c>
      <c r="L93" s="169">
        <v>167</v>
      </c>
      <c r="M93" s="170" t="s">
        <v>520</v>
      </c>
      <c r="N93" s="170" t="s">
        <v>521</v>
      </c>
      <c r="O93" s="169">
        <v>-82.637130999999997</v>
      </c>
      <c r="P93" s="169">
        <v>9.5259400000000003</v>
      </c>
      <c r="Q93" s="171" t="s">
        <v>722</v>
      </c>
      <c r="R93" s="190" t="s">
        <v>1625</v>
      </c>
      <c r="S93" s="152" t="s">
        <v>1626</v>
      </c>
      <c r="T93" s="189"/>
      <c r="U93" s="189"/>
      <c r="V93" s="189">
        <v>1</v>
      </c>
      <c r="W93" s="189">
        <v>500</v>
      </c>
      <c r="X93" s="189">
        <v>0</v>
      </c>
      <c r="Y93" s="189">
        <v>0</v>
      </c>
      <c r="Z93" s="189">
        <v>1</v>
      </c>
      <c r="AA93" s="7">
        <v>100</v>
      </c>
      <c r="AB93" s="7">
        <v>1</v>
      </c>
      <c r="AC93" s="7">
        <v>20</v>
      </c>
      <c r="AD93" s="7">
        <v>1</v>
      </c>
      <c r="AE93" s="7">
        <v>1</v>
      </c>
      <c r="AF93" s="18">
        <v>340671</v>
      </c>
      <c r="AG93" s="200">
        <v>4381300</v>
      </c>
    </row>
    <row r="94" spans="1:35" x14ac:dyDescent="0.25">
      <c r="A94" s="168">
        <v>533</v>
      </c>
      <c r="B94" s="169">
        <v>6101</v>
      </c>
      <c r="C94" s="170" t="s">
        <v>947</v>
      </c>
      <c r="D94" s="170" t="s">
        <v>516</v>
      </c>
      <c r="E94" s="14" t="s">
        <v>1584</v>
      </c>
      <c r="F94" s="170" t="s">
        <v>578</v>
      </c>
      <c r="G94" s="170" t="s">
        <v>579</v>
      </c>
      <c r="H94" s="170" t="s">
        <v>838</v>
      </c>
      <c r="I94" s="170" t="s">
        <v>596</v>
      </c>
      <c r="J94" s="170" t="s">
        <v>518</v>
      </c>
      <c r="K94" s="170" t="s">
        <v>519</v>
      </c>
      <c r="L94" s="169">
        <v>213</v>
      </c>
      <c r="M94" s="170" t="s">
        <v>520</v>
      </c>
      <c r="N94" s="170" t="s">
        <v>521</v>
      </c>
      <c r="O94" s="169">
        <v>-83.604100000000003</v>
      </c>
      <c r="P94" s="169">
        <v>10.1724</v>
      </c>
      <c r="Q94" s="171" t="s">
        <v>722</v>
      </c>
      <c r="R94" s="152" t="s">
        <v>1621</v>
      </c>
      <c r="S94" s="152"/>
      <c r="T94" s="7"/>
      <c r="U94" s="7"/>
      <c r="V94" s="7"/>
      <c r="W94" s="7">
        <v>400</v>
      </c>
      <c r="X94" s="7">
        <v>0</v>
      </c>
      <c r="Y94" s="7">
        <v>0</v>
      </c>
      <c r="Z94" s="7">
        <v>1</v>
      </c>
      <c r="AA94" s="7">
        <v>100</v>
      </c>
      <c r="AB94" s="7">
        <v>1</v>
      </c>
      <c r="AC94" s="7">
        <v>20</v>
      </c>
      <c r="AD94" s="7">
        <v>1</v>
      </c>
      <c r="AE94" s="7">
        <v>1</v>
      </c>
      <c r="AF94" s="18">
        <v>340671</v>
      </c>
      <c r="AG94" s="200">
        <v>3719300</v>
      </c>
      <c r="AH94" s="19">
        <f>SUM(AF70:AG94)</f>
        <v>229027153</v>
      </c>
      <c r="AI94" s="235">
        <f>AH94/AH158</f>
        <v>399698.34729493893</v>
      </c>
    </row>
    <row r="95" spans="1:35" x14ac:dyDescent="0.25">
      <c r="A95" s="168">
        <v>30</v>
      </c>
      <c r="B95" s="169">
        <v>2278</v>
      </c>
      <c r="C95" s="170" t="s">
        <v>730</v>
      </c>
      <c r="D95" s="170" t="s">
        <v>620</v>
      </c>
      <c r="E95" s="14" t="s">
        <v>1582</v>
      </c>
      <c r="F95" s="170" t="s">
        <v>621</v>
      </c>
      <c r="G95" s="170" t="s">
        <v>279</v>
      </c>
      <c r="H95" s="170" t="s">
        <v>730</v>
      </c>
      <c r="I95" s="170" t="s">
        <v>518</v>
      </c>
      <c r="J95" s="170" t="s">
        <v>530</v>
      </c>
      <c r="K95" s="169">
        <v>26791016</v>
      </c>
      <c r="L95" s="169">
        <v>364</v>
      </c>
      <c r="M95" s="170" t="s">
        <v>531</v>
      </c>
      <c r="N95" s="170" t="s">
        <v>532</v>
      </c>
      <c r="O95" s="169">
        <v>-85.681661000000005</v>
      </c>
      <c r="P95" s="169">
        <v>10.942190999999999</v>
      </c>
      <c r="Q95" s="171" t="s">
        <v>722</v>
      </c>
      <c r="R95" s="195" t="s">
        <v>1670</v>
      </c>
      <c r="S95" s="7" t="s">
        <v>1634</v>
      </c>
      <c r="T95" s="195" t="s">
        <v>1635</v>
      </c>
      <c r="U95" s="195" t="s">
        <v>1636</v>
      </c>
      <c r="V95" s="7">
        <v>1</v>
      </c>
      <c r="W95" s="195">
        <v>300</v>
      </c>
      <c r="X95" s="195" t="s">
        <v>522</v>
      </c>
      <c r="Y95" s="195" t="s">
        <v>522</v>
      </c>
      <c r="Z95" s="195">
        <v>1</v>
      </c>
      <c r="AA95" s="195">
        <v>50</v>
      </c>
      <c r="AB95" s="7">
        <v>1</v>
      </c>
      <c r="AC95" s="7">
        <v>1</v>
      </c>
      <c r="AD95" s="7">
        <v>1</v>
      </c>
      <c r="AE95" s="7">
        <v>1</v>
      </c>
      <c r="AF95" s="18">
        <v>340671</v>
      </c>
      <c r="AG95" s="200">
        <v>7669240</v>
      </c>
    </row>
    <row r="96" spans="1:35" x14ac:dyDescent="0.25">
      <c r="A96" s="168">
        <v>51</v>
      </c>
      <c r="B96" s="169">
        <v>2282</v>
      </c>
      <c r="C96" s="170" t="s">
        <v>733</v>
      </c>
      <c r="D96" s="170" t="s">
        <v>620</v>
      </c>
      <c r="E96" s="14" t="s">
        <v>1582</v>
      </c>
      <c r="F96" s="170" t="s">
        <v>731</v>
      </c>
      <c r="G96" s="170" t="s">
        <v>732</v>
      </c>
      <c r="H96" s="170" t="s">
        <v>733</v>
      </c>
      <c r="I96" s="170" t="s">
        <v>518</v>
      </c>
      <c r="J96" s="170" t="s">
        <v>519</v>
      </c>
      <c r="K96" s="169">
        <v>26670044</v>
      </c>
      <c r="L96" s="169">
        <v>424</v>
      </c>
      <c r="M96" s="170" t="s">
        <v>531</v>
      </c>
      <c r="N96" s="170" t="s">
        <v>532</v>
      </c>
      <c r="O96" s="169">
        <v>-85.589985999999996</v>
      </c>
      <c r="P96" s="169">
        <v>10.565522</v>
      </c>
      <c r="Q96" s="171" t="s">
        <v>722</v>
      </c>
      <c r="R96" s="195" t="s">
        <v>1671</v>
      </c>
      <c r="S96" s="7" t="s">
        <v>1630</v>
      </c>
      <c r="T96" s="195" t="s">
        <v>1635</v>
      </c>
      <c r="U96" s="195" t="s">
        <v>1636</v>
      </c>
      <c r="V96" s="7">
        <v>1</v>
      </c>
      <c r="W96" s="195">
        <v>200</v>
      </c>
      <c r="X96" s="195" t="s">
        <v>522</v>
      </c>
      <c r="Y96" s="195" t="s">
        <v>522</v>
      </c>
      <c r="Z96" s="195">
        <v>1</v>
      </c>
      <c r="AA96" s="195">
        <v>50</v>
      </c>
      <c r="AB96" s="7">
        <v>1</v>
      </c>
      <c r="AC96" s="7">
        <v>1</v>
      </c>
      <c r="AD96" s="7">
        <v>1</v>
      </c>
      <c r="AE96" s="7">
        <v>1</v>
      </c>
      <c r="AF96" s="18">
        <v>340671</v>
      </c>
      <c r="AG96" s="200">
        <v>5563884</v>
      </c>
    </row>
    <row r="97" spans="1:33" s="146" customFormat="1" x14ac:dyDescent="0.25">
      <c r="A97" s="221">
        <v>156</v>
      </c>
      <c r="B97" s="222">
        <v>2285</v>
      </c>
      <c r="C97" s="223" t="s">
        <v>240</v>
      </c>
      <c r="D97" s="223" t="s">
        <v>620</v>
      </c>
      <c r="E97" s="14" t="s">
        <v>1582</v>
      </c>
      <c r="F97" s="223" t="s">
        <v>621</v>
      </c>
      <c r="G97" s="223" t="s">
        <v>311</v>
      </c>
      <c r="H97" s="223" t="s">
        <v>240</v>
      </c>
      <c r="I97" s="223" t="s">
        <v>518</v>
      </c>
      <c r="J97" s="223" t="s">
        <v>530</v>
      </c>
      <c r="K97" s="222">
        <v>26777057</v>
      </c>
      <c r="L97" s="222">
        <v>70</v>
      </c>
      <c r="M97" s="223" t="s">
        <v>982</v>
      </c>
      <c r="N97" s="223" t="s">
        <v>983</v>
      </c>
      <c r="O97" s="222">
        <v>-85.406000000000006</v>
      </c>
      <c r="P97" s="222">
        <v>11.0496</v>
      </c>
      <c r="Q97" s="224" t="s">
        <v>722</v>
      </c>
      <c r="R97" s="225" t="s">
        <v>1672</v>
      </c>
      <c r="S97" s="187" t="s">
        <v>1634</v>
      </c>
      <c r="T97" s="225" t="s">
        <v>1635</v>
      </c>
      <c r="U97" s="225" t="s">
        <v>1636</v>
      </c>
      <c r="V97" s="187" t="s">
        <v>522</v>
      </c>
      <c r="W97" s="225">
        <v>1000</v>
      </c>
      <c r="X97" s="187">
        <v>1</v>
      </c>
      <c r="Y97" s="225" t="s">
        <v>522</v>
      </c>
      <c r="Z97" s="225">
        <v>1</v>
      </c>
      <c r="AA97" s="225">
        <v>50</v>
      </c>
      <c r="AB97" s="187">
        <v>1</v>
      </c>
      <c r="AC97" s="187">
        <v>1</v>
      </c>
      <c r="AD97" s="187">
        <v>1</v>
      </c>
      <c r="AE97" s="187">
        <v>1</v>
      </c>
      <c r="AF97" s="18">
        <v>340671</v>
      </c>
      <c r="AG97" s="202">
        <v>8795885</v>
      </c>
    </row>
    <row r="98" spans="1:33" x14ac:dyDescent="0.25">
      <c r="A98" s="168">
        <v>108</v>
      </c>
      <c r="B98" s="169">
        <v>2288</v>
      </c>
      <c r="C98" s="170" t="s">
        <v>844</v>
      </c>
      <c r="D98" s="170" t="s">
        <v>620</v>
      </c>
      <c r="E98" s="14" t="s">
        <v>1582</v>
      </c>
      <c r="F98" s="170" t="s">
        <v>731</v>
      </c>
      <c r="G98" s="170" t="s">
        <v>734</v>
      </c>
      <c r="H98" s="170" t="s">
        <v>646</v>
      </c>
      <c r="I98" s="170" t="s">
        <v>518</v>
      </c>
      <c r="J98" s="170" t="s">
        <v>530</v>
      </c>
      <c r="K98" s="169">
        <v>26918100</v>
      </c>
      <c r="L98" s="169">
        <v>204</v>
      </c>
      <c r="M98" s="170" t="s">
        <v>520</v>
      </c>
      <c r="N98" s="170" t="s">
        <v>521</v>
      </c>
      <c r="O98" s="169">
        <v>-85.492199999999997</v>
      </c>
      <c r="P98" s="169">
        <v>10.8445</v>
      </c>
      <c r="Q98" s="171" t="s">
        <v>722</v>
      </c>
      <c r="R98" s="195" t="s">
        <v>1673</v>
      </c>
      <c r="S98" s="7" t="s">
        <v>1634</v>
      </c>
      <c r="T98" s="195" t="s">
        <v>1635</v>
      </c>
      <c r="U98" s="195" t="s">
        <v>1636</v>
      </c>
      <c r="V98" s="7">
        <v>1</v>
      </c>
      <c r="W98" s="195">
        <v>200</v>
      </c>
      <c r="X98" s="195" t="s">
        <v>522</v>
      </c>
      <c r="Y98" s="195" t="s">
        <v>522</v>
      </c>
      <c r="Z98" s="195">
        <v>1</v>
      </c>
      <c r="AA98" s="195">
        <v>50</v>
      </c>
      <c r="AB98" s="7">
        <v>1</v>
      </c>
      <c r="AC98" s="7">
        <v>1</v>
      </c>
      <c r="AD98" s="7">
        <v>1</v>
      </c>
      <c r="AE98" s="7">
        <v>1</v>
      </c>
      <c r="AF98" s="18">
        <v>340671</v>
      </c>
      <c r="AG98" s="200">
        <v>5563884</v>
      </c>
    </row>
    <row r="99" spans="1:33" x14ac:dyDescent="0.25">
      <c r="A99" s="168">
        <v>253</v>
      </c>
      <c r="B99" s="169">
        <v>2291</v>
      </c>
      <c r="C99" s="170" t="s">
        <v>845</v>
      </c>
      <c r="D99" s="170" t="s">
        <v>620</v>
      </c>
      <c r="E99" s="14" t="s">
        <v>1582</v>
      </c>
      <c r="F99" s="170" t="s">
        <v>703</v>
      </c>
      <c r="G99" s="170" t="s">
        <v>735</v>
      </c>
      <c r="H99" s="170" t="s">
        <v>736</v>
      </c>
      <c r="I99" s="170" t="s">
        <v>518</v>
      </c>
      <c r="J99" s="170" t="s">
        <v>530</v>
      </c>
      <c r="K99" s="169">
        <v>26730247</v>
      </c>
      <c r="L99" s="169">
        <v>385</v>
      </c>
      <c r="M99" s="170" t="s">
        <v>531</v>
      </c>
      <c r="N99" s="170" t="s">
        <v>532</v>
      </c>
      <c r="O99" s="169">
        <v>-85.225482999999997</v>
      </c>
      <c r="P99" s="169">
        <v>10.708384000000001</v>
      </c>
      <c r="Q99" s="171" t="s">
        <v>722</v>
      </c>
      <c r="R99" s="195" t="s">
        <v>1674</v>
      </c>
      <c r="S99" s="7" t="s">
        <v>1630</v>
      </c>
      <c r="T99" s="195" t="s">
        <v>1631</v>
      </c>
      <c r="U99" s="195" t="s">
        <v>1636</v>
      </c>
      <c r="V99" s="7" t="s">
        <v>522</v>
      </c>
      <c r="W99" s="195">
        <v>100</v>
      </c>
      <c r="X99" s="195" t="s">
        <v>522</v>
      </c>
      <c r="Y99" s="195" t="s">
        <v>522</v>
      </c>
      <c r="Z99" s="195">
        <v>1</v>
      </c>
      <c r="AA99" s="195">
        <v>50</v>
      </c>
      <c r="AB99" s="7">
        <v>1</v>
      </c>
      <c r="AC99" s="7">
        <v>1</v>
      </c>
      <c r="AD99" s="7">
        <v>1</v>
      </c>
      <c r="AE99" s="7">
        <v>1</v>
      </c>
      <c r="AF99" s="18">
        <v>340671</v>
      </c>
      <c r="AG99" s="200">
        <v>5325075</v>
      </c>
    </row>
    <row r="100" spans="1:33" x14ac:dyDescent="0.25">
      <c r="A100" s="168">
        <v>266</v>
      </c>
      <c r="B100" s="169">
        <v>2296</v>
      </c>
      <c r="C100" s="170" t="s">
        <v>846</v>
      </c>
      <c r="D100" s="170" t="s">
        <v>620</v>
      </c>
      <c r="E100" s="14" t="s">
        <v>1582</v>
      </c>
      <c r="F100" s="170" t="s">
        <v>703</v>
      </c>
      <c r="G100" s="170" t="s">
        <v>737</v>
      </c>
      <c r="H100" s="170" t="s">
        <v>737</v>
      </c>
      <c r="I100" s="170" t="s">
        <v>518</v>
      </c>
      <c r="J100" s="170" t="s">
        <v>530</v>
      </c>
      <c r="K100" s="169">
        <v>26730119</v>
      </c>
      <c r="L100" s="169">
        <v>258</v>
      </c>
      <c r="M100" s="170" t="s">
        <v>531</v>
      </c>
      <c r="N100" s="170" t="s">
        <v>532</v>
      </c>
      <c r="O100" s="169">
        <v>-85.199162999999999</v>
      </c>
      <c r="P100" s="169">
        <v>10.673038</v>
      </c>
      <c r="Q100" s="171" t="s">
        <v>722</v>
      </c>
      <c r="R100" s="195" t="s">
        <v>1674</v>
      </c>
      <c r="S100" s="7" t="s">
        <v>1630</v>
      </c>
      <c r="T100" s="195" t="s">
        <v>1631</v>
      </c>
      <c r="U100" s="195" t="s">
        <v>1636</v>
      </c>
      <c r="V100" s="7" t="s">
        <v>522</v>
      </c>
      <c r="W100" s="195">
        <v>100</v>
      </c>
      <c r="X100" s="195" t="s">
        <v>522</v>
      </c>
      <c r="Y100" s="195" t="s">
        <v>522</v>
      </c>
      <c r="Z100" s="195">
        <v>1</v>
      </c>
      <c r="AA100" s="195">
        <v>50</v>
      </c>
      <c r="AB100" s="7">
        <v>1</v>
      </c>
      <c r="AC100" s="7">
        <v>1</v>
      </c>
      <c r="AD100" s="7">
        <v>1</v>
      </c>
      <c r="AE100" s="7">
        <v>1</v>
      </c>
      <c r="AF100" s="18">
        <v>340671</v>
      </c>
      <c r="AG100" s="200">
        <v>5325075</v>
      </c>
    </row>
    <row r="101" spans="1:33" x14ac:dyDescent="0.25">
      <c r="A101" s="168">
        <v>152</v>
      </c>
      <c r="B101" s="169">
        <v>2321</v>
      </c>
      <c r="C101" s="170" t="s">
        <v>311</v>
      </c>
      <c r="D101" s="170" t="s">
        <v>620</v>
      </c>
      <c r="E101" s="14" t="s">
        <v>1582</v>
      </c>
      <c r="F101" s="170" t="s">
        <v>621</v>
      </c>
      <c r="G101" s="170" t="s">
        <v>311</v>
      </c>
      <c r="H101" s="170" t="s">
        <v>311</v>
      </c>
      <c r="I101" s="170" t="s">
        <v>518</v>
      </c>
      <c r="J101" s="170" t="s">
        <v>530</v>
      </c>
      <c r="K101" s="169">
        <v>26778085</v>
      </c>
      <c r="L101" s="169">
        <v>602</v>
      </c>
      <c r="M101" s="170" t="s">
        <v>531</v>
      </c>
      <c r="N101" s="170" t="s">
        <v>532</v>
      </c>
      <c r="O101" s="169">
        <v>-85.414805999999999</v>
      </c>
      <c r="P101" s="169">
        <v>11.062345000000001</v>
      </c>
      <c r="Q101" s="171" t="s">
        <v>722</v>
      </c>
      <c r="R101" s="195" t="s">
        <v>1672</v>
      </c>
      <c r="S101" s="7" t="s">
        <v>1634</v>
      </c>
      <c r="T101" s="195" t="s">
        <v>1635</v>
      </c>
      <c r="U101" s="195" t="s">
        <v>1636</v>
      </c>
      <c r="V101" s="7" t="s">
        <v>522</v>
      </c>
      <c r="W101" s="195">
        <v>300</v>
      </c>
      <c r="X101" s="7">
        <v>1</v>
      </c>
      <c r="Y101" s="195" t="s">
        <v>522</v>
      </c>
      <c r="Z101" s="195">
        <v>1</v>
      </c>
      <c r="AA101" s="195">
        <v>50</v>
      </c>
      <c r="AB101" s="7">
        <v>1</v>
      </c>
      <c r="AC101" s="7">
        <v>1</v>
      </c>
      <c r="AD101" s="7">
        <v>1</v>
      </c>
      <c r="AE101" s="7">
        <v>1</v>
      </c>
      <c r="AF101" s="18">
        <v>340671</v>
      </c>
      <c r="AG101" s="200">
        <v>7419523</v>
      </c>
    </row>
    <row r="102" spans="1:33" x14ac:dyDescent="0.25">
      <c r="A102" s="168">
        <v>257</v>
      </c>
      <c r="B102" s="169">
        <v>2326</v>
      </c>
      <c r="C102" s="170" t="s">
        <v>1054</v>
      </c>
      <c r="D102" s="170" t="s">
        <v>620</v>
      </c>
      <c r="E102" s="14" t="s">
        <v>1582</v>
      </c>
      <c r="F102" s="170" t="s">
        <v>703</v>
      </c>
      <c r="G102" s="170" t="s">
        <v>735</v>
      </c>
      <c r="H102" s="170" t="s">
        <v>311</v>
      </c>
      <c r="I102" s="170" t="s">
        <v>518</v>
      </c>
      <c r="J102" s="170" t="s">
        <v>530</v>
      </c>
      <c r="K102" s="169">
        <v>26731394</v>
      </c>
      <c r="L102" s="169">
        <v>19</v>
      </c>
      <c r="M102" s="170" t="s">
        <v>989</v>
      </c>
      <c r="N102" s="173">
        <v>44119</v>
      </c>
      <c r="O102" s="169">
        <v>-85.210913000000005</v>
      </c>
      <c r="P102" s="169">
        <v>10.685841</v>
      </c>
      <c r="Q102" s="171" t="s">
        <v>722</v>
      </c>
      <c r="R102" s="195" t="s">
        <v>1674</v>
      </c>
      <c r="S102" s="7" t="s">
        <v>1630</v>
      </c>
      <c r="T102" s="195" t="s">
        <v>1631</v>
      </c>
      <c r="U102" s="195" t="s">
        <v>1636</v>
      </c>
      <c r="V102" s="7" t="s">
        <v>522</v>
      </c>
      <c r="W102" s="195">
        <v>200</v>
      </c>
      <c r="X102" s="7">
        <v>1</v>
      </c>
      <c r="Y102" s="195" t="s">
        <v>522</v>
      </c>
      <c r="Z102" s="195">
        <v>1</v>
      </c>
      <c r="AA102" s="195">
        <v>50</v>
      </c>
      <c r="AB102" s="7">
        <v>1</v>
      </c>
      <c r="AC102" s="7">
        <v>1</v>
      </c>
      <c r="AD102" s="7">
        <v>1</v>
      </c>
      <c r="AE102" s="7">
        <v>1</v>
      </c>
      <c r="AF102" s="18">
        <v>340671</v>
      </c>
      <c r="AG102" s="200">
        <v>5325075</v>
      </c>
    </row>
    <row r="103" spans="1:33" x14ac:dyDescent="0.25">
      <c r="A103" s="168">
        <v>83</v>
      </c>
      <c r="B103" s="169">
        <v>2335</v>
      </c>
      <c r="C103" s="170" t="s">
        <v>391</v>
      </c>
      <c r="D103" s="170" t="s">
        <v>620</v>
      </c>
      <c r="E103" s="14" t="s">
        <v>1582</v>
      </c>
      <c r="F103" s="170" t="s">
        <v>623</v>
      </c>
      <c r="G103" s="170" t="s">
        <v>747</v>
      </c>
      <c r="H103" s="170" t="s">
        <v>391</v>
      </c>
      <c r="I103" s="170" t="s">
        <v>518</v>
      </c>
      <c r="J103" s="170" t="s">
        <v>530</v>
      </c>
      <c r="K103" s="169">
        <v>26560422</v>
      </c>
      <c r="L103" s="169">
        <v>70</v>
      </c>
      <c r="M103" s="170" t="s">
        <v>982</v>
      </c>
      <c r="N103" s="170" t="s">
        <v>983</v>
      </c>
      <c r="O103" s="169">
        <v>-85.535627000000005</v>
      </c>
      <c r="P103" s="169">
        <v>9.9210429999999992</v>
      </c>
      <c r="Q103" s="171" t="s">
        <v>722</v>
      </c>
      <c r="R103" s="195" t="s">
        <v>1675</v>
      </c>
      <c r="S103" s="7" t="s">
        <v>1630</v>
      </c>
      <c r="T103" s="195" t="s">
        <v>1631</v>
      </c>
      <c r="U103" s="195" t="s">
        <v>1632</v>
      </c>
      <c r="V103" s="7" t="s">
        <v>522</v>
      </c>
      <c r="W103" s="195">
        <v>10000</v>
      </c>
      <c r="X103" s="195">
        <v>5</v>
      </c>
      <c r="Y103" s="195" t="s">
        <v>522</v>
      </c>
      <c r="Z103" s="195">
        <v>1</v>
      </c>
      <c r="AA103" s="195">
        <v>70</v>
      </c>
      <c r="AB103" s="7">
        <v>1</v>
      </c>
      <c r="AC103" s="7">
        <v>1</v>
      </c>
      <c r="AD103" s="7">
        <v>1</v>
      </c>
      <c r="AE103" s="7">
        <v>1</v>
      </c>
      <c r="AF103" s="18">
        <v>340671</v>
      </c>
      <c r="AG103" s="201">
        <v>24632466</v>
      </c>
    </row>
    <row r="104" spans="1:33" x14ac:dyDescent="0.25">
      <c r="A104" s="168">
        <v>52</v>
      </c>
      <c r="B104" s="169">
        <v>2347</v>
      </c>
      <c r="C104" s="170" t="s">
        <v>1067</v>
      </c>
      <c r="D104" s="170" t="s">
        <v>620</v>
      </c>
      <c r="E104" s="14" t="s">
        <v>1582</v>
      </c>
      <c r="F104" s="170" t="s">
        <v>623</v>
      </c>
      <c r="G104" s="170" t="s">
        <v>747</v>
      </c>
      <c r="H104" s="170" t="s">
        <v>1067</v>
      </c>
      <c r="I104" s="170" t="s">
        <v>518</v>
      </c>
      <c r="J104" s="170" t="s">
        <v>530</v>
      </c>
      <c r="K104" s="169">
        <v>26568133</v>
      </c>
      <c r="L104" s="169">
        <v>67</v>
      </c>
      <c r="M104" s="170" t="s">
        <v>982</v>
      </c>
      <c r="N104" s="170" t="s">
        <v>983</v>
      </c>
      <c r="O104" s="169">
        <v>-85.589010000000002</v>
      </c>
      <c r="P104" s="169">
        <v>9.901313</v>
      </c>
      <c r="Q104" s="171" t="s">
        <v>722</v>
      </c>
      <c r="R104" s="195" t="s">
        <v>1675</v>
      </c>
      <c r="S104" s="7" t="s">
        <v>1630</v>
      </c>
      <c r="T104" s="195" t="s">
        <v>1631</v>
      </c>
      <c r="U104" s="195" t="s">
        <v>1632</v>
      </c>
      <c r="V104" s="7" t="s">
        <v>522</v>
      </c>
      <c r="W104" s="195">
        <v>4200</v>
      </c>
      <c r="X104" s="195">
        <v>2</v>
      </c>
      <c r="Y104" s="195" t="s">
        <v>522</v>
      </c>
      <c r="Z104" s="195">
        <v>1</v>
      </c>
      <c r="AA104" s="195">
        <v>70</v>
      </c>
      <c r="AB104" s="7">
        <v>1</v>
      </c>
      <c r="AC104" s="7">
        <v>1</v>
      </c>
      <c r="AD104" s="7">
        <v>1</v>
      </c>
      <c r="AE104" s="7">
        <v>1</v>
      </c>
      <c r="AF104" s="18">
        <v>340671</v>
      </c>
      <c r="AG104" s="201">
        <v>12826005</v>
      </c>
    </row>
    <row r="105" spans="1:33" x14ac:dyDescent="0.25">
      <c r="A105" s="168">
        <v>133</v>
      </c>
      <c r="B105" s="169">
        <v>2354</v>
      </c>
      <c r="C105" s="170" t="s">
        <v>1070</v>
      </c>
      <c r="D105" s="170" t="s">
        <v>620</v>
      </c>
      <c r="E105" s="14" t="s">
        <v>1582</v>
      </c>
      <c r="F105" s="170" t="s">
        <v>633</v>
      </c>
      <c r="G105" s="170" t="s">
        <v>269</v>
      </c>
      <c r="H105" s="170" t="s">
        <v>1070</v>
      </c>
      <c r="I105" s="170" t="s">
        <v>518</v>
      </c>
      <c r="J105" s="170" t="s">
        <v>530</v>
      </c>
      <c r="K105" s="169">
        <v>26562345</v>
      </c>
      <c r="L105" s="169">
        <v>9</v>
      </c>
      <c r="M105" s="170" t="s">
        <v>989</v>
      </c>
      <c r="N105" s="173">
        <v>44119</v>
      </c>
      <c r="O105" s="169">
        <v>-85.442599999999999</v>
      </c>
      <c r="P105" s="169">
        <v>9.8681900000000002</v>
      </c>
      <c r="Q105" s="171" t="s">
        <v>722</v>
      </c>
      <c r="R105" s="195" t="s">
        <v>1675</v>
      </c>
      <c r="S105" s="7" t="s">
        <v>1630</v>
      </c>
      <c r="T105" s="195" t="s">
        <v>1631</v>
      </c>
      <c r="U105" s="195" t="s">
        <v>1632</v>
      </c>
      <c r="V105" s="7" t="s">
        <v>522</v>
      </c>
      <c r="W105" s="195">
        <v>4000</v>
      </c>
      <c r="X105" s="195">
        <v>1</v>
      </c>
      <c r="Y105" s="195" t="s">
        <v>522</v>
      </c>
      <c r="Z105" s="195">
        <v>1</v>
      </c>
      <c r="AA105" s="195">
        <v>70</v>
      </c>
      <c r="AB105" s="7">
        <v>1</v>
      </c>
      <c r="AC105" s="7">
        <v>1</v>
      </c>
      <c r="AD105" s="7">
        <v>1</v>
      </c>
      <c r="AE105" s="7">
        <v>1</v>
      </c>
      <c r="AF105" s="18">
        <v>340671</v>
      </c>
      <c r="AG105" s="201">
        <v>12100822</v>
      </c>
    </row>
    <row r="106" spans="1:33" x14ac:dyDescent="0.25">
      <c r="A106" s="168">
        <v>117</v>
      </c>
      <c r="B106" s="169">
        <v>2362</v>
      </c>
      <c r="C106" s="170" t="s">
        <v>848</v>
      </c>
      <c r="D106" s="170" t="s">
        <v>620</v>
      </c>
      <c r="E106" s="14" t="s">
        <v>1582</v>
      </c>
      <c r="F106" s="170" t="s">
        <v>623</v>
      </c>
      <c r="G106" s="170" t="s">
        <v>623</v>
      </c>
      <c r="H106" s="170" t="s">
        <v>743</v>
      </c>
      <c r="I106" s="170" t="s">
        <v>518</v>
      </c>
      <c r="J106" s="170" t="s">
        <v>519</v>
      </c>
      <c r="K106" s="169">
        <v>26851161</v>
      </c>
      <c r="L106" s="169">
        <v>169</v>
      </c>
      <c r="M106" s="170" t="s">
        <v>520</v>
      </c>
      <c r="N106" s="170" t="s">
        <v>521</v>
      </c>
      <c r="O106" s="169">
        <v>-85.474429999999998</v>
      </c>
      <c r="P106" s="169">
        <v>10.066874</v>
      </c>
      <c r="Q106" s="171" t="s">
        <v>722</v>
      </c>
      <c r="R106" s="195" t="s">
        <v>1676</v>
      </c>
      <c r="S106" s="195" t="s">
        <v>1646</v>
      </c>
      <c r="T106" s="195"/>
      <c r="U106" s="195" t="s">
        <v>1647</v>
      </c>
      <c r="V106" s="7">
        <v>1</v>
      </c>
      <c r="W106" s="195">
        <v>800</v>
      </c>
      <c r="X106" s="195" t="s">
        <v>522</v>
      </c>
      <c r="Y106" s="195" t="s">
        <v>522</v>
      </c>
      <c r="Z106" s="195">
        <v>1</v>
      </c>
      <c r="AA106" s="195">
        <v>70</v>
      </c>
      <c r="AB106" s="7">
        <v>1</v>
      </c>
      <c r="AC106" s="7">
        <v>1</v>
      </c>
      <c r="AD106" s="7">
        <v>1</v>
      </c>
      <c r="AE106" s="7">
        <v>1</v>
      </c>
      <c r="AF106" s="18">
        <v>340671</v>
      </c>
      <c r="AG106" s="201">
        <v>6303089</v>
      </c>
    </row>
    <row r="107" spans="1:33" x14ac:dyDescent="0.25">
      <c r="A107" s="168">
        <v>230</v>
      </c>
      <c r="B107" s="169">
        <v>2364</v>
      </c>
      <c r="C107" s="170" t="s">
        <v>1072</v>
      </c>
      <c r="D107" s="170" t="s">
        <v>620</v>
      </c>
      <c r="E107" s="14" t="s">
        <v>1582</v>
      </c>
      <c r="F107" s="170" t="s">
        <v>623</v>
      </c>
      <c r="G107" s="170" t="s">
        <v>624</v>
      </c>
      <c r="H107" s="170" t="s">
        <v>1073</v>
      </c>
      <c r="I107" s="170" t="s">
        <v>518</v>
      </c>
      <c r="J107" s="170" t="s">
        <v>530</v>
      </c>
      <c r="K107" s="169">
        <v>26870104</v>
      </c>
      <c r="L107" s="169">
        <v>58</v>
      </c>
      <c r="M107" s="170" t="s">
        <v>982</v>
      </c>
      <c r="N107" s="170" t="s">
        <v>983</v>
      </c>
      <c r="O107" s="169">
        <v>-85.275300000000001</v>
      </c>
      <c r="P107" s="169">
        <v>10.2021</v>
      </c>
      <c r="Q107" s="171" t="s">
        <v>722</v>
      </c>
      <c r="R107" s="195" t="s">
        <v>1677</v>
      </c>
      <c r="S107" s="7" t="s">
        <v>1630</v>
      </c>
      <c r="T107" s="195" t="s">
        <v>1635</v>
      </c>
      <c r="U107" s="195" t="s">
        <v>1632</v>
      </c>
      <c r="V107" s="7" t="s">
        <v>522</v>
      </c>
      <c r="W107" s="195">
        <v>100</v>
      </c>
      <c r="X107" s="195">
        <v>1</v>
      </c>
      <c r="Y107" s="195" t="s">
        <v>522</v>
      </c>
      <c r="Z107" s="195">
        <v>1</v>
      </c>
      <c r="AA107" s="195">
        <v>75</v>
      </c>
      <c r="AB107" s="7">
        <v>1</v>
      </c>
      <c r="AC107" s="7">
        <v>1</v>
      </c>
      <c r="AD107" s="7">
        <v>1</v>
      </c>
      <c r="AE107" s="7">
        <v>1</v>
      </c>
      <c r="AF107" s="18">
        <v>340671</v>
      </c>
      <c r="AG107" s="201">
        <v>5325075</v>
      </c>
    </row>
    <row r="108" spans="1:33" x14ac:dyDescent="0.25">
      <c r="A108" s="168">
        <v>37</v>
      </c>
      <c r="B108" s="169">
        <v>2366</v>
      </c>
      <c r="C108" s="170" t="s">
        <v>849</v>
      </c>
      <c r="D108" s="170" t="s">
        <v>620</v>
      </c>
      <c r="E108" s="14" t="s">
        <v>1582</v>
      </c>
      <c r="F108" s="170" t="s">
        <v>623</v>
      </c>
      <c r="G108" s="170" t="s">
        <v>744</v>
      </c>
      <c r="H108" s="170" t="s">
        <v>183</v>
      </c>
      <c r="I108" s="170" t="s">
        <v>518</v>
      </c>
      <c r="J108" s="170" t="s">
        <v>530</v>
      </c>
      <c r="K108" s="169">
        <v>26820355</v>
      </c>
      <c r="L108" s="169">
        <v>136</v>
      </c>
      <c r="M108" s="170" t="s">
        <v>520</v>
      </c>
      <c r="N108" s="170" t="s">
        <v>521</v>
      </c>
      <c r="O108" s="169">
        <v>-85.648658999999995</v>
      </c>
      <c r="P108" s="169">
        <v>9.9365469999999991</v>
      </c>
      <c r="Q108" s="171" t="s">
        <v>722</v>
      </c>
      <c r="R108" s="195" t="s">
        <v>1678</v>
      </c>
      <c r="S108" s="7" t="s">
        <v>1630</v>
      </c>
      <c r="T108" s="195" t="s">
        <v>1631</v>
      </c>
      <c r="U108" s="195" t="s">
        <v>1632</v>
      </c>
      <c r="V108" s="7" t="s">
        <v>522</v>
      </c>
      <c r="W108" s="195">
        <v>100</v>
      </c>
      <c r="X108" s="195">
        <v>1</v>
      </c>
      <c r="Y108" s="195" t="s">
        <v>522</v>
      </c>
      <c r="Z108" s="195">
        <v>1</v>
      </c>
      <c r="AA108" s="195">
        <v>75</v>
      </c>
      <c r="AB108" s="7">
        <v>1</v>
      </c>
      <c r="AC108" s="7">
        <v>1</v>
      </c>
      <c r="AD108" s="7">
        <v>1</v>
      </c>
      <c r="AE108" s="7">
        <v>1</v>
      </c>
      <c r="AF108" s="18">
        <v>340671</v>
      </c>
      <c r="AG108" s="201">
        <v>5325075</v>
      </c>
    </row>
    <row r="109" spans="1:33" x14ac:dyDescent="0.25">
      <c r="A109" s="168">
        <v>39</v>
      </c>
      <c r="B109" s="169">
        <v>2392</v>
      </c>
      <c r="C109" s="170" t="s">
        <v>1092</v>
      </c>
      <c r="D109" s="170" t="s">
        <v>620</v>
      </c>
      <c r="E109" s="14" t="s">
        <v>1582</v>
      </c>
      <c r="F109" s="170" t="s">
        <v>623</v>
      </c>
      <c r="G109" s="170" t="s">
        <v>744</v>
      </c>
      <c r="H109" s="170" t="s">
        <v>1092</v>
      </c>
      <c r="I109" s="170" t="s">
        <v>518</v>
      </c>
      <c r="J109" s="170" t="s">
        <v>530</v>
      </c>
      <c r="K109" s="169">
        <v>26568155</v>
      </c>
      <c r="L109" s="169">
        <v>55</v>
      </c>
      <c r="M109" s="170" t="s">
        <v>982</v>
      </c>
      <c r="N109" s="170" t="s">
        <v>983</v>
      </c>
      <c r="O109" s="169">
        <v>-85.643268000000006</v>
      </c>
      <c r="P109" s="169">
        <v>9.9106880000000004</v>
      </c>
      <c r="Q109" s="171" t="s">
        <v>722</v>
      </c>
      <c r="R109" s="195" t="s">
        <v>1679</v>
      </c>
      <c r="S109" s="195" t="s">
        <v>1646</v>
      </c>
      <c r="T109" s="195"/>
      <c r="U109" s="195" t="s">
        <v>1647</v>
      </c>
      <c r="V109" s="7">
        <v>1</v>
      </c>
      <c r="W109" s="195">
        <v>200</v>
      </c>
      <c r="X109" s="195" t="s">
        <v>522</v>
      </c>
      <c r="Y109" s="195" t="s">
        <v>522</v>
      </c>
      <c r="Z109" s="195">
        <v>1</v>
      </c>
      <c r="AA109" s="195">
        <v>75</v>
      </c>
      <c r="AB109" s="7">
        <v>1</v>
      </c>
      <c r="AC109" s="7">
        <v>1</v>
      </c>
      <c r="AD109" s="7">
        <v>1</v>
      </c>
      <c r="AE109" s="7">
        <v>1</v>
      </c>
      <c r="AF109" s="18">
        <v>340671</v>
      </c>
      <c r="AG109" s="201">
        <v>5563884</v>
      </c>
    </row>
    <row r="110" spans="1:33" x14ac:dyDescent="0.25">
      <c r="A110" s="168">
        <v>162</v>
      </c>
      <c r="B110" s="169">
        <v>2395</v>
      </c>
      <c r="C110" s="170" t="s">
        <v>1093</v>
      </c>
      <c r="D110" s="170" t="s">
        <v>620</v>
      </c>
      <c r="E110" s="14" t="s">
        <v>1582</v>
      </c>
      <c r="F110" s="170" t="s">
        <v>633</v>
      </c>
      <c r="G110" s="170" t="s">
        <v>810</v>
      </c>
      <c r="H110" s="170" t="s">
        <v>1093</v>
      </c>
      <c r="I110" s="170" t="s">
        <v>518</v>
      </c>
      <c r="J110" s="170" t="s">
        <v>530</v>
      </c>
      <c r="K110" s="169">
        <v>22019233</v>
      </c>
      <c r="L110" s="169">
        <v>25</v>
      </c>
      <c r="M110" s="170" t="s">
        <v>989</v>
      </c>
      <c r="N110" s="173">
        <v>44119</v>
      </c>
      <c r="O110" s="169">
        <v>-85.395820999999998</v>
      </c>
      <c r="P110" s="169">
        <v>9.8592919999999999</v>
      </c>
      <c r="Q110" s="171" t="s">
        <v>722</v>
      </c>
      <c r="R110" s="195" t="s">
        <v>1680</v>
      </c>
      <c r="S110" s="7" t="s">
        <v>1630</v>
      </c>
      <c r="T110" s="195" t="s">
        <v>1635</v>
      </c>
      <c r="U110" s="195" t="s">
        <v>1632</v>
      </c>
      <c r="V110" s="7">
        <v>1</v>
      </c>
      <c r="W110" s="195">
        <v>11200</v>
      </c>
      <c r="X110" s="195">
        <v>5</v>
      </c>
      <c r="Y110" s="195" t="s">
        <v>522</v>
      </c>
      <c r="Z110" s="195">
        <v>1</v>
      </c>
      <c r="AA110" s="195">
        <v>75</v>
      </c>
      <c r="AB110" s="7">
        <v>1</v>
      </c>
      <c r="AC110" s="7">
        <v>1</v>
      </c>
      <c r="AD110" s="7">
        <v>1</v>
      </c>
      <c r="AE110" s="7">
        <v>1</v>
      </c>
      <c r="AF110" s="18">
        <v>340671</v>
      </c>
      <c r="AG110" s="201">
        <v>26670423</v>
      </c>
    </row>
    <row r="111" spans="1:33" x14ac:dyDescent="0.25">
      <c r="A111" s="168">
        <v>191</v>
      </c>
      <c r="B111" s="169">
        <v>2400</v>
      </c>
      <c r="C111" s="170" t="s">
        <v>1098</v>
      </c>
      <c r="D111" s="170" t="s">
        <v>620</v>
      </c>
      <c r="E111" s="14" t="s">
        <v>1582</v>
      </c>
      <c r="F111" s="170" t="s">
        <v>623</v>
      </c>
      <c r="G111" s="170" t="s">
        <v>740</v>
      </c>
      <c r="H111" s="170" t="s">
        <v>1098</v>
      </c>
      <c r="I111" s="170" t="s">
        <v>518</v>
      </c>
      <c r="J111" s="170" t="s">
        <v>530</v>
      </c>
      <c r="K111" s="169">
        <v>21008683</v>
      </c>
      <c r="L111" s="169">
        <v>31</v>
      </c>
      <c r="M111" s="170" t="s">
        <v>982</v>
      </c>
      <c r="N111" s="170" t="s">
        <v>983</v>
      </c>
      <c r="O111" s="169">
        <v>-85.351699999999994</v>
      </c>
      <c r="P111" s="169">
        <v>10.0679</v>
      </c>
      <c r="Q111" s="171" t="s">
        <v>722</v>
      </c>
      <c r="R111" s="195" t="s">
        <v>1681</v>
      </c>
      <c r="S111" s="7" t="s">
        <v>1630</v>
      </c>
      <c r="T111" s="195" t="s">
        <v>1635</v>
      </c>
      <c r="U111" s="195" t="s">
        <v>1636</v>
      </c>
      <c r="V111" s="7" t="s">
        <v>522</v>
      </c>
      <c r="W111" s="195">
        <v>6000</v>
      </c>
      <c r="X111" s="195">
        <v>3</v>
      </c>
      <c r="Y111" s="195" t="s">
        <v>522</v>
      </c>
      <c r="Z111" s="195">
        <v>1</v>
      </c>
      <c r="AA111" s="195">
        <v>75</v>
      </c>
      <c r="AB111" s="7">
        <v>1</v>
      </c>
      <c r="AC111" s="7">
        <v>1</v>
      </c>
      <c r="AD111" s="7">
        <v>1</v>
      </c>
      <c r="AE111" s="7">
        <v>1</v>
      </c>
      <c r="AF111" s="18">
        <v>340671</v>
      </c>
      <c r="AG111" s="201">
        <v>16646529</v>
      </c>
    </row>
    <row r="112" spans="1:33" x14ac:dyDescent="0.25">
      <c r="A112" s="168">
        <v>189</v>
      </c>
      <c r="B112" s="169">
        <v>2423</v>
      </c>
      <c r="C112" s="170" t="s">
        <v>1111</v>
      </c>
      <c r="D112" s="170" t="s">
        <v>620</v>
      </c>
      <c r="E112" s="14" t="s">
        <v>1582</v>
      </c>
      <c r="F112" s="170" t="s">
        <v>623</v>
      </c>
      <c r="G112" s="170" t="s">
        <v>740</v>
      </c>
      <c r="H112" s="170" t="s">
        <v>1112</v>
      </c>
      <c r="I112" s="170" t="s">
        <v>518</v>
      </c>
      <c r="J112" s="170" t="s">
        <v>530</v>
      </c>
      <c r="K112" s="169">
        <v>26591515</v>
      </c>
      <c r="L112" s="169">
        <v>50</v>
      </c>
      <c r="M112" s="170" t="s">
        <v>982</v>
      </c>
      <c r="N112" s="170" t="s">
        <v>983</v>
      </c>
      <c r="O112" s="169">
        <v>-85.352999999999994</v>
      </c>
      <c r="P112" s="169">
        <v>10.1502</v>
      </c>
      <c r="Q112" s="171" t="s">
        <v>722</v>
      </c>
      <c r="R112" s="195" t="s">
        <v>1681</v>
      </c>
      <c r="S112" s="7" t="s">
        <v>1630</v>
      </c>
      <c r="T112" s="195" t="s">
        <v>1635</v>
      </c>
      <c r="U112" s="195" t="s">
        <v>1636</v>
      </c>
      <c r="V112" s="7" t="s">
        <v>522</v>
      </c>
      <c r="W112" s="195">
        <v>5500</v>
      </c>
      <c r="X112" s="195">
        <v>2</v>
      </c>
      <c r="Y112" s="195" t="s">
        <v>522</v>
      </c>
      <c r="Z112" s="195">
        <v>1</v>
      </c>
      <c r="AA112" s="195">
        <v>75</v>
      </c>
      <c r="AB112" s="7">
        <v>1</v>
      </c>
      <c r="AC112" s="7">
        <v>1</v>
      </c>
      <c r="AD112" s="7">
        <v>1</v>
      </c>
      <c r="AE112" s="7">
        <v>1</v>
      </c>
      <c r="AF112" s="18">
        <v>340671</v>
      </c>
      <c r="AG112" s="201">
        <v>15537613</v>
      </c>
    </row>
    <row r="113" spans="1:33" x14ac:dyDescent="0.25">
      <c r="A113" s="168">
        <v>102</v>
      </c>
      <c r="B113" s="169">
        <v>2424</v>
      </c>
      <c r="C113" s="170" t="s">
        <v>851</v>
      </c>
      <c r="D113" s="170" t="s">
        <v>620</v>
      </c>
      <c r="E113" s="14" t="s">
        <v>1582</v>
      </c>
      <c r="F113" s="170" t="s">
        <v>623</v>
      </c>
      <c r="G113" s="170" t="s">
        <v>623</v>
      </c>
      <c r="H113" s="170" t="s">
        <v>746</v>
      </c>
      <c r="I113" s="170" t="s">
        <v>518</v>
      </c>
      <c r="J113" s="170" t="s">
        <v>519</v>
      </c>
      <c r="K113" s="169">
        <v>26860055</v>
      </c>
      <c r="L113" s="169">
        <v>152</v>
      </c>
      <c r="M113" s="170" t="s">
        <v>520</v>
      </c>
      <c r="N113" s="170" t="s">
        <v>521</v>
      </c>
      <c r="O113" s="169">
        <v>-85.500127000000006</v>
      </c>
      <c r="P113" s="169">
        <v>10.206629</v>
      </c>
      <c r="Q113" s="171" t="s">
        <v>722</v>
      </c>
      <c r="R113" s="195" t="s">
        <v>1682</v>
      </c>
      <c r="S113" s="195" t="s">
        <v>1646</v>
      </c>
      <c r="T113" s="195"/>
      <c r="U113" s="195" t="s">
        <v>1647</v>
      </c>
      <c r="V113" s="7" t="s">
        <v>522</v>
      </c>
      <c r="W113" s="195">
        <v>4300</v>
      </c>
      <c r="X113" s="195">
        <v>2</v>
      </c>
      <c r="Y113" s="195" t="s">
        <v>522</v>
      </c>
      <c r="Z113" s="195">
        <v>1</v>
      </c>
      <c r="AA113" s="195">
        <v>75</v>
      </c>
      <c r="AB113" s="7">
        <v>1</v>
      </c>
      <c r="AC113" s="7">
        <v>1</v>
      </c>
      <c r="AD113" s="7">
        <v>1</v>
      </c>
      <c r="AE113" s="7">
        <v>1</v>
      </c>
      <c r="AF113" s="18">
        <v>340671</v>
      </c>
      <c r="AG113" s="201">
        <v>13286938</v>
      </c>
    </row>
    <row r="114" spans="1:33" x14ac:dyDescent="0.25">
      <c r="A114" s="168">
        <v>150</v>
      </c>
      <c r="B114" s="169">
        <v>2427</v>
      </c>
      <c r="C114" s="170" t="s">
        <v>852</v>
      </c>
      <c r="D114" s="170" t="s">
        <v>620</v>
      </c>
      <c r="E114" s="14" t="s">
        <v>1582</v>
      </c>
      <c r="F114" s="170" t="s">
        <v>629</v>
      </c>
      <c r="G114" s="170" t="s">
        <v>629</v>
      </c>
      <c r="H114" s="170" t="s">
        <v>629</v>
      </c>
      <c r="I114" s="170" t="s">
        <v>518</v>
      </c>
      <c r="J114" s="170" t="s">
        <v>530</v>
      </c>
      <c r="K114" s="169">
        <v>26599155</v>
      </c>
      <c r="L114" s="169">
        <v>342</v>
      </c>
      <c r="M114" s="170" t="s">
        <v>531</v>
      </c>
      <c r="N114" s="170" t="s">
        <v>532</v>
      </c>
      <c r="O114" s="169">
        <v>-85.419383999999994</v>
      </c>
      <c r="P114" s="169">
        <v>10.059563000000001</v>
      </c>
      <c r="Q114" s="171" t="s">
        <v>722</v>
      </c>
      <c r="R114" s="195" t="s">
        <v>1683</v>
      </c>
      <c r="S114" s="7" t="s">
        <v>1630</v>
      </c>
      <c r="T114" s="195" t="s">
        <v>1635</v>
      </c>
      <c r="U114" s="195" t="s">
        <v>1636</v>
      </c>
      <c r="V114" s="7">
        <v>1</v>
      </c>
      <c r="W114" s="195">
        <v>250</v>
      </c>
      <c r="X114" s="195" t="s">
        <v>522</v>
      </c>
      <c r="Y114" s="195" t="s">
        <v>522</v>
      </c>
      <c r="Z114" s="195">
        <v>1</v>
      </c>
      <c r="AA114" s="195">
        <v>50</v>
      </c>
      <c r="AB114" s="7">
        <v>1</v>
      </c>
      <c r="AC114" s="7">
        <v>1</v>
      </c>
      <c r="AD114" s="7">
        <v>1</v>
      </c>
      <c r="AE114" s="7">
        <v>1</v>
      </c>
      <c r="AF114" s="18">
        <v>340671</v>
      </c>
      <c r="AG114" s="200">
        <v>5563884</v>
      </c>
    </row>
    <row r="115" spans="1:33" x14ac:dyDescent="0.25">
      <c r="A115" s="168">
        <v>193</v>
      </c>
      <c r="B115" s="169">
        <v>2433</v>
      </c>
      <c r="C115" s="170" t="s">
        <v>1118</v>
      </c>
      <c r="D115" s="170" t="s">
        <v>620</v>
      </c>
      <c r="E115" s="14" t="s">
        <v>1582</v>
      </c>
      <c r="F115" s="170" t="s">
        <v>633</v>
      </c>
      <c r="G115" s="170" t="s">
        <v>810</v>
      </c>
      <c r="H115" s="170" t="s">
        <v>610</v>
      </c>
      <c r="I115" s="170" t="s">
        <v>518</v>
      </c>
      <c r="J115" s="170" t="s">
        <v>530</v>
      </c>
      <c r="K115" s="169">
        <v>26558024</v>
      </c>
      <c r="L115" s="169">
        <v>25</v>
      </c>
      <c r="M115" s="170" t="s">
        <v>989</v>
      </c>
      <c r="N115" s="173">
        <v>44119</v>
      </c>
      <c r="O115" s="169">
        <v>-85.347499999999997</v>
      </c>
      <c r="P115" s="169">
        <v>9.8503500000000006</v>
      </c>
      <c r="Q115" s="171" t="s">
        <v>722</v>
      </c>
      <c r="R115" s="195" t="s">
        <v>1680</v>
      </c>
      <c r="S115" s="7" t="s">
        <v>1630</v>
      </c>
      <c r="T115" s="195" t="s">
        <v>1635</v>
      </c>
      <c r="U115" s="195" t="s">
        <v>1632</v>
      </c>
      <c r="V115" s="7">
        <v>1</v>
      </c>
      <c r="W115" s="195">
        <v>3000</v>
      </c>
      <c r="X115" s="195">
        <v>1</v>
      </c>
      <c r="Y115" s="195" t="s">
        <v>522</v>
      </c>
      <c r="Z115" s="195">
        <v>1</v>
      </c>
      <c r="AA115" s="195">
        <v>75</v>
      </c>
      <c r="AB115" s="7">
        <v>1</v>
      </c>
      <c r="AC115" s="7">
        <v>1</v>
      </c>
      <c r="AD115" s="7">
        <v>1</v>
      </c>
      <c r="AE115" s="7">
        <v>1</v>
      </c>
      <c r="AF115" s="18">
        <v>340671</v>
      </c>
      <c r="AG115" s="201">
        <v>10390602</v>
      </c>
    </row>
    <row r="116" spans="1:33" x14ac:dyDescent="0.25">
      <c r="A116" s="168">
        <v>199</v>
      </c>
      <c r="B116" s="169">
        <v>2438</v>
      </c>
      <c r="C116" s="170" t="s">
        <v>1125</v>
      </c>
      <c r="D116" s="170" t="s">
        <v>620</v>
      </c>
      <c r="E116" s="14" t="s">
        <v>1582</v>
      </c>
      <c r="F116" s="170" t="s">
        <v>623</v>
      </c>
      <c r="G116" s="170" t="s">
        <v>160</v>
      </c>
      <c r="H116" s="170" t="s">
        <v>1125</v>
      </c>
      <c r="I116" s="170" t="s">
        <v>518</v>
      </c>
      <c r="J116" s="170" t="s">
        <v>530</v>
      </c>
      <c r="K116" s="169">
        <v>26981212</v>
      </c>
      <c r="L116" s="169">
        <v>60</v>
      </c>
      <c r="M116" s="170" t="s">
        <v>982</v>
      </c>
      <c r="N116" s="170" t="s">
        <v>983</v>
      </c>
      <c r="O116" s="169">
        <v>-85.338499999999996</v>
      </c>
      <c r="P116" s="169">
        <v>10.284800000000001</v>
      </c>
      <c r="Q116" s="171" t="s">
        <v>722</v>
      </c>
      <c r="R116" s="195" t="s">
        <v>1684</v>
      </c>
      <c r="S116" s="7" t="s">
        <v>1630</v>
      </c>
      <c r="T116" s="195" t="s">
        <v>1685</v>
      </c>
      <c r="U116" s="195" t="s">
        <v>1632</v>
      </c>
      <c r="V116" s="7">
        <v>1</v>
      </c>
      <c r="W116" s="195">
        <v>5000</v>
      </c>
      <c r="X116" s="195">
        <v>2</v>
      </c>
      <c r="Y116" s="195" t="s">
        <v>522</v>
      </c>
      <c r="Z116" s="195">
        <v>1</v>
      </c>
      <c r="AA116" s="195">
        <v>60</v>
      </c>
      <c r="AB116" s="7">
        <v>1</v>
      </c>
      <c r="AC116" s="7">
        <v>1</v>
      </c>
      <c r="AD116" s="7">
        <v>1</v>
      </c>
      <c r="AE116" s="7">
        <v>1</v>
      </c>
      <c r="AF116" s="18">
        <v>340671</v>
      </c>
      <c r="AG116" s="201">
        <v>14601833</v>
      </c>
    </row>
    <row r="117" spans="1:33" x14ac:dyDescent="0.25">
      <c r="A117" s="168">
        <v>204</v>
      </c>
      <c r="B117" s="169">
        <v>2439</v>
      </c>
      <c r="C117" s="170" t="s">
        <v>385</v>
      </c>
      <c r="D117" s="170" t="s">
        <v>620</v>
      </c>
      <c r="E117" s="14" t="s">
        <v>1582</v>
      </c>
      <c r="F117" s="170" t="s">
        <v>633</v>
      </c>
      <c r="G117" s="170" t="s">
        <v>810</v>
      </c>
      <c r="H117" s="170" t="s">
        <v>385</v>
      </c>
      <c r="I117" s="170" t="s">
        <v>518</v>
      </c>
      <c r="J117" s="170" t="s">
        <v>530</v>
      </c>
      <c r="K117" s="169">
        <v>26558263</v>
      </c>
      <c r="L117" s="169">
        <v>28</v>
      </c>
      <c r="M117" s="170" t="s">
        <v>989</v>
      </c>
      <c r="N117" s="173">
        <v>44119</v>
      </c>
      <c r="O117" s="169">
        <v>-85.330299999999994</v>
      </c>
      <c r="P117" s="169">
        <v>9.8355999999999995</v>
      </c>
      <c r="Q117" s="171" t="s">
        <v>722</v>
      </c>
      <c r="R117" s="195" t="s">
        <v>1680</v>
      </c>
      <c r="S117" s="7" t="s">
        <v>1630</v>
      </c>
      <c r="T117" s="195" t="s">
        <v>1635</v>
      </c>
      <c r="U117" s="195" t="s">
        <v>1632</v>
      </c>
      <c r="V117" s="7">
        <v>1</v>
      </c>
      <c r="W117" s="195">
        <v>100</v>
      </c>
      <c r="X117" s="195" t="s">
        <v>522</v>
      </c>
      <c r="Y117" s="195" t="s">
        <v>522</v>
      </c>
      <c r="Z117" s="195">
        <v>1</v>
      </c>
      <c r="AA117" s="195">
        <v>50</v>
      </c>
      <c r="AB117" s="7">
        <v>1</v>
      </c>
      <c r="AC117" s="7">
        <v>1</v>
      </c>
      <c r="AD117" s="7">
        <v>1</v>
      </c>
      <c r="AE117" s="7">
        <v>1</v>
      </c>
      <c r="AF117" s="18">
        <v>340671</v>
      </c>
      <c r="AG117" s="201">
        <v>5563884</v>
      </c>
    </row>
    <row r="118" spans="1:33" x14ac:dyDescent="0.25">
      <c r="A118" s="168">
        <v>198</v>
      </c>
      <c r="B118" s="169">
        <v>2441</v>
      </c>
      <c r="C118" s="170" t="s">
        <v>1126</v>
      </c>
      <c r="D118" s="170" t="s">
        <v>620</v>
      </c>
      <c r="E118" s="14" t="s">
        <v>1582</v>
      </c>
      <c r="F118" s="170" t="s">
        <v>623</v>
      </c>
      <c r="G118" s="170" t="s">
        <v>740</v>
      </c>
      <c r="H118" s="170" t="s">
        <v>1127</v>
      </c>
      <c r="I118" s="170" t="s">
        <v>518</v>
      </c>
      <c r="J118" s="170" t="s">
        <v>530</v>
      </c>
      <c r="K118" s="169">
        <v>26591419</v>
      </c>
      <c r="L118" s="169">
        <v>48</v>
      </c>
      <c r="M118" s="170" t="s">
        <v>982</v>
      </c>
      <c r="N118" s="170" t="s">
        <v>983</v>
      </c>
      <c r="O118" s="169">
        <v>-85.341999999999999</v>
      </c>
      <c r="P118" s="169">
        <v>10.117900000000001</v>
      </c>
      <c r="Q118" s="171" t="s">
        <v>722</v>
      </c>
      <c r="R118" s="195" t="s">
        <v>1681</v>
      </c>
      <c r="S118" s="7" t="s">
        <v>1630</v>
      </c>
      <c r="T118" s="195" t="s">
        <v>1635</v>
      </c>
      <c r="U118" s="195" t="s">
        <v>1636</v>
      </c>
      <c r="V118" s="7" t="s">
        <v>522</v>
      </c>
      <c r="W118" s="195">
        <v>1200</v>
      </c>
      <c r="X118" s="195">
        <v>1</v>
      </c>
      <c r="Y118" s="195" t="s">
        <v>522</v>
      </c>
      <c r="Z118" s="195">
        <v>1</v>
      </c>
      <c r="AA118" s="195">
        <v>75</v>
      </c>
      <c r="AB118" s="7">
        <v>1</v>
      </c>
      <c r="AC118" s="7">
        <v>1</v>
      </c>
      <c r="AD118" s="7">
        <v>1</v>
      </c>
      <c r="AE118" s="7">
        <v>1</v>
      </c>
      <c r="AF118" s="18">
        <v>340671</v>
      </c>
      <c r="AG118" s="201">
        <v>6777944</v>
      </c>
    </row>
    <row r="119" spans="1:33" x14ac:dyDescent="0.25">
      <c r="A119" s="168">
        <v>190</v>
      </c>
      <c r="B119" s="169">
        <v>2442</v>
      </c>
      <c r="C119" s="170" t="s">
        <v>1128</v>
      </c>
      <c r="D119" s="170" t="s">
        <v>620</v>
      </c>
      <c r="E119" s="14" t="s">
        <v>1582</v>
      </c>
      <c r="F119" s="170" t="s">
        <v>623</v>
      </c>
      <c r="G119" s="170" t="s">
        <v>160</v>
      </c>
      <c r="H119" s="170" t="s">
        <v>1128</v>
      </c>
      <c r="I119" s="170" t="s">
        <v>518</v>
      </c>
      <c r="J119" s="170" t="s">
        <v>530</v>
      </c>
      <c r="K119" s="169">
        <v>26981039</v>
      </c>
      <c r="L119" s="169">
        <v>11</v>
      </c>
      <c r="M119" s="170" t="s">
        <v>989</v>
      </c>
      <c r="N119" s="173">
        <v>44119</v>
      </c>
      <c r="O119" s="169">
        <v>-85.352000000000004</v>
      </c>
      <c r="P119" s="169">
        <v>10.3139</v>
      </c>
      <c r="Q119" s="171" t="s">
        <v>722</v>
      </c>
      <c r="R119" s="195" t="s">
        <v>1684</v>
      </c>
      <c r="S119" s="7" t="s">
        <v>1630</v>
      </c>
      <c r="T119" s="195" t="s">
        <v>1685</v>
      </c>
      <c r="U119" s="195" t="s">
        <v>1632</v>
      </c>
      <c r="V119" s="7">
        <v>1</v>
      </c>
      <c r="W119" s="195">
        <v>100</v>
      </c>
      <c r="X119" s="195" t="s">
        <v>522</v>
      </c>
      <c r="Y119" s="195" t="s">
        <v>522</v>
      </c>
      <c r="Z119" s="195">
        <v>1</v>
      </c>
      <c r="AA119" s="195">
        <v>50</v>
      </c>
      <c r="AB119" s="7">
        <v>1</v>
      </c>
      <c r="AC119" s="7">
        <v>1</v>
      </c>
      <c r="AD119" s="7">
        <v>1</v>
      </c>
      <c r="AE119" s="7">
        <v>1</v>
      </c>
      <c r="AF119" s="18">
        <v>340671</v>
      </c>
      <c r="AG119" s="201">
        <v>5563884</v>
      </c>
    </row>
    <row r="120" spans="1:33" x14ac:dyDescent="0.25">
      <c r="A120" s="168">
        <v>219</v>
      </c>
      <c r="B120" s="169">
        <v>2447</v>
      </c>
      <c r="C120" s="170" t="s">
        <v>1130</v>
      </c>
      <c r="D120" s="170" t="s">
        <v>620</v>
      </c>
      <c r="E120" s="14" t="s">
        <v>1582</v>
      </c>
      <c r="F120" s="170" t="s">
        <v>623</v>
      </c>
      <c r="G120" s="170" t="s">
        <v>624</v>
      </c>
      <c r="H120" s="170" t="s">
        <v>624</v>
      </c>
      <c r="I120" s="170" t="s">
        <v>518</v>
      </c>
      <c r="J120" s="170" t="s">
        <v>530</v>
      </c>
      <c r="K120" s="169">
        <v>26870164</v>
      </c>
      <c r="L120" s="169">
        <v>43</v>
      </c>
      <c r="M120" s="170" t="s">
        <v>982</v>
      </c>
      <c r="N120" s="170" t="s">
        <v>983</v>
      </c>
      <c r="O120" s="169">
        <v>-85.297300000000007</v>
      </c>
      <c r="P120" s="169">
        <v>10.185499999999999</v>
      </c>
      <c r="Q120" s="171" t="s">
        <v>722</v>
      </c>
      <c r="R120" s="195" t="s">
        <v>1677</v>
      </c>
      <c r="S120" s="7" t="s">
        <v>1630</v>
      </c>
      <c r="T120" s="195" t="s">
        <v>1635</v>
      </c>
      <c r="U120" s="195" t="s">
        <v>1632</v>
      </c>
      <c r="V120" s="7" t="s">
        <v>522</v>
      </c>
      <c r="W120" s="195">
        <v>100</v>
      </c>
      <c r="X120" s="195">
        <v>1</v>
      </c>
      <c r="Y120" s="195" t="s">
        <v>522</v>
      </c>
      <c r="Z120" s="195">
        <v>1</v>
      </c>
      <c r="AA120" s="195">
        <v>75</v>
      </c>
      <c r="AB120" s="7">
        <v>1</v>
      </c>
      <c r="AC120" s="7">
        <v>1</v>
      </c>
      <c r="AD120" s="7">
        <v>1</v>
      </c>
      <c r="AE120" s="7">
        <v>1</v>
      </c>
      <c r="AF120" s="18">
        <v>340671</v>
      </c>
      <c r="AG120" s="201">
        <v>5325075</v>
      </c>
    </row>
    <row r="121" spans="1:33" x14ac:dyDescent="0.25">
      <c r="A121" s="168">
        <v>220</v>
      </c>
      <c r="B121" s="169">
        <v>2452</v>
      </c>
      <c r="C121" s="170" t="s">
        <v>1136</v>
      </c>
      <c r="D121" s="170" t="s">
        <v>620</v>
      </c>
      <c r="E121" s="14" t="s">
        <v>1582</v>
      </c>
      <c r="F121" s="170" t="s">
        <v>623</v>
      </c>
      <c r="G121" s="170" t="s">
        <v>624</v>
      </c>
      <c r="H121" s="170" t="s">
        <v>1137</v>
      </c>
      <c r="I121" s="170" t="s">
        <v>518</v>
      </c>
      <c r="J121" s="170" t="s">
        <v>530</v>
      </c>
      <c r="K121" s="169">
        <v>21002872</v>
      </c>
      <c r="L121" s="169">
        <v>13</v>
      </c>
      <c r="M121" s="170" t="s">
        <v>989</v>
      </c>
      <c r="N121" s="173">
        <v>44119</v>
      </c>
      <c r="O121" s="169">
        <v>-85.295199999999994</v>
      </c>
      <c r="P121" s="169">
        <v>10.2263</v>
      </c>
      <c r="Q121" s="171" t="s">
        <v>722</v>
      </c>
      <c r="R121" s="195" t="s">
        <v>1677</v>
      </c>
      <c r="S121" s="7" t="s">
        <v>1630</v>
      </c>
      <c r="T121" s="195" t="s">
        <v>1635</v>
      </c>
      <c r="U121" s="195" t="s">
        <v>1632</v>
      </c>
      <c r="V121" s="7" t="s">
        <v>522</v>
      </c>
      <c r="W121" s="195">
        <v>5000</v>
      </c>
      <c r="X121" s="195">
        <v>2</v>
      </c>
      <c r="Y121" s="195" t="s">
        <v>522</v>
      </c>
      <c r="Z121" s="195">
        <v>1</v>
      </c>
      <c r="AA121" s="195">
        <v>75</v>
      </c>
      <c r="AB121" s="7">
        <v>1</v>
      </c>
      <c r="AC121" s="7">
        <v>1</v>
      </c>
      <c r="AD121" s="7">
        <v>1</v>
      </c>
      <c r="AE121" s="7">
        <v>1</v>
      </c>
      <c r="AF121" s="18">
        <v>340671</v>
      </c>
      <c r="AG121" s="201">
        <v>14426153</v>
      </c>
    </row>
    <row r="122" spans="1:33" x14ac:dyDescent="0.25">
      <c r="A122" s="168">
        <v>140</v>
      </c>
      <c r="B122" s="169">
        <v>2456</v>
      </c>
      <c r="C122" s="170" t="s">
        <v>853</v>
      </c>
      <c r="D122" s="170" t="s">
        <v>620</v>
      </c>
      <c r="E122" s="14" t="s">
        <v>1582</v>
      </c>
      <c r="F122" s="170" t="s">
        <v>623</v>
      </c>
      <c r="G122" s="170" t="s">
        <v>160</v>
      </c>
      <c r="H122" s="170" t="s">
        <v>160</v>
      </c>
      <c r="I122" s="170" t="s">
        <v>518</v>
      </c>
      <c r="J122" s="170" t="s">
        <v>530</v>
      </c>
      <c r="K122" s="169">
        <v>26891346</v>
      </c>
      <c r="L122" s="169">
        <v>92</v>
      </c>
      <c r="M122" s="170" t="s">
        <v>520</v>
      </c>
      <c r="N122" s="170" t="s">
        <v>521</v>
      </c>
      <c r="O122" s="169">
        <v>-85.430599999999998</v>
      </c>
      <c r="P122" s="169">
        <v>10.1982</v>
      </c>
      <c r="Q122" s="171" t="s">
        <v>722</v>
      </c>
      <c r="R122" s="195" t="s">
        <v>1686</v>
      </c>
      <c r="S122" s="195" t="s">
        <v>1646</v>
      </c>
      <c r="T122" s="195"/>
      <c r="U122" s="195" t="s">
        <v>1647</v>
      </c>
      <c r="V122" s="7">
        <v>1</v>
      </c>
      <c r="W122" s="195">
        <v>400</v>
      </c>
      <c r="X122" s="195" t="s">
        <v>522</v>
      </c>
      <c r="Y122" s="195" t="s">
        <v>522</v>
      </c>
      <c r="Z122" s="195">
        <v>1</v>
      </c>
      <c r="AA122" s="195">
        <v>75</v>
      </c>
      <c r="AB122" s="7">
        <v>1</v>
      </c>
      <c r="AC122" s="7">
        <v>1</v>
      </c>
      <c r="AD122" s="7">
        <v>1</v>
      </c>
      <c r="AE122" s="7">
        <v>1</v>
      </c>
      <c r="AF122" s="18">
        <v>340671</v>
      </c>
      <c r="AG122" s="201">
        <v>5563884</v>
      </c>
    </row>
    <row r="123" spans="1:33" s="146" customFormat="1" x14ac:dyDescent="0.25">
      <c r="A123" s="221">
        <v>241</v>
      </c>
      <c r="B123" s="222">
        <v>2457</v>
      </c>
      <c r="C123" s="223" t="s">
        <v>420</v>
      </c>
      <c r="D123" s="223" t="s">
        <v>620</v>
      </c>
      <c r="E123" s="14" t="s">
        <v>1582</v>
      </c>
      <c r="F123" s="223" t="s">
        <v>633</v>
      </c>
      <c r="G123" s="223" t="s">
        <v>810</v>
      </c>
      <c r="H123" s="223" t="s">
        <v>1141</v>
      </c>
      <c r="I123" s="223" t="s">
        <v>518</v>
      </c>
      <c r="J123" s="223" t="s">
        <v>530</v>
      </c>
      <c r="K123" s="222">
        <v>26551041</v>
      </c>
      <c r="L123" s="222">
        <v>75</v>
      </c>
      <c r="M123" s="223" t="s">
        <v>982</v>
      </c>
      <c r="N123" s="223" t="s">
        <v>983</v>
      </c>
      <c r="O123" s="222">
        <v>-85.244299999999996</v>
      </c>
      <c r="P123" s="222">
        <v>9.8035800000000002</v>
      </c>
      <c r="Q123" s="224" t="s">
        <v>722</v>
      </c>
      <c r="R123" s="225" t="s">
        <v>1687</v>
      </c>
      <c r="S123" s="225" t="s">
        <v>1646</v>
      </c>
      <c r="T123" s="225"/>
      <c r="U123" s="225" t="s">
        <v>1647</v>
      </c>
      <c r="V123" s="187">
        <v>1</v>
      </c>
      <c r="W123" s="225">
        <v>650</v>
      </c>
      <c r="X123" s="225" t="s">
        <v>522</v>
      </c>
      <c r="Y123" s="225" t="s">
        <v>522</v>
      </c>
      <c r="Z123" s="225">
        <v>1</v>
      </c>
      <c r="AA123" s="225">
        <v>75</v>
      </c>
      <c r="AB123" s="187">
        <v>1</v>
      </c>
      <c r="AC123" s="187">
        <v>1</v>
      </c>
      <c r="AD123" s="187">
        <v>1</v>
      </c>
      <c r="AE123" s="187">
        <v>1</v>
      </c>
      <c r="AF123" s="18">
        <v>340671</v>
      </c>
      <c r="AG123" s="227">
        <v>5499207</v>
      </c>
    </row>
    <row r="124" spans="1:33" x14ac:dyDescent="0.25">
      <c r="A124" s="168">
        <v>249</v>
      </c>
      <c r="B124" s="169">
        <v>2460</v>
      </c>
      <c r="C124" s="170" t="s">
        <v>555</v>
      </c>
      <c r="D124" s="170" t="s">
        <v>620</v>
      </c>
      <c r="E124" s="14" t="s">
        <v>1582</v>
      </c>
      <c r="F124" s="170" t="s">
        <v>633</v>
      </c>
      <c r="G124" s="170" t="s">
        <v>810</v>
      </c>
      <c r="H124" s="170" t="s">
        <v>1144</v>
      </c>
      <c r="I124" s="170" t="s">
        <v>518</v>
      </c>
      <c r="J124" s="170" t="s">
        <v>530</v>
      </c>
      <c r="K124" s="169">
        <v>26551049</v>
      </c>
      <c r="L124" s="169">
        <v>12</v>
      </c>
      <c r="M124" s="170" t="s">
        <v>989</v>
      </c>
      <c r="N124" s="173">
        <v>44119</v>
      </c>
      <c r="O124" s="169">
        <v>-85.228999999999999</v>
      </c>
      <c r="P124" s="169">
        <v>9.8112600000000008</v>
      </c>
      <c r="Q124" s="171" t="s">
        <v>722</v>
      </c>
      <c r="R124" s="195" t="s">
        <v>1687</v>
      </c>
      <c r="S124" s="195" t="s">
        <v>1646</v>
      </c>
      <c r="T124" s="195"/>
      <c r="U124" s="195" t="s">
        <v>1647</v>
      </c>
      <c r="V124" s="7" t="s">
        <v>522</v>
      </c>
      <c r="W124" s="195">
        <v>2500</v>
      </c>
      <c r="X124" s="195">
        <v>2</v>
      </c>
      <c r="Y124" s="195" t="s">
        <v>522</v>
      </c>
      <c r="Z124" s="195">
        <v>1</v>
      </c>
      <c r="AA124" s="195">
        <v>75</v>
      </c>
      <c r="AB124" s="7">
        <v>1</v>
      </c>
      <c r="AC124" s="7">
        <v>1</v>
      </c>
      <c r="AD124" s="7">
        <v>1</v>
      </c>
      <c r="AE124" s="7">
        <v>1</v>
      </c>
      <c r="AF124" s="18">
        <v>340671</v>
      </c>
      <c r="AG124" s="201">
        <v>9133977</v>
      </c>
    </row>
    <row r="125" spans="1:33" x14ac:dyDescent="0.25">
      <c r="A125" s="168">
        <v>122</v>
      </c>
      <c r="B125" s="169">
        <v>2461</v>
      </c>
      <c r="C125" s="170" t="s">
        <v>1145</v>
      </c>
      <c r="D125" s="170" t="s">
        <v>620</v>
      </c>
      <c r="E125" s="14" t="s">
        <v>1582</v>
      </c>
      <c r="F125" s="170" t="s">
        <v>623</v>
      </c>
      <c r="G125" s="170" t="s">
        <v>160</v>
      </c>
      <c r="H125" s="170" t="s">
        <v>1146</v>
      </c>
      <c r="I125" s="170" t="s">
        <v>518</v>
      </c>
      <c r="J125" s="170" t="s">
        <v>530</v>
      </c>
      <c r="K125" s="169">
        <v>26898061</v>
      </c>
      <c r="L125" s="169">
        <v>44</v>
      </c>
      <c r="M125" s="170" t="s">
        <v>982</v>
      </c>
      <c r="N125" s="170" t="s">
        <v>983</v>
      </c>
      <c r="O125" s="169">
        <v>-85.462457999999998</v>
      </c>
      <c r="P125" s="169">
        <v>10.271542</v>
      </c>
      <c r="Q125" s="171" t="s">
        <v>722</v>
      </c>
      <c r="R125" s="195" t="s">
        <v>1688</v>
      </c>
      <c r="S125" s="7" t="s">
        <v>1630</v>
      </c>
      <c r="T125" s="195" t="s">
        <v>1635</v>
      </c>
      <c r="U125" s="195" t="s">
        <v>1632</v>
      </c>
      <c r="V125" s="7">
        <v>1</v>
      </c>
      <c r="W125" s="195">
        <v>550</v>
      </c>
      <c r="X125" s="195" t="s">
        <v>522</v>
      </c>
      <c r="Y125" s="195" t="s">
        <v>522</v>
      </c>
      <c r="Z125" s="195">
        <v>1</v>
      </c>
      <c r="AA125" s="195">
        <v>75</v>
      </c>
      <c r="AB125" s="7">
        <v>1</v>
      </c>
      <c r="AC125" s="7">
        <v>1</v>
      </c>
      <c r="AD125" s="7">
        <v>1</v>
      </c>
      <c r="AE125" s="7">
        <v>1</v>
      </c>
      <c r="AF125" s="18">
        <v>340671</v>
      </c>
      <c r="AG125" s="201">
        <v>5599043</v>
      </c>
    </row>
    <row r="126" spans="1:33" x14ac:dyDescent="0.25">
      <c r="A126" s="168">
        <v>142</v>
      </c>
      <c r="B126" s="169">
        <v>2463</v>
      </c>
      <c r="C126" s="170" t="s">
        <v>748</v>
      </c>
      <c r="D126" s="170" t="s">
        <v>620</v>
      </c>
      <c r="E126" s="14" t="s">
        <v>1582</v>
      </c>
      <c r="F126" s="170" t="s">
        <v>633</v>
      </c>
      <c r="G126" s="170" t="s">
        <v>269</v>
      </c>
      <c r="H126" s="170" t="s">
        <v>748</v>
      </c>
      <c r="I126" s="170" t="s">
        <v>518</v>
      </c>
      <c r="J126" s="170" t="s">
        <v>530</v>
      </c>
      <c r="K126" s="169">
        <v>26563094</v>
      </c>
      <c r="L126" s="169">
        <v>7</v>
      </c>
      <c r="M126" s="170" t="s">
        <v>989</v>
      </c>
      <c r="N126" s="173">
        <v>44119</v>
      </c>
      <c r="O126" s="169">
        <v>-85.426900000000003</v>
      </c>
      <c r="P126" s="169">
        <v>9.9032499999999999</v>
      </c>
      <c r="Q126" s="171" t="s">
        <v>722</v>
      </c>
      <c r="R126" s="195" t="s">
        <v>1675</v>
      </c>
      <c r="S126" s="7" t="s">
        <v>1630</v>
      </c>
      <c r="T126" s="195" t="s">
        <v>1631</v>
      </c>
      <c r="U126" s="195" t="s">
        <v>1632</v>
      </c>
      <c r="V126" s="7" t="s">
        <v>522</v>
      </c>
      <c r="W126" s="195">
        <v>5300</v>
      </c>
      <c r="X126" s="195">
        <v>2</v>
      </c>
      <c r="Y126" s="195" t="s">
        <v>522</v>
      </c>
      <c r="Z126" s="195">
        <v>1</v>
      </c>
      <c r="AA126" s="195">
        <v>75</v>
      </c>
      <c r="AB126" s="7">
        <v>1</v>
      </c>
      <c r="AC126" s="7">
        <v>1</v>
      </c>
      <c r="AD126" s="7">
        <v>1</v>
      </c>
      <c r="AE126" s="7">
        <v>1</v>
      </c>
      <c r="AF126" s="18">
        <v>340671</v>
      </c>
      <c r="AG126" s="201">
        <v>14756727</v>
      </c>
    </row>
    <row r="127" spans="1:33" x14ac:dyDescent="0.25">
      <c r="A127" s="168">
        <v>175</v>
      </c>
      <c r="B127" s="169">
        <v>2466</v>
      </c>
      <c r="C127" s="170" t="s">
        <v>770</v>
      </c>
      <c r="D127" s="170" t="s">
        <v>620</v>
      </c>
      <c r="E127" s="14" t="s">
        <v>1582</v>
      </c>
      <c r="F127" s="170" t="s">
        <v>633</v>
      </c>
      <c r="G127" s="170" t="s">
        <v>269</v>
      </c>
      <c r="H127" s="170" t="s">
        <v>770</v>
      </c>
      <c r="I127" s="170" t="s">
        <v>518</v>
      </c>
      <c r="J127" s="170" t="s">
        <v>530</v>
      </c>
      <c r="K127" s="169">
        <v>26563080</v>
      </c>
      <c r="L127" s="169">
        <v>19</v>
      </c>
      <c r="M127" s="170" t="s">
        <v>989</v>
      </c>
      <c r="N127" s="173">
        <v>44119</v>
      </c>
      <c r="O127" s="169">
        <v>-85.378699999999995</v>
      </c>
      <c r="P127" s="169">
        <v>9.9104299999999999</v>
      </c>
      <c r="Q127" s="171" t="s">
        <v>722</v>
      </c>
      <c r="R127" s="195" t="s">
        <v>1675</v>
      </c>
      <c r="S127" s="7" t="s">
        <v>1630</v>
      </c>
      <c r="T127" s="195" t="s">
        <v>1631</v>
      </c>
      <c r="U127" s="195" t="s">
        <v>1632</v>
      </c>
      <c r="V127" s="7" t="s">
        <v>522</v>
      </c>
      <c r="W127" s="195">
        <v>6000</v>
      </c>
      <c r="X127" s="195">
        <v>3</v>
      </c>
      <c r="Y127" s="195" t="s">
        <v>522</v>
      </c>
      <c r="Z127" s="195">
        <v>1</v>
      </c>
      <c r="AA127" s="195">
        <v>75</v>
      </c>
      <c r="AB127" s="7">
        <v>1</v>
      </c>
      <c r="AC127" s="7">
        <v>1</v>
      </c>
      <c r="AD127" s="7">
        <v>1</v>
      </c>
      <c r="AE127" s="7">
        <v>1</v>
      </c>
      <c r="AF127" s="18">
        <v>340671</v>
      </c>
      <c r="AG127" s="201">
        <v>16161724</v>
      </c>
    </row>
    <row r="128" spans="1:33" x14ac:dyDescent="0.25">
      <c r="A128" s="168">
        <v>237</v>
      </c>
      <c r="B128" s="169">
        <v>2473</v>
      </c>
      <c r="C128" s="170" t="s">
        <v>854</v>
      </c>
      <c r="D128" s="170" t="s">
        <v>620</v>
      </c>
      <c r="E128" s="14" t="s">
        <v>1582</v>
      </c>
      <c r="F128" s="170" t="s">
        <v>633</v>
      </c>
      <c r="G128" s="170" t="s">
        <v>749</v>
      </c>
      <c r="H128" s="170" t="s">
        <v>749</v>
      </c>
      <c r="I128" s="170" t="s">
        <v>518</v>
      </c>
      <c r="J128" s="170" t="s">
        <v>530</v>
      </c>
      <c r="K128" s="169">
        <v>26575401</v>
      </c>
      <c r="L128" s="169">
        <v>112</v>
      </c>
      <c r="M128" s="170" t="s">
        <v>520</v>
      </c>
      <c r="N128" s="170" t="s">
        <v>521</v>
      </c>
      <c r="O128" s="169">
        <v>-85.2624</v>
      </c>
      <c r="P128" s="169">
        <v>10.026199999999999</v>
      </c>
      <c r="Q128" s="171" t="s">
        <v>722</v>
      </c>
      <c r="R128" s="195" t="s">
        <v>1689</v>
      </c>
      <c r="S128" s="7" t="s">
        <v>1630</v>
      </c>
      <c r="T128" s="195" t="s">
        <v>1635</v>
      </c>
      <c r="U128" s="195" t="s">
        <v>1632</v>
      </c>
      <c r="V128" s="7" t="s">
        <v>522</v>
      </c>
      <c r="W128" s="195">
        <v>600</v>
      </c>
      <c r="X128" s="195">
        <v>1</v>
      </c>
      <c r="Y128" s="195" t="s">
        <v>522</v>
      </c>
      <c r="Z128" s="195">
        <v>1</v>
      </c>
      <c r="AA128" s="195">
        <v>75</v>
      </c>
      <c r="AB128" s="7">
        <v>1</v>
      </c>
      <c r="AC128" s="7">
        <v>1</v>
      </c>
      <c r="AD128" s="7">
        <v>1</v>
      </c>
      <c r="AE128" s="7">
        <v>1</v>
      </c>
      <c r="AF128" s="18">
        <v>340671</v>
      </c>
      <c r="AG128" s="201">
        <v>4735237</v>
      </c>
    </row>
    <row r="129" spans="1:33" x14ac:dyDescent="0.25">
      <c r="A129" s="168">
        <v>90</v>
      </c>
      <c r="B129" s="169">
        <v>2478</v>
      </c>
      <c r="C129" s="170" t="s">
        <v>1152</v>
      </c>
      <c r="D129" s="170" t="s">
        <v>620</v>
      </c>
      <c r="E129" s="14" t="s">
        <v>1582</v>
      </c>
      <c r="F129" s="170" t="s">
        <v>623</v>
      </c>
      <c r="G129" s="170" t="s">
        <v>747</v>
      </c>
      <c r="H129" s="170" t="s">
        <v>1152</v>
      </c>
      <c r="I129" s="170" t="s">
        <v>518</v>
      </c>
      <c r="J129" s="170" t="s">
        <v>530</v>
      </c>
      <c r="K129" s="169">
        <v>26560304</v>
      </c>
      <c r="L129" s="169">
        <v>44</v>
      </c>
      <c r="M129" s="170" t="s">
        <v>982</v>
      </c>
      <c r="N129" s="170" t="s">
        <v>983</v>
      </c>
      <c r="O129" s="169">
        <v>-85.517827999999994</v>
      </c>
      <c r="P129" s="169">
        <v>9.9350909999999999</v>
      </c>
      <c r="Q129" s="171" t="s">
        <v>722</v>
      </c>
      <c r="R129" s="195" t="s">
        <v>1675</v>
      </c>
      <c r="S129" s="7" t="s">
        <v>1630</v>
      </c>
      <c r="T129" s="195" t="s">
        <v>1631</v>
      </c>
      <c r="U129" s="195" t="s">
        <v>1632</v>
      </c>
      <c r="V129" s="7" t="s">
        <v>522</v>
      </c>
      <c r="W129" s="195">
        <v>2300</v>
      </c>
      <c r="X129" s="195">
        <v>2</v>
      </c>
      <c r="Y129" s="195" t="s">
        <v>522</v>
      </c>
      <c r="Z129" s="195">
        <v>1</v>
      </c>
      <c r="AA129" s="195">
        <v>150</v>
      </c>
      <c r="AB129" s="7">
        <v>1</v>
      </c>
      <c r="AC129" s="7">
        <v>1</v>
      </c>
      <c r="AD129" s="7">
        <v>1</v>
      </c>
      <c r="AE129" s="7">
        <v>1</v>
      </c>
      <c r="AF129" s="18">
        <v>340671</v>
      </c>
      <c r="AG129" s="201">
        <v>9155315</v>
      </c>
    </row>
    <row r="130" spans="1:33" x14ac:dyDescent="0.25">
      <c r="A130" s="168">
        <v>130</v>
      </c>
      <c r="B130" s="169">
        <v>2479</v>
      </c>
      <c r="C130" s="170" t="s">
        <v>855</v>
      </c>
      <c r="D130" s="170" t="s">
        <v>620</v>
      </c>
      <c r="E130" s="14" t="s">
        <v>1582</v>
      </c>
      <c r="F130" s="170" t="s">
        <v>623</v>
      </c>
      <c r="G130" s="170" t="s">
        <v>623</v>
      </c>
      <c r="H130" s="170" t="s">
        <v>750</v>
      </c>
      <c r="I130" s="170" t="s">
        <v>518</v>
      </c>
      <c r="J130" s="170" t="s">
        <v>519</v>
      </c>
      <c r="K130" s="169">
        <v>26867055</v>
      </c>
      <c r="L130" s="169">
        <v>106</v>
      </c>
      <c r="M130" s="170" t="s">
        <v>520</v>
      </c>
      <c r="N130" s="170" t="s">
        <v>521</v>
      </c>
      <c r="O130" s="169">
        <v>-85.451915</v>
      </c>
      <c r="P130" s="169">
        <v>10.113996</v>
      </c>
      <c r="Q130" s="171" t="s">
        <v>722</v>
      </c>
      <c r="R130" s="195" t="s">
        <v>1690</v>
      </c>
      <c r="S130" s="7" t="s">
        <v>1630</v>
      </c>
      <c r="T130" s="195" t="s">
        <v>1631</v>
      </c>
      <c r="U130" s="195" t="s">
        <v>1632</v>
      </c>
      <c r="V130" s="7" t="s">
        <v>522</v>
      </c>
      <c r="W130" s="195">
        <v>300</v>
      </c>
      <c r="X130" s="195">
        <v>1</v>
      </c>
      <c r="Y130" s="195" t="s">
        <v>522</v>
      </c>
      <c r="Z130" s="195">
        <v>1</v>
      </c>
      <c r="AA130" s="195">
        <v>75</v>
      </c>
      <c r="AB130" s="7">
        <v>1</v>
      </c>
      <c r="AC130" s="7">
        <v>1</v>
      </c>
      <c r="AD130" s="7">
        <v>1</v>
      </c>
      <c r="AE130" s="7">
        <v>1</v>
      </c>
      <c r="AF130" s="18">
        <v>340671</v>
      </c>
      <c r="AG130" s="201">
        <v>5325075</v>
      </c>
    </row>
    <row r="131" spans="1:33" x14ac:dyDescent="0.25">
      <c r="A131" s="168">
        <v>221</v>
      </c>
      <c r="B131" s="169">
        <v>2480</v>
      </c>
      <c r="C131" s="170" t="s">
        <v>1153</v>
      </c>
      <c r="D131" s="170" t="s">
        <v>620</v>
      </c>
      <c r="E131" s="14" t="s">
        <v>1582</v>
      </c>
      <c r="F131" s="170" t="s">
        <v>623</v>
      </c>
      <c r="G131" s="170" t="s">
        <v>740</v>
      </c>
      <c r="H131" s="170" t="s">
        <v>1154</v>
      </c>
      <c r="I131" s="170" t="s">
        <v>518</v>
      </c>
      <c r="J131" s="170" t="s">
        <v>530</v>
      </c>
      <c r="K131" s="169">
        <v>26571259</v>
      </c>
      <c r="L131" s="169">
        <v>56</v>
      </c>
      <c r="M131" s="170" t="s">
        <v>982</v>
      </c>
      <c r="N131" s="170" t="s">
        <v>983</v>
      </c>
      <c r="O131" s="169">
        <v>-85.285899999999998</v>
      </c>
      <c r="P131" s="169">
        <v>10.1036</v>
      </c>
      <c r="Q131" s="171" t="s">
        <v>722</v>
      </c>
      <c r="R131" s="195" t="s">
        <v>1691</v>
      </c>
      <c r="S131" s="195" t="s">
        <v>1646</v>
      </c>
      <c r="T131" s="195"/>
      <c r="U131" s="195" t="s">
        <v>1647</v>
      </c>
      <c r="V131" s="7">
        <v>1</v>
      </c>
      <c r="W131" s="195">
        <v>1000</v>
      </c>
      <c r="X131" s="195" t="s">
        <v>522</v>
      </c>
      <c r="Y131" s="195" t="s">
        <v>522</v>
      </c>
      <c r="Z131" s="195">
        <v>1</v>
      </c>
      <c r="AA131" s="195">
        <v>75</v>
      </c>
      <c r="AB131" s="7">
        <v>1</v>
      </c>
      <c r="AC131" s="7">
        <v>1</v>
      </c>
      <c r="AD131" s="7">
        <v>1</v>
      </c>
      <c r="AE131" s="7">
        <v>1</v>
      </c>
      <c r="AF131" s="18">
        <v>340671</v>
      </c>
      <c r="AG131" s="201">
        <v>6358921</v>
      </c>
    </row>
    <row r="132" spans="1:33" x14ac:dyDescent="0.25">
      <c r="A132" s="168">
        <v>212</v>
      </c>
      <c r="B132" s="169">
        <v>2482</v>
      </c>
      <c r="C132" s="170" t="s">
        <v>856</v>
      </c>
      <c r="D132" s="170" t="s">
        <v>620</v>
      </c>
      <c r="E132" s="14" t="s">
        <v>1582</v>
      </c>
      <c r="F132" s="170" t="s">
        <v>623</v>
      </c>
      <c r="G132" s="170" t="s">
        <v>740</v>
      </c>
      <c r="H132" s="170" t="s">
        <v>751</v>
      </c>
      <c r="I132" s="170" t="s">
        <v>518</v>
      </c>
      <c r="J132" s="170" t="s">
        <v>530</v>
      </c>
      <c r="K132" s="169">
        <v>26571222</v>
      </c>
      <c r="L132" s="169">
        <v>120</v>
      </c>
      <c r="M132" s="170" t="s">
        <v>520</v>
      </c>
      <c r="N132" s="170" t="s">
        <v>521</v>
      </c>
      <c r="O132" s="169">
        <v>-85.311199999999999</v>
      </c>
      <c r="P132" s="169">
        <v>10.111000000000001</v>
      </c>
      <c r="Q132" s="171" t="s">
        <v>722</v>
      </c>
      <c r="R132" s="195" t="s">
        <v>1691</v>
      </c>
      <c r="S132" s="195" t="s">
        <v>1646</v>
      </c>
      <c r="T132" s="195"/>
      <c r="U132" s="195" t="s">
        <v>1647</v>
      </c>
      <c r="V132" s="7" t="s">
        <v>522</v>
      </c>
      <c r="W132" s="195">
        <v>500</v>
      </c>
      <c r="X132" s="195">
        <v>1</v>
      </c>
      <c r="Y132" s="195" t="s">
        <v>522</v>
      </c>
      <c r="Z132" s="195">
        <v>1</v>
      </c>
      <c r="AA132" s="195">
        <v>75</v>
      </c>
      <c r="AB132" s="7">
        <v>1</v>
      </c>
      <c r="AC132" s="7">
        <v>1</v>
      </c>
      <c r="AD132" s="7">
        <v>1</v>
      </c>
      <c r="AE132" s="7">
        <v>1</v>
      </c>
      <c r="AF132" s="18">
        <v>340671</v>
      </c>
      <c r="AG132" s="201">
        <v>5325075</v>
      </c>
    </row>
    <row r="133" spans="1:33" x14ac:dyDescent="0.25">
      <c r="A133" s="168">
        <v>50</v>
      </c>
      <c r="B133" s="169">
        <v>2513</v>
      </c>
      <c r="C133" s="170" t="s">
        <v>752</v>
      </c>
      <c r="D133" s="170" t="s">
        <v>620</v>
      </c>
      <c r="E133" s="14" t="s">
        <v>1582</v>
      </c>
      <c r="F133" s="170" t="s">
        <v>638</v>
      </c>
      <c r="G133" s="170" t="s">
        <v>641</v>
      </c>
      <c r="H133" s="170" t="s">
        <v>752</v>
      </c>
      <c r="I133" s="170" t="s">
        <v>518</v>
      </c>
      <c r="J133" s="170" t="s">
        <v>519</v>
      </c>
      <c r="K133" s="169">
        <v>26512183</v>
      </c>
      <c r="L133" s="169">
        <v>132</v>
      </c>
      <c r="M133" s="170" t="s">
        <v>520</v>
      </c>
      <c r="N133" s="170" t="s">
        <v>521</v>
      </c>
      <c r="O133" s="169">
        <v>-85.590900000000005</v>
      </c>
      <c r="P133" s="169">
        <v>10.4054</v>
      </c>
      <c r="Q133" s="171" t="s">
        <v>722</v>
      </c>
      <c r="R133" s="195" t="s">
        <v>1692</v>
      </c>
      <c r="S133" s="7" t="s">
        <v>1630</v>
      </c>
      <c r="T133" s="195" t="s">
        <v>1631</v>
      </c>
      <c r="U133" s="195" t="s">
        <v>1636</v>
      </c>
      <c r="V133" s="7" t="s">
        <v>522</v>
      </c>
      <c r="W133" s="195">
        <v>500</v>
      </c>
      <c r="X133" s="7">
        <v>1</v>
      </c>
      <c r="Y133" s="195" t="s">
        <v>522</v>
      </c>
      <c r="Z133" s="195">
        <v>1</v>
      </c>
      <c r="AA133" s="195">
        <v>50</v>
      </c>
      <c r="AB133" s="7">
        <v>1</v>
      </c>
      <c r="AC133" s="7">
        <v>1</v>
      </c>
      <c r="AD133" s="7">
        <v>1</v>
      </c>
      <c r="AE133" s="7">
        <v>1</v>
      </c>
      <c r="AF133" s="18">
        <v>340671</v>
      </c>
      <c r="AG133" s="203">
        <v>5325075</v>
      </c>
    </row>
    <row r="134" spans="1:33" x14ac:dyDescent="0.25">
      <c r="A134" s="168">
        <v>3</v>
      </c>
      <c r="B134" s="169">
        <v>2528</v>
      </c>
      <c r="C134" s="170" t="s">
        <v>566</v>
      </c>
      <c r="D134" s="170" t="s">
        <v>620</v>
      </c>
      <c r="E134" s="14" t="s">
        <v>1582</v>
      </c>
      <c r="F134" s="170" t="s">
        <v>753</v>
      </c>
      <c r="G134" s="170" t="s">
        <v>754</v>
      </c>
      <c r="H134" s="170" t="s">
        <v>566</v>
      </c>
      <c r="I134" s="170" t="s">
        <v>518</v>
      </c>
      <c r="J134" s="170" t="s">
        <v>530</v>
      </c>
      <c r="K134" s="169">
        <v>26587269</v>
      </c>
      <c r="L134" s="169">
        <v>138</v>
      </c>
      <c r="M134" s="170" t="s">
        <v>520</v>
      </c>
      <c r="N134" s="170" t="s">
        <v>521</v>
      </c>
      <c r="O134" s="169">
        <v>-85.79701</v>
      </c>
      <c r="P134" s="169">
        <v>10.184990000000001</v>
      </c>
      <c r="Q134" s="171" t="s">
        <v>722</v>
      </c>
      <c r="R134" s="195" t="s">
        <v>1693</v>
      </c>
      <c r="S134" s="7" t="s">
        <v>1630</v>
      </c>
      <c r="T134" s="195" t="s">
        <v>1635</v>
      </c>
      <c r="U134" s="195" t="s">
        <v>1636</v>
      </c>
      <c r="V134" s="7" t="s">
        <v>522</v>
      </c>
      <c r="W134" s="195">
        <v>100</v>
      </c>
      <c r="X134" s="7">
        <v>1</v>
      </c>
      <c r="Y134" s="195" t="s">
        <v>522</v>
      </c>
      <c r="Z134" s="195">
        <v>1</v>
      </c>
      <c r="AA134" s="195">
        <v>100</v>
      </c>
      <c r="AB134" s="7">
        <v>1</v>
      </c>
      <c r="AC134" s="7">
        <v>1</v>
      </c>
      <c r="AD134" s="7">
        <v>1</v>
      </c>
      <c r="AE134" s="7">
        <v>1</v>
      </c>
      <c r="AF134" s="18">
        <v>340671</v>
      </c>
      <c r="AG134" s="200">
        <v>5325075</v>
      </c>
    </row>
    <row r="135" spans="1:33" x14ac:dyDescent="0.25">
      <c r="A135" s="168">
        <v>2</v>
      </c>
      <c r="B135" s="169">
        <v>2529</v>
      </c>
      <c r="C135" s="170" t="s">
        <v>1164</v>
      </c>
      <c r="D135" s="170" t="s">
        <v>620</v>
      </c>
      <c r="E135" s="14" t="s">
        <v>1582</v>
      </c>
      <c r="F135" s="170" t="s">
        <v>753</v>
      </c>
      <c r="G135" s="170" t="s">
        <v>754</v>
      </c>
      <c r="H135" s="170" t="s">
        <v>1164</v>
      </c>
      <c r="I135" s="170" t="s">
        <v>518</v>
      </c>
      <c r="J135" s="170" t="s">
        <v>530</v>
      </c>
      <c r="K135" s="169">
        <v>26587108</v>
      </c>
      <c r="L135" s="169">
        <v>13</v>
      </c>
      <c r="M135" s="170" t="s">
        <v>989</v>
      </c>
      <c r="N135" s="173">
        <v>44119</v>
      </c>
      <c r="O135" s="169">
        <v>-85.812899999999999</v>
      </c>
      <c r="P135" s="169">
        <v>10.1708</v>
      </c>
      <c r="Q135" s="171" t="s">
        <v>722</v>
      </c>
      <c r="R135" s="195" t="s">
        <v>1693</v>
      </c>
      <c r="S135" s="7" t="s">
        <v>1630</v>
      </c>
      <c r="T135" s="195" t="s">
        <v>1635</v>
      </c>
      <c r="U135" s="195" t="s">
        <v>1636</v>
      </c>
      <c r="V135" s="7" t="s">
        <v>522</v>
      </c>
      <c r="W135" s="195">
        <v>500</v>
      </c>
      <c r="X135" s="7">
        <v>1</v>
      </c>
      <c r="Y135" s="195" t="s">
        <v>522</v>
      </c>
      <c r="Z135" s="195">
        <v>1</v>
      </c>
      <c r="AA135" s="195">
        <v>50</v>
      </c>
      <c r="AB135" s="7">
        <v>1</v>
      </c>
      <c r="AC135" s="7">
        <v>1</v>
      </c>
      <c r="AD135" s="7">
        <v>1</v>
      </c>
      <c r="AE135" s="7">
        <v>1</v>
      </c>
      <c r="AF135" s="18">
        <v>340671</v>
      </c>
      <c r="AG135" s="200">
        <v>5325075</v>
      </c>
    </row>
    <row r="136" spans="1:33" x14ac:dyDescent="0.25">
      <c r="A136" s="168">
        <v>8</v>
      </c>
      <c r="B136" s="169">
        <v>2532</v>
      </c>
      <c r="C136" s="170" t="s">
        <v>1165</v>
      </c>
      <c r="D136" s="170" t="s">
        <v>620</v>
      </c>
      <c r="E136" s="14" t="s">
        <v>1582</v>
      </c>
      <c r="F136" s="170" t="s">
        <v>753</v>
      </c>
      <c r="G136" s="170" t="s">
        <v>754</v>
      </c>
      <c r="H136" s="170" t="s">
        <v>1165</v>
      </c>
      <c r="I136" s="170" t="s">
        <v>518</v>
      </c>
      <c r="J136" s="170" t="s">
        <v>530</v>
      </c>
      <c r="K136" s="169">
        <v>26588262</v>
      </c>
      <c r="L136" s="169">
        <v>69</v>
      </c>
      <c r="M136" s="170" t="s">
        <v>982</v>
      </c>
      <c r="N136" s="170" t="s">
        <v>983</v>
      </c>
      <c r="O136" s="169">
        <v>-85.758899999999997</v>
      </c>
      <c r="P136" s="169">
        <v>10.211399999999999</v>
      </c>
      <c r="Q136" s="171" t="s">
        <v>722</v>
      </c>
      <c r="R136" s="195" t="s">
        <v>1693</v>
      </c>
      <c r="S136" s="7" t="s">
        <v>1630</v>
      </c>
      <c r="T136" s="195" t="s">
        <v>1635</v>
      </c>
      <c r="U136" s="195" t="s">
        <v>1636</v>
      </c>
      <c r="V136" s="7" t="s">
        <v>522</v>
      </c>
      <c r="W136" s="195">
        <v>100</v>
      </c>
      <c r="X136" s="195" t="s">
        <v>522</v>
      </c>
      <c r="Y136" s="195" t="s">
        <v>522</v>
      </c>
      <c r="Z136" s="195">
        <v>1</v>
      </c>
      <c r="AA136" s="195">
        <v>50</v>
      </c>
      <c r="AB136" s="7">
        <v>1</v>
      </c>
      <c r="AC136" s="7">
        <v>1</v>
      </c>
      <c r="AD136" s="7">
        <v>1</v>
      </c>
      <c r="AE136" s="7">
        <v>1</v>
      </c>
      <c r="AF136" s="18">
        <v>340671</v>
      </c>
      <c r="AG136" s="200">
        <v>5325075</v>
      </c>
    </row>
    <row r="137" spans="1:33" x14ac:dyDescent="0.25">
      <c r="A137" s="168">
        <v>4</v>
      </c>
      <c r="B137" s="169">
        <v>2554</v>
      </c>
      <c r="C137" s="170" t="s">
        <v>1170</v>
      </c>
      <c r="D137" s="170" t="s">
        <v>620</v>
      </c>
      <c r="E137" s="14" t="s">
        <v>1582</v>
      </c>
      <c r="F137" s="170" t="s">
        <v>753</v>
      </c>
      <c r="G137" s="170" t="s">
        <v>730</v>
      </c>
      <c r="H137" s="170" t="s">
        <v>1170</v>
      </c>
      <c r="I137" s="170" t="s">
        <v>518</v>
      </c>
      <c r="J137" s="170" t="s">
        <v>530</v>
      </c>
      <c r="K137" s="169">
        <v>86135622</v>
      </c>
      <c r="L137" s="169">
        <v>3</v>
      </c>
      <c r="M137" s="170" t="s">
        <v>989</v>
      </c>
      <c r="N137" s="173">
        <v>44119</v>
      </c>
      <c r="O137" s="169">
        <v>-85.793649000000002</v>
      </c>
      <c r="P137" s="169">
        <v>10.120346</v>
      </c>
      <c r="Q137" s="171" t="s">
        <v>722</v>
      </c>
      <c r="R137" s="195" t="s">
        <v>1694</v>
      </c>
      <c r="S137" s="7" t="s">
        <v>1630</v>
      </c>
      <c r="T137" s="195" t="s">
        <v>1635</v>
      </c>
      <c r="U137" s="195" t="s">
        <v>1636</v>
      </c>
      <c r="V137" s="7" t="s">
        <v>522</v>
      </c>
      <c r="W137" s="195">
        <v>300</v>
      </c>
      <c r="X137" s="7">
        <v>1</v>
      </c>
      <c r="Y137" s="195" t="s">
        <v>522</v>
      </c>
      <c r="Z137" s="195">
        <v>1</v>
      </c>
      <c r="AA137" s="195">
        <v>50</v>
      </c>
      <c r="AB137" s="7">
        <v>1</v>
      </c>
      <c r="AC137" s="7">
        <v>1</v>
      </c>
      <c r="AD137" s="7">
        <v>1</v>
      </c>
      <c r="AE137" s="7">
        <v>1</v>
      </c>
      <c r="AF137" s="18">
        <v>340671</v>
      </c>
      <c r="AG137" s="200">
        <v>5325075</v>
      </c>
    </row>
    <row r="138" spans="1:33" x14ac:dyDescent="0.25">
      <c r="A138" s="168">
        <v>12</v>
      </c>
      <c r="B138" s="169">
        <v>2579</v>
      </c>
      <c r="C138" s="170" t="s">
        <v>1175</v>
      </c>
      <c r="D138" s="170" t="s">
        <v>620</v>
      </c>
      <c r="E138" s="14" t="s">
        <v>1582</v>
      </c>
      <c r="F138" s="170" t="s">
        <v>753</v>
      </c>
      <c r="G138" s="170" t="s">
        <v>730</v>
      </c>
      <c r="H138" s="170" t="s">
        <v>1175</v>
      </c>
      <c r="I138" s="170" t="s">
        <v>518</v>
      </c>
      <c r="J138" s="170" t="s">
        <v>530</v>
      </c>
      <c r="K138" s="169">
        <v>26825037</v>
      </c>
      <c r="L138" s="169">
        <v>42</v>
      </c>
      <c r="M138" s="170" t="s">
        <v>982</v>
      </c>
      <c r="N138" s="170" t="s">
        <v>983</v>
      </c>
      <c r="O138" s="169">
        <v>-85.741100000000003</v>
      </c>
      <c r="P138" s="169">
        <v>10.0335</v>
      </c>
      <c r="Q138" s="171" t="s">
        <v>722</v>
      </c>
      <c r="R138" s="195" t="s">
        <v>1694</v>
      </c>
      <c r="S138" s="7" t="s">
        <v>1630</v>
      </c>
      <c r="T138" s="195" t="s">
        <v>1635</v>
      </c>
      <c r="U138" s="195" t="s">
        <v>1636</v>
      </c>
      <c r="V138" s="7" t="s">
        <v>522</v>
      </c>
      <c r="W138" s="195">
        <v>500</v>
      </c>
      <c r="X138" s="195" t="s">
        <v>522</v>
      </c>
      <c r="Y138" s="195" t="s">
        <v>522</v>
      </c>
      <c r="Z138" s="195">
        <v>1</v>
      </c>
      <c r="AA138" s="195">
        <v>50</v>
      </c>
      <c r="AB138" s="7">
        <v>1</v>
      </c>
      <c r="AC138" s="7">
        <v>1</v>
      </c>
      <c r="AD138" s="7">
        <v>1</v>
      </c>
      <c r="AE138" s="7">
        <v>1</v>
      </c>
      <c r="AF138" s="18">
        <v>340671</v>
      </c>
      <c r="AG138" s="200">
        <v>5325075</v>
      </c>
    </row>
    <row r="139" spans="1:33" x14ac:dyDescent="0.25">
      <c r="A139" s="168">
        <v>5</v>
      </c>
      <c r="B139" s="169">
        <v>2587</v>
      </c>
      <c r="C139" s="170" t="s">
        <v>1176</v>
      </c>
      <c r="D139" s="170" t="s">
        <v>620</v>
      </c>
      <c r="E139" s="14" t="s">
        <v>1582</v>
      </c>
      <c r="F139" s="170" t="s">
        <v>753</v>
      </c>
      <c r="G139" s="170" t="s">
        <v>754</v>
      </c>
      <c r="H139" s="170" t="s">
        <v>1176</v>
      </c>
      <c r="I139" s="170" t="s">
        <v>518</v>
      </c>
      <c r="J139" s="170" t="s">
        <v>530</v>
      </c>
      <c r="K139" s="169">
        <v>26529029</v>
      </c>
      <c r="L139" s="169">
        <v>63</v>
      </c>
      <c r="M139" s="170" t="s">
        <v>982</v>
      </c>
      <c r="N139" s="170" t="s">
        <v>983</v>
      </c>
      <c r="O139" s="169">
        <v>-85.788399999999996</v>
      </c>
      <c r="P139" s="169">
        <v>10.1396</v>
      </c>
      <c r="Q139" s="171" t="s">
        <v>722</v>
      </c>
      <c r="R139" s="195" t="s">
        <v>1694</v>
      </c>
      <c r="S139" s="7" t="s">
        <v>1630</v>
      </c>
      <c r="T139" s="195" t="s">
        <v>1635</v>
      </c>
      <c r="U139" s="195" t="s">
        <v>1636</v>
      </c>
      <c r="V139" s="7" t="s">
        <v>522</v>
      </c>
      <c r="W139" s="195">
        <v>500</v>
      </c>
      <c r="X139" s="7">
        <v>1</v>
      </c>
      <c r="Y139" s="195" t="s">
        <v>522</v>
      </c>
      <c r="Z139" s="195">
        <v>1</v>
      </c>
      <c r="AA139" s="195">
        <v>50</v>
      </c>
      <c r="AB139" s="7">
        <v>1</v>
      </c>
      <c r="AC139" s="7">
        <v>1</v>
      </c>
      <c r="AD139" s="7">
        <v>1</v>
      </c>
      <c r="AE139" s="7">
        <v>1</v>
      </c>
      <c r="AF139" s="18">
        <v>340671</v>
      </c>
      <c r="AG139" s="200">
        <v>5325075</v>
      </c>
    </row>
    <row r="140" spans="1:33" x14ac:dyDescent="0.25">
      <c r="A140" s="168">
        <v>0</v>
      </c>
      <c r="B140" s="169">
        <v>2589</v>
      </c>
      <c r="C140" s="170" t="s">
        <v>1177</v>
      </c>
      <c r="D140" s="170" t="s">
        <v>620</v>
      </c>
      <c r="E140" s="14" t="s">
        <v>1582</v>
      </c>
      <c r="F140" s="170" t="s">
        <v>753</v>
      </c>
      <c r="G140" s="170" t="s">
        <v>754</v>
      </c>
      <c r="H140" s="170" t="s">
        <v>1177</v>
      </c>
      <c r="I140" s="170" t="s">
        <v>518</v>
      </c>
      <c r="J140" s="170" t="s">
        <v>530</v>
      </c>
      <c r="K140" s="169">
        <v>26534315</v>
      </c>
      <c r="L140" s="169">
        <v>38</v>
      </c>
      <c r="M140" s="170" t="s">
        <v>982</v>
      </c>
      <c r="N140" s="170" t="s">
        <v>983</v>
      </c>
      <c r="O140" s="169">
        <v>-85.828692000000004</v>
      </c>
      <c r="P140" s="169">
        <v>10.199355000000001</v>
      </c>
      <c r="Q140" s="171" t="s">
        <v>722</v>
      </c>
      <c r="R140" s="195" t="s">
        <v>1693</v>
      </c>
      <c r="S140" s="7" t="s">
        <v>1630</v>
      </c>
      <c r="T140" s="195" t="s">
        <v>1635</v>
      </c>
      <c r="U140" s="195" t="s">
        <v>1636</v>
      </c>
      <c r="V140" s="7" t="s">
        <v>522</v>
      </c>
      <c r="W140" s="195">
        <v>500</v>
      </c>
      <c r="X140" s="195" t="s">
        <v>522</v>
      </c>
      <c r="Y140" s="195" t="s">
        <v>522</v>
      </c>
      <c r="Z140" s="195">
        <v>1</v>
      </c>
      <c r="AA140" s="195">
        <v>50</v>
      </c>
      <c r="AB140" s="7">
        <v>1</v>
      </c>
      <c r="AC140" s="7">
        <v>1</v>
      </c>
      <c r="AD140" s="7">
        <v>1</v>
      </c>
      <c r="AE140" s="7">
        <v>1</v>
      </c>
      <c r="AF140" s="18">
        <v>340671</v>
      </c>
      <c r="AG140" s="200">
        <v>5325075</v>
      </c>
    </row>
    <row r="141" spans="1:33" x14ac:dyDescent="0.25">
      <c r="A141" s="168">
        <v>388</v>
      </c>
      <c r="B141" s="169">
        <v>2600</v>
      </c>
      <c r="C141" s="170" t="s">
        <v>1180</v>
      </c>
      <c r="D141" s="170" t="s">
        <v>620</v>
      </c>
      <c r="E141" s="14" t="s">
        <v>1582</v>
      </c>
      <c r="F141" s="170" t="s">
        <v>649</v>
      </c>
      <c r="G141" s="170" t="s">
        <v>555</v>
      </c>
      <c r="H141" s="170" t="s">
        <v>1180</v>
      </c>
      <c r="I141" s="170" t="s">
        <v>518</v>
      </c>
      <c r="J141" s="170" t="s">
        <v>530</v>
      </c>
      <c r="K141" s="169">
        <v>26381304</v>
      </c>
      <c r="L141" s="169">
        <v>37</v>
      </c>
      <c r="M141" s="170" t="s">
        <v>982</v>
      </c>
      <c r="N141" s="170" t="s">
        <v>983</v>
      </c>
      <c r="O141" s="169">
        <v>-84.953800000000001</v>
      </c>
      <c r="P141" s="169">
        <v>10.1965</v>
      </c>
      <c r="Q141" s="171" t="s">
        <v>722</v>
      </c>
      <c r="R141" s="195" t="s">
        <v>1695</v>
      </c>
      <c r="S141" s="7" t="s">
        <v>1630</v>
      </c>
      <c r="T141" s="195" t="s">
        <v>1631</v>
      </c>
      <c r="U141" s="195" t="s">
        <v>1632</v>
      </c>
      <c r="V141" s="7">
        <v>1</v>
      </c>
      <c r="W141" s="7">
        <v>600</v>
      </c>
      <c r="X141" s="7">
        <v>1</v>
      </c>
      <c r="Y141" s="195" t="s">
        <v>522</v>
      </c>
      <c r="Z141" s="195">
        <v>1</v>
      </c>
      <c r="AA141" s="195">
        <v>50</v>
      </c>
      <c r="AB141" s="7">
        <v>1</v>
      </c>
      <c r="AC141" s="7">
        <v>1</v>
      </c>
      <c r="AD141" s="7">
        <v>1</v>
      </c>
      <c r="AE141" s="7">
        <v>1</v>
      </c>
      <c r="AF141" s="18">
        <v>340671</v>
      </c>
      <c r="AG141" s="200">
        <v>5503850</v>
      </c>
    </row>
    <row r="142" spans="1:33" x14ac:dyDescent="0.25">
      <c r="A142" s="168">
        <v>270</v>
      </c>
      <c r="B142" s="169">
        <v>2606</v>
      </c>
      <c r="C142" s="170" t="s">
        <v>717</v>
      </c>
      <c r="D142" s="170" t="s">
        <v>620</v>
      </c>
      <c r="E142" s="14" t="s">
        <v>1582</v>
      </c>
      <c r="F142" s="170" t="s">
        <v>716</v>
      </c>
      <c r="G142" s="170" t="s">
        <v>717</v>
      </c>
      <c r="H142" s="170" t="s">
        <v>717</v>
      </c>
      <c r="I142" s="170" t="s">
        <v>518</v>
      </c>
      <c r="J142" s="170" t="s">
        <v>519</v>
      </c>
      <c r="K142" s="169">
        <v>26740462</v>
      </c>
      <c r="L142" s="169">
        <v>347</v>
      </c>
      <c r="M142" s="170" t="s">
        <v>531</v>
      </c>
      <c r="N142" s="170" t="s">
        <v>532</v>
      </c>
      <c r="O142" s="169">
        <v>-85.194000000000003</v>
      </c>
      <c r="P142" s="169">
        <v>10.3695</v>
      </c>
      <c r="Q142" s="171" t="s">
        <v>722</v>
      </c>
      <c r="R142" s="195" t="s">
        <v>1696</v>
      </c>
      <c r="S142" s="195" t="s">
        <v>1646</v>
      </c>
      <c r="T142" s="195"/>
      <c r="U142" s="195" t="s">
        <v>1647</v>
      </c>
      <c r="V142" s="7">
        <v>1</v>
      </c>
      <c r="W142" s="195">
        <v>350</v>
      </c>
      <c r="X142" s="195" t="s">
        <v>522</v>
      </c>
      <c r="Y142" s="195" t="s">
        <v>522</v>
      </c>
      <c r="Z142" s="195">
        <v>1</v>
      </c>
      <c r="AA142" s="195">
        <v>75</v>
      </c>
      <c r="AB142" s="7">
        <v>1</v>
      </c>
      <c r="AC142" s="7">
        <v>1</v>
      </c>
      <c r="AD142" s="7">
        <v>1</v>
      </c>
      <c r="AE142" s="7">
        <v>1</v>
      </c>
      <c r="AF142" s="18">
        <v>340671</v>
      </c>
      <c r="AG142" s="201">
        <v>5563884</v>
      </c>
    </row>
    <row r="143" spans="1:33" x14ac:dyDescent="0.25">
      <c r="A143" s="168">
        <v>281</v>
      </c>
      <c r="B143" s="169">
        <v>2612</v>
      </c>
      <c r="C143" s="170" t="s">
        <v>1182</v>
      </c>
      <c r="D143" s="170" t="s">
        <v>620</v>
      </c>
      <c r="E143" s="14" t="s">
        <v>1582</v>
      </c>
      <c r="F143" s="170" t="s">
        <v>649</v>
      </c>
      <c r="G143" s="170" t="s">
        <v>650</v>
      </c>
      <c r="H143" s="170" t="s">
        <v>1183</v>
      </c>
      <c r="I143" s="170" t="s">
        <v>518</v>
      </c>
      <c r="J143" s="170" t="s">
        <v>530</v>
      </c>
      <c r="K143" s="169">
        <v>26687990</v>
      </c>
      <c r="L143" s="169">
        <v>58</v>
      </c>
      <c r="M143" s="170" t="s">
        <v>982</v>
      </c>
      <c r="N143" s="170" t="s">
        <v>983</v>
      </c>
      <c r="O143" s="169">
        <v>-85.168998000000002</v>
      </c>
      <c r="P143" s="169">
        <v>10.192983999999999</v>
      </c>
      <c r="Q143" s="171" t="s">
        <v>722</v>
      </c>
      <c r="R143" s="7" t="s">
        <v>1697</v>
      </c>
      <c r="S143" s="7" t="s">
        <v>1630</v>
      </c>
      <c r="T143" s="195" t="s">
        <v>1635</v>
      </c>
      <c r="U143" s="195" t="s">
        <v>1632</v>
      </c>
      <c r="V143" s="7">
        <v>1</v>
      </c>
      <c r="W143" s="7">
        <v>8000</v>
      </c>
      <c r="X143" s="7">
        <v>3</v>
      </c>
      <c r="Y143" s="7">
        <v>22</v>
      </c>
      <c r="Z143" s="7">
        <v>1</v>
      </c>
      <c r="AA143" s="195">
        <v>50</v>
      </c>
      <c r="AB143" s="7">
        <v>1</v>
      </c>
      <c r="AC143" s="7">
        <v>1</v>
      </c>
      <c r="AD143" s="7">
        <v>1</v>
      </c>
      <c r="AE143" s="7">
        <v>1</v>
      </c>
      <c r="AF143" s="18">
        <v>340671</v>
      </c>
      <c r="AG143" s="200">
        <v>23548535</v>
      </c>
    </row>
    <row r="144" spans="1:33" x14ac:dyDescent="0.25">
      <c r="A144" s="168">
        <v>317</v>
      </c>
      <c r="B144" s="169">
        <v>2620</v>
      </c>
      <c r="C144" s="170" t="s">
        <v>650</v>
      </c>
      <c r="D144" s="170" t="s">
        <v>620</v>
      </c>
      <c r="E144" s="14" t="s">
        <v>1582</v>
      </c>
      <c r="F144" s="170" t="s">
        <v>649</v>
      </c>
      <c r="G144" s="170" t="s">
        <v>650</v>
      </c>
      <c r="H144" s="170" t="s">
        <v>650</v>
      </c>
      <c r="I144" s="170" t="s">
        <v>518</v>
      </c>
      <c r="J144" s="170" t="s">
        <v>530</v>
      </c>
      <c r="K144" s="169">
        <v>26780028</v>
      </c>
      <c r="L144" s="169">
        <v>223</v>
      </c>
      <c r="M144" s="170" t="s">
        <v>520</v>
      </c>
      <c r="N144" s="170" t="s">
        <v>521</v>
      </c>
      <c r="O144" s="169">
        <v>-85.109010999999995</v>
      </c>
      <c r="P144" s="169">
        <v>10.184430000000001</v>
      </c>
      <c r="Q144" s="171" t="s">
        <v>722</v>
      </c>
      <c r="R144" s="7" t="s">
        <v>1697</v>
      </c>
      <c r="S144" s="7" t="s">
        <v>1630</v>
      </c>
      <c r="T144" s="195" t="s">
        <v>1635</v>
      </c>
      <c r="U144" s="195" t="s">
        <v>1632</v>
      </c>
      <c r="V144" s="7">
        <v>1</v>
      </c>
      <c r="W144" s="7">
        <v>600</v>
      </c>
      <c r="X144" s="7">
        <v>2</v>
      </c>
      <c r="Y144" s="195" t="s">
        <v>522</v>
      </c>
      <c r="Z144" s="7">
        <v>1</v>
      </c>
      <c r="AA144" s="195">
        <v>50</v>
      </c>
      <c r="AB144" s="7">
        <v>1</v>
      </c>
      <c r="AC144" s="7">
        <v>1</v>
      </c>
      <c r="AD144" s="7">
        <v>1</v>
      </c>
      <c r="AE144" s="7">
        <v>1</v>
      </c>
      <c r="AF144" s="18">
        <v>340671</v>
      </c>
      <c r="AG144" s="200">
        <v>5503850</v>
      </c>
    </row>
    <row r="145" spans="1:36" ht="30" x14ac:dyDescent="0.25">
      <c r="A145" s="168">
        <v>421</v>
      </c>
      <c r="B145" s="169">
        <v>2636</v>
      </c>
      <c r="C145" s="170" t="s">
        <v>1191</v>
      </c>
      <c r="D145" s="170" t="s">
        <v>620</v>
      </c>
      <c r="E145" s="14" t="s">
        <v>1582</v>
      </c>
      <c r="F145" s="170" t="s">
        <v>645</v>
      </c>
      <c r="G145" s="170" t="s">
        <v>646</v>
      </c>
      <c r="H145" s="170" t="s">
        <v>778</v>
      </c>
      <c r="I145" s="170" t="s">
        <v>518</v>
      </c>
      <c r="J145" s="170" t="s">
        <v>530</v>
      </c>
      <c r="K145" s="169">
        <v>26938303</v>
      </c>
      <c r="L145" s="169">
        <v>40</v>
      </c>
      <c r="M145" s="170" t="s">
        <v>982</v>
      </c>
      <c r="N145" s="170" t="s">
        <v>983</v>
      </c>
      <c r="O145" s="169">
        <v>-84.902900000000002</v>
      </c>
      <c r="P145" s="169">
        <v>10.3819</v>
      </c>
      <c r="Q145" s="171" t="s">
        <v>722</v>
      </c>
      <c r="R145" s="198" t="s">
        <v>1698</v>
      </c>
      <c r="S145" s="7" t="s">
        <v>1630</v>
      </c>
      <c r="T145" s="195" t="s">
        <v>1635</v>
      </c>
      <c r="U145" s="195" t="s">
        <v>1636</v>
      </c>
      <c r="V145" s="7" t="s">
        <v>522</v>
      </c>
      <c r="W145" s="7">
        <v>100</v>
      </c>
      <c r="X145" s="7">
        <v>1</v>
      </c>
      <c r="Y145" s="195" t="s">
        <v>522</v>
      </c>
      <c r="Z145" s="7">
        <v>1</v>
      </c>
      <c r="AA145" s="195">
        <v>50</v>
      </c>
      <c r="AB145" s="7">
        <v>1</v>
      </c>
      <c r="AC145" s="7">
        <v>1</v>
      </c>
      <c r="AD145" s="7">
        <v>1</v>
      </c>
      <c r="AE145" s="7">
        <v>1</v>
      </c>
      <c r="AF145" s="18">
        <v>340671</v>
      </c>
      <c r="AG145" s="200">
        <v>5325075</v>
      </c>
    </row>
    <row r="146" spans="1:36" x14ac:dyDescent="0.25">
      <c r="A146" s="168">
        <v>377</v>
      </c>
      <c r="B146" s="169">
        <v>2639</v>
      </c>
      <c r="C146" s="170" t="s">
        <v>1194</v>
      </c>
      <c r="D146" s="170" t="s">
        <v>620</v>
      </c>
      <c r="E146" s="14" t="s">
        <v>1582</v>
      </c>
      <c r="F146" s="170" t="s">
        <v>645</v>
      </c>
      <c r="G146" s="170" t="s">
        <v>1190</v>
      </c>
      <c r="H146" s="170" t="s">
        <v>1190</v>
      </c>
      <c r="I146" s="170" t="s">
        <v>518</v>
      </c>
      <c r="J146" s="170" t="s">
        <v>530</v>
      </c>
      <c r="K146" s="169">
        <v>26953450</v>
      </c>
      <c r="L146" s="169">
        <v>48</v>
      </c>
      <c r="M146" s="170" t="s">
        <v>982</v>
      </c>
      <c r="N146" s="170" t="s">
        <v>983</v>
      </c>
      <c r="O146" s="169">
        <v>-84.985766999999996</v>
      </c>
      <c r="P146" s="169">
        <v>10.416218000000001</v>
      </c>
      <c r="Q146" s="171" t="s">
        <v>722</v>
      </c>
      <c r="R146" s="7" t="s">
        <v>1699</v>
      </c>
      <c r="S146" s="7" t="s">
        <v>1630</v>
      </c>
      <c r="T146" s="195" t="s">
        <v>1631</v>
      </c>
      <c r="U146" s="195" t="s">
        <v>1636</v>
      </c>
      <c r="V146" s="7" t="s">
        <v>522</v>
      </c>
      <c r="W146" s="7">
        <v>500</v>
      </c>
      <c r="X146" s="195" t="s">
        <v>522</v>
      </c>
      <c r="Y146" s="195" t="s">
        <v>522</v>
      </c>
      <c r="Z146" s="7">
        <v>1</v>
      </c>
      <c r="AA146" s="195">
        <v>50</v>
      </c>
      <c r="AB146" s="7">
        <v>1</v>
      </c>
      <c r="AC146" s="7">
        <v>1</v>
      </c>
      <c r="AD146" s="7">
        <v>1</v>
      </c>
      <c r="AE146" s="7">
        <v>1</v>
      </c>
      <c r="AF146" s="18">
        <v>340671</v>
      </c>
      <c r="AG146" s="200">
        <v>5325075</v>
      </c>
    </row>
    <row r="147" spans="1:36" s="146" customFormat="1" x14ac:dyDescent="0.25">
      <c r="A147" s="221">
        <v>325</v>
      </c>
      <c r="B147" s="222">
        <v>2640</v>
      </c>
      <c r="C147" s="223" t="s">
        <v>751</v>
      </c>
      <c r="D147" s="223" t="s">
        <v>620</v>
      </c>
      <c r="E147" s="14" t="s">
        <v>1582</v>
      </c>
      <c r="F147" s="223" t="s">
        <v>649</v>
      </c>
      <c r="G147" s="223" t="s">
        <v>650</v>
      </c>
      <c r="H147" s="223" t="s">
        <v>751</v>
      </c>
      <c r="I147" s="223" t="s">
        <v>518</v>
      </c>
      <c r="J147" s="223" t="s">
        <v>530</v>
      </c>
      <c r="K147" s="222">
        <v>26687643</v>
      </c>
      <c r="L147" s="222">
        <v>48</v>
      </c>
      <c r="M147" s="223" t="s">
        <v>982</v>
      </c>
      <c r="N147" s="223" t="s">
        <v>983</v>
      </c>
      <c r="O147" s="222">
        <v>-85.100295000000003</v>
      </c>
      <c r="P147" s="222">
        <v>10.264709999999999</v>
      </c>
      <c r="Q147" s="224" t="s">
        <v>722</v>
      </c>
      <c r="R147" s="187" t="s">
        <v>1697</v>
      </c>
      <c r="S147" s="187" t="s">
        <v>1630</v>
      </c>
      <c r="T147" s="225" t="s">
        <v>1635</v>
      </c>
      <c r="U147" s="225" t="s">
        <v>1632</v>
      </c>
      <c r="V147" s="187">
        <v>1</v>
      </c>
      <c r="W147" s="187">
        <v>11000</v>
      </c>
      <c r="X147" s="187">
        <v>4</v>
      </c>
      <c r="Y147" s="187">
        <v>25</v>
      </c>
      <c r="Z147" s="187">
        <v>1</v>
      </c>
      <c r="AA147" s="225">
        <v>50</v>
      </c>
      <c r="AB147" s="187">
        <v>1</v>
      </c>
      <c r="AC147" s="187">
        <v>1</v>
      </c>
      <c r="AD147" s="187">
        <v>1</v>
      </c>
      <c r="AE147" s="187">
        <v>1</v>
      </c>
      <c r="AF147" s="18">
        <v>340671</v>
      </c>
      <c r="AG147" s="202">
        <v>30068896</v>
      </c>
    </row>
    <row r="148" spans="1:36" ht="30" x14ac:dyDescent="0.25">
      <c r="A148" s="168">
        <v>430</v>
      </c>
      <c r="B148" s="169">
        <v>2670</v>
      </c>
      <c r="C148" s="170" t="s">
        <v>183</v>
      </c>
      <c r="D148" s="170" t="s">
        <v>620</v>
      </c>
      <c r="E148" s="14" t="s">
        <v>1582</v>
      </c>
      <c r="F148" s="170" t="s">
        <v>645</v>
      </c>
      <c r="G148" s="170" t="s">
        <v>646</v>
      </c>
      <c r="H148" s="170" t="s">
        <v>183</v>
      </c>
      <c r="I148" s="170" t="s">
        <v>518</v>
      </c>
      <c r="J148" s="170" t="s">
        <v>530</v>
      </c>
      <c r="K148" s="169">
        <v>26939003</v>
      </c>
      <c r="L148" s="169">
        <v>28</v>
      </c>
      <c r="M148" s="170" t="s">
        <v>989</v>
      </c>
      <c r="N148" s="173">
        <v>44119</v>
      </c>
      <c r="O148" s="169">
        <v>-84.880399999999995</v>
      </c>
      <c r="P148" s="169">
        <v>10.3751</v>
      </c>
      <c r="Q148" s="171" t="s">
        <v>722</v>
      </c>
      <c r="R148" s="198" t="s">
        <v>1698</v>
      </c>
      <c r="S148" s="7" t="s">
        <v>1630</v>
      </c>
      <c r="T148" s="195" t="s">
        <v>1635</v>
      </c>
      <c r="U148" s="195" t="s">
        <v>1636</v>
      </c>
      <c r="V148" s="7" t="s">
        <v>522</v>
      </c>
      <c r="W148" s="7">
        <v>500</v>
      </c>
      <c r="X148" s="7">
        <v>1</v>
      </c>
      <c r="Y148" s="195" t="s">
        <v>522</v>
      </c>
      <c r="Z148" s="7">
        <v>1</v>
      </c>
      <c r="AA148" s="195">
        <v>50</v>
      </c>
      <c r="AB148" s="7">
        <v>1</v>
      </c>
      <c r="AC148" s="7">
        <v>1</v>
      </c>
      <c r="AD148" s="7">
        <v>1</v>
      </c>
      <c r="AE148" s="7">
        <v>1</v>
      </c>
      <c r="AF148" s="18">
        <v>340671</v>
      </c>
      <c r="AG148" s="200">
        <v>5325075</v>
      </c>
    </row>
    <row r="149" spans="1:36" x14ac:dyDescent="0.25">
      <c r="A149" s="168">
        <v>336</v>
      </c>
      <c r="B149" s="169">
        <v>2682</v>
      </c>
      <c r="C149" s="170" t="s">
        <v>172</v>
      </c>
      <c r="D149" s="170" t="s">
        <v>620</v>
      </c>
      <c r="E149" s="14" t="s">
        <v>1582</v>
      </c>
      <c r="F149" s="170" t="s">
        <v>716</v>
      </c>
      <c r="G149" s="170" t="s">
        <v>172</v>
      </c>
      <c r="H149" s="170" t="s">
        <v>172</v>
      </c>
      <c r="I149" s="170" t="s">
        <v>518</v>
      </c>
      <c r="J149" s="170" t="s">
        <v>530</v>
      </c>
      <c r="K149" s="169">
        <v>26748033</v>
      </c>
      <c r="L149" s="169">
        <v>153</v>
      </c>
      <c r="M149" s="170" t="s">
        <v>520</v>
      </c>
      <c r="N149" s="170" t="s">
        <v>521</v>
      </c>
      <c r="O149" s="169">
        <v>-85.078599999999994</v>
      </c>
      <c r="P149" s="169">
        <v>10.3538</v>
      </c>
      <c r="Q149" s="171" t="s">
        <v>722</v>
      </c>
      <c r="R149" s="195" t="s">
        <v>1700</v>
      </c>
      <c r="S149" s="195" t="s">
        <v>1646</v>
      </c>
      <c r="T149" s="195"/>
      <c r="U149" s="195" t="s">
        <v>1647</v>
      </c>
      <c r="V149" s="7" t="s">
        <v>522</v>
      </c>
      <c r="W149" s="195">
        <v>100</v>
      </c>
      <c r="X149" s="195">
        <v>1</v>
      </c>
      <c r="Y149" s="195" t="s">
        <v>522</v>
      </c>
      <c r="Z149" s="7">
        <v>1</v>
      </c>
      <c r="AA149" s="195">
        <v>75</v>
      </c>
      <c r="AB149" s="7">
        <v>1</v>
      </c>
      <c r="AC149" s="7">
        <v>1</v>
      </c>
      <c r="AD149" s="7">
        <v>1</v>
      </c>
      <c r="AE149" s="7">
        <v>1</v>
      </c>
      <c r="AF149" s="18">
        <v>340671</v>
      </c>
      <c r="AG149" s="201">
        <v>5325075</v>
      </c>
    </row>
    <row r="150" spans="1:36" x14ac:dyDescent="0.25">
      <c r="A150" s="168">
        <v>273</v>
      </c>
      <c r="B150" s="169">
        <v>2687</v>
      </c>
      <c r="C150" s="170" t="s">
        <v>787</v>
      </c>
      <c r="D150" s="170" t="s">
        <v>620</v>
      </c>
      <c r="E150" s="14" t="s">
        <v>1582</v>
      </c>
      <c r="F150" s="170" t="s">
        <v>716</v>
      </c>
      <c r="G150" s="170" t="s">
        <v>356</v>
      </c>
      <c r="H150" s="170" t="s">
        <v>787</v>
      </c>
      <c r="I150" s="170" t="s">
        <v>518</v>
      </c>
      <c r="J150" s="170" t="s">
        <v>530</v>
      </c>
      <c r="K150" s="169">
        <v>26688042</v>
      </c>
      <c r="L150" s="169">
        <v>39</v>
      </c>
      <c r="M150" s="170" t="s">
        <v>982</v>
      </c>
      <c r="N150" s="170" t="s">
        <v>983</v>
      </c>
      <c r="O150" s="169">
        <v>-85.190417999999994</v>
      </c>
      <c r="P150" s="169">
        <v>10.239610000000001</v>
      </c>
      <c r="Q150" s="171" t="s">
        <v>722</v>
      </c>
      <c r="R150" s="195" t="s">
        <v>1677</v>
      </c>
      <c r="S150" s="7" t="s">
        <v>1630</v>
      </c>
      <c r="T150" s="195" t="s">
        <v>1635</v>
      </c>
      <c r="U150" s="195" t="s">
        <v>1632</v>
      </c>
      <c r="V150" s="7" t="s">
        <v>522</v>
      </c>
      <c r="W150" s="195">
        <v>5700</v>
      </c>
      <c r="X150" s="195" t="s">
        <v>522</v>
      </c>
      <c r="Y150" s="195" t="s">
        <v>522</v>
      </c>
      <c r="Z150" s="7">
        <v>1</v>
      </c>
      <c r="AA150" s="195">
        <v>75</v>
      </c>
      <c r="AB150" s="7">
        <v>1</v>
      </c>
      <c r="AC150" s="7">
        <v>1</v>
      </c>
      <c r="AD150" s="7">
        <v>1</v>
      </c>
      <c r="AE150" s="7">
        <v>1</v>
      </c>
      <c r="AF150" s="18">
        <v>340671</v>
      </c>
      <c r="AG150" s="201">
        <v>15661661</v>
      </c>
    </row>
    <row r="151" spans="1:36" x14ac:dyDescent="0.25">
      <c r="A151" s="168">
        <v>375</v>
      </c>
      <c r="B151" s="169">
        <v>2689</v>
      </c>
      <c r="C151" s="170" t="s">
        <v>1202</v>
      </c>
      <c r="D151" s="170" t="s">
        <v>620</v>
      </c>
      <c r="E151" s="14" t="s">
        <v>1582</v>
      </c>
      <c r="F151" s="170" t="s">
        <v>645</v>
      </c>
      <c r="G151" s="170" t="s">
        <v>1190</v>
      </c>
      <c r="H151" s="170" t="s">
        <v>1202</v>
      </c>
      <c r="I151" s="170" t="s">
        <v>518</v>
      </c>
      <c r="J151" s="170" t="s">
        <v>530</v>
      </c>
      <c r="K151" s="169">
        <v>26953052</v>
      </c>
      <c r="L151" s="169">
        <v>15</v>
      </c>
      <c r="M151" s="170" t="s">
        <v>989</v>
      </c>
      <c r="N151" s="173">
        <v>44119</v>
      </c>
      <c r="O151" s="169">
        <v>-84.99051</v>
      </c>
      <c r="P151" s="169">
        <v>10.372332999999999</v>
      </c>
      <c r="Q151" s="171" t="s">
        <v>722</v>
      </c>
      <c r="R151" s="7" t="s">
        <v>1699</v>
      </c>
      <c r="S151" s="7" t="s">
        <v>1630</v>
      </c>
      <c r="T151" s="195" t="s">
        <v>1631</v>
      </c>
      <c r="U151" s="195" t="s">
        <v>1636</v>
      </c>
      <c r="V151" s="7" t="s">
        <v>522</v>
      </c>
      <c r="W151" s="195">
        <v>100</v>
      </c>
      <c r="X151" s="195" t="s">
        <v>522</v>
      </c>
      <c r="Y151" s="195" t="s">
        <v>522</v>
      </c>
      <c r="Z151" s="7">
        <v>1</v>
      </c>
      <c r="AA151" s="195">
        <v>50</v>
      </c>
      <c r="AB151" s="7">
        <v>1</v>
      </c>
      <c r="AC151" s="7">
        <v>1</v>
      </c>
      <c r="AD151" s="7">
        <v>1</v>
      </c>
      <c r="AE151" s="7">
        <v>1</v>
      </c>
      <c r="AF151" s="18">
        <v>340671</v>
      </c>
      <c r="AG151" s="200">
        <v>5325075</v>
      </c>
    </row>
    <row r="152" spans="1:36" x14ac:dyDescent="0.25">
      <c r="A152" s="168">
        <v>444</v>
      </c>
      <c r="B152" s="169">
        <v>2695</v>
      </c>
      <c r="C152" s="170" t="s">
        <v>1207</v>
      </c>
      <c r="D152" s="170" t="s">
        <v>620</v>
      </c>
      <c r="E152" s="14" t="s">
        <v>1582</v>
      </c>
      <c r="F152" s="170" t="s">
        <v>649</v>
      </c>
      <c r="G152" s="170" t="s">
        <v>811</v>
      </c>
      <c r="H152" s="170" t="s">
        <v>1208</v>
      </c>
      <c r="I152" s="170" t="s">
        <v>518</v>
      </c>
      <c r="J152" s="170" t="s">
        <v>530</v>
      </c>
      <c r="K152" s="169">
        <v>26457276</v>
      </c>
      <c r="L152" s="169">
        <v>57</v>
      </c>
      <c r="M152" s="170" t="s">
        <v>982</v>
      </c>
      <c r="N152" s="170" t="s">
        <v>983</v>
      </c>
      <c r="O152" s="169">
        <v>-84.843714000000006</v>
      </c>
      <c r="P152" s="169">
        <v>10.327546</v>
      </c>
      <c r="Q152" s="171" t="s">
        <v>722</v>
      </c>
      <c r="R152" s="7" t="s">
        <v>1701</v>
      </c>
      <c r="S152" s="7" t="s">
        <v>1630</v>
      </c>
      <c r="T152" s="195" t="s">
        <v>1631</v>
      </c>
      <c r="U152" s="195" t="s">
        <v>1632</v>
      </c>
      <c r="V152" s="7">
        <v>1</v>
      </c>
      <c r="W152" s="195">
        <v>25000</v>
      </c>
      <c r="X152" s="7">
        <v>9</v>
      </c>
      <c r="Y152" s="7">
        <v>102</v>
      </c>
      <c r="Z152" s="7">
        <v>1</v>
      </c>
      <c r="AA152" s="195">
        <v>50</v>
      </c>
      <c r="AB152" s="7">
        <v>1</v>
      </c>
      <c r="AC152" s="7">
        <v>1</v>
      </c>
      <c r="AD152" s="7">
        <v>1</v>
      </c>
      <c r="AE152" s="7">
        <v>1</v>
      </c>
      <c r="AF152" s="18">
        <v>340671</v>
      </c>
      <c r="AG152" s="200">
        <v>69026531</v>
      </c>
    </row>
    <row r="153" spans="1:36" ht="30" x14ac:dyDescent="0.25">
      <c r="A153" s="168">
        <v>250</v>
      </c>
      <c r="B153" s="169">
        <v>4097</v>
      </c>
      <c r="C153" s="170" t="s">
        <v>1612</v>
      </c>
      <c r="D153" s="170" t="s">
        <v>620</v>
      </c>
      <c r="E153" s="14" t="s">
        <v>1582</v>
      </c>
      <c r="F153" s="170" t="s">
        <v>703</v>
      </c>
      <c r="G153" s="170" t="s">
        <v>735</v>
      </c>
      <c r="H153" s="170" t="s">
        <v>736</v>
      </c>
      <c r="I153" s="170" t="s">
        <v>591</v>
      </c>
      <c r="J153" s="170" t="s">
        <v>518</v>
      </c>
      <c r="K153" s="170" t="s">
        <v>530</v>
      </c>
      <c r="L153" s="169">
        <v>261</v>
      </c>
      <c r="M153" s="170" t="s">
        <v>531</v>
      </c>
      <c r="N153" s="170" t="s">
        <v>532</v>
      </c>
      <c r="O153" s="169">
        <v>-85.228029000000006</v>
      </c>
      <c r="P153" s="169">
        <v>10.712058000000001</v>
      </c>
      <c r="Q153" s="171" t="s">
        <v>722</v>
      </c>
      <c r="R153" s="198" t="s">
        <v>1674</v>
      </c>
      <c r="S153" s="7" t="s">
        <v>1630</v>
      </c>
      <c r="T153" s="195" t="s">
        <v>1631</v>
      </c>
      <c r="U153" s="195" t="s">
        <v>1636</v>
      </c>
      <c r="V153" s="7" t="s">
        <v>522</v>
      </c>
      <c r="W153" s="195">
        <v>600</v>
      </c>
      <c r="X153" s="7">
        <v>1</v>
      </c>
      <c r="Y153" s="195" t="s">
        <v>522</v>
      </c>
      <c r="Z153" s="7">
        <v>1</v>
      </c>
      <c r="AA153" s="195">
        <v>50</v>
      </c>
      <c r="AB153" s="7">
        <v>1</v>
      </c>
      <c r="AC153" s="7">
        <v>1</v>
      </c>
      <c r="AD153" s="7">
        <v>1</v>
      </c>
      <c r="AE153" s="7">
        <v>1</v>
      </c>
      <c r="AF153" s="18">
        <v>340671</v>
      </c>
      <c r="AG153" s="200">
        <v>5436188</v>
      </c>
    </row>
    <row r="154" spans="1:36" x14ac:dyDescent="0.25">
      <c r="A154" s="168">
        <v>95</v>
      </c>
      <c r="B154" s="169">
        <v>5159</v>
      </c>
      <c r="C154" s="170" t="s">
        <v>930</v>
      </c>
      <c r="D154" s="170" t="s">
        <v>620</v>
      </c>
      <c r="E154" s="14" t="s">
        <v>1582</v>
      </c>
      <c r="F154" s="170" t="s">
        <v>623</v>
      </c>
      <c r="G154" s="170" t="s">
        <v>747</v>
      </c>
      <c r="H154" s="170" t="s">
        <v>747</v>
      </c>
      <c r="I154" s="170" t="s">
        <v>591</v>
      </c>
      <c r="J154" s="170" t="s">
        <v>518</v>
      </c>
      <c r="K154" s="170" t="s">
        <v>530</v>
      </c>
      <c r="L154" s="169">
        <v>169</v>
      </c>
      <c r="M154" s="170" t="s">
        <v>520</v>
      </c>
      <c r="N154" s="170" t="s">
        <v>521</v>
      </c>
      <c r="O154" s="169">
        <v>-85.507587999999998</v>
      </c>
      <c r="P154" s="169">
        <v>9.8746519999999993</v>
      </c>
      <c r="Q154" s="171" t="s">
        <v>722</v>
      </c>
      <c r="R154" s="195" t="s">
        <v>1675</v>
      </c>
      <c r="S154" s="7" t="s">
        <v>1630</v>
      </c>
      <c r="T154" s="195" t="s">
        <v>1631</v>
      </c>
      <c r="U154" s="195" t="s">
        <v>1632</v>
      </c>
      <c r="V154" s="195" t="s">
        <v>522</v>
      </c>
      <c r="W154" s="195">
        <v>450</v>
      </c>
      <c r="X154" s="195">
        <v>1</v>
      </c>
      <c r="Y154" s="195" t="s">
        <v>522</v>
      </c>
      <c r="Z154" s="7">
        <v>1</v>
      </c>
      <c r="AA154" s="195">
        <v>75</v>
      </c>
      <c r="AB154" s="7">
        <v>1</v>
      </c>
      <c r="AC154" s="7">
        <v>1</v>
      </c>
      <c r="AD154" s="7">
        <v>1</v>
      </c>
      <c r="AE154" s="7">
        <v>1</v>
      </c>
      <c r="AF154" s="18">
        <v>340671</v>
      </c>
      <c r="AG154" s="201">
        <v>5325075</v>
      </c>
    </row>
    <row r="155" spans="1:36" x14ac:dyDescent="0.25">
      <c r="A155" s="168">
        <v>54</v>
      </c>
      <c r="B155" s="169">
        <v>5535</v>
      </c>
      <c r="C155" s="170" t="s">
        <v>936</v>
      </c>
      <c r="D155" s="170" t="s">
        <v>620</v>
      </c>
      <c r="E155" s="14" t="s">
        <v>1582</v>
      </c>
      <c r="F155" s="170" t="s">
        <v>731</v>
      </c>
      <c r="G155" s="170" t="s">
        <v>732</v>
      </c>
      <c r="H155" s="170" t="s">
        <v>733</v>
      </c>
      <c r="I155" s="170" t="s">
        <v>591</v>
      </c>
      <c r="J155" s="170" t="s">
        <v>518</v>
      </c>
      <c r="K155" s="170" t="s">
        <v>519</v>
      </c>
      <c r="L155" s="169">
        <v>524</v>
      </c>
      <c r="M155" s="170" t="s">
        <v>531</v>
      </c>
      <c r="N155" s="170" t="s">
        <v>532</v>
      </c>
      <c r="O155" s="169">
        <v>-85.584742000000006</v>
      </c>
      <c r="P155" s="169">
        <v>10.562423000000001</v>
      </c>
      <c r="Q155" s="171" t="s">
        <v>722</v>
      </c>
      <c r="R155" s="7" t="s">
        <v>1671</v>
      </c>
      <c r="S155" s="7" t="s">
        <v>1630</v>
      </c>
      <c r="T155" s="195" t="s">
        <v>1635</v>
      </c>
      <c r="U155" s="195" t="s">
        <v>1636</v>
      </c>
      <c r="V155" s="7" t="s">
        <v>522</v>
      </c>
      <c r="W155" s="195">
        <v>800</v>
      </c>
      <c r="X155" s="7">
        <v>1</v>
      </c>
      <c r="Y155" s="195" t="s">
        <v>522</v>
      </c>
      <c r="Z155" s="7">
        <v>1</v>
      </c>
      <c r="AA155" s="195">
        <v>50</v>
      </c>
      <c r="AB155" s="7">
        <v>1</v>
      </c>
      <c r="AC155" s="7">
        <v>1</v>
      </c>
      <c r="AD155" s="7">
        <v>1</v>
      </c>
      <c r="AE155" s="7">
        <v>1</v>
      </c>
      <c r="AF155" s="18">
        <v>340671</v>
      </c>
      <c r="AG155" s="200">
        <v>6373847</v>
      </c>
    </row>
    <row r="156" spans="1:36" x14ac:dyDescent="0.25">
      <c r="A156" s="168">
        <v>105</v>
      </c>
      <c r="B156" s="169">
        <v>5878</v>
      </c>
      <c r="C156" s="170" t="s">
        <v>1550</v>
      </c>
      <c r="D156" s="170" t="s">
        <v>620</v>
      </c>
      <c r="E156" s="14" t="s">
        <v>1582</v>
      </c>
      <c r="F156" s="170" t="s">
        <v>623</v>
      </c>
      <c r="G156" s="170" t="s">
        <v>742</v>
      </c>
      <c r="H156" s="170" t="s">
        <v>1550</v>
      </c>
      <c r="I156" s="170" t="s">
        <v>518</v>
      </c>
      <c r="J156" s="170" t="s">
        <v>530</v>
      </c>
      <c r="K156" s="169">
        <v>26851690</v>
      </c>
      <c r="L156" s="169">
        <v>87</v>
      </c>
      <c r="M156" s="170" t="s">
        <v>982</v>
      </c>
      <c r="N156" s="170" t="s">
        <v>983</v>
      </c>
      <c r="O156" s="169">
        <v>-85.496700000000004</v>
      </c>
      <c r="P156" s="169">
        <v>10.050700000000001</v>
      </c>
      <c r="Q156" s="171" t="s">
        <v>722</v>
      </c>
      <c r="R156" s="195" t="s">
        <v>1676</v>
      </c>
      <c r="S156" s="195" t="s">
        <v>1646</v>
      </c>
      <c r="T156" s="195"/>
      <c r="U156" s="195" t="s">
        <v>1647</v>
      </c>
      <c r="V156" s="195">
        <v>1</v>
      </c>
      <c r="W156" s="195">
        <v>3000</v>
      </c>
      <c r="X156" s="195">
        <v>1</v>
      </c>
      <c r="Y156" s="195" t="s">
        <v>522</v>
      </c>
      <c r="Z156" s="7">
        <v>1</v>
      </c>
      <c r="AA156" s="195">
        <v>75</v>
      </c>
      <c r="AB156" s="7">
        <v>1</v>
      </c>
      <c r="AC156" s="7">
        <v>1</v>
      </c>
      <c r="AD156" s="7">
        <v>1</v>
      </c>
      <c r="AE156" s="7">
        <v>1</v>
      </c>
      <c r="AF156" s="18">
        <v>340671</v>
      </c>
      <c r="AG156" s="201">
        <v>11008522</v>
      </c>
    </row>
    <row r="157" spans="1:36" ht="30.75" thickBot="1" x14ac:dyDescent="0.3">
      <c r="A157" s="174">
        <v>429</v>
      </c>
      <c r="B157" s="175">
        <v>6373</v>
      </c>
      <c r="C157" s="176" t="s">
        <v>127</v>
      </c>
      <c r="D157" s="176" t="s">
        <v>620</v>
      </c>
      <c r="E157" s="14" t="s">
        <v>1582</v>
      </c>
      <c r="F157" s="176" t="s">
        <v>645</v>
      </c>
      <c r="G157" s="176" t="s">
        <v>646</v>
      </c>
      <c r="H157" s="176" t="s">
        <v>1561</v>
      </c>
      <c r="I157" s="176" t="s">
        <v>518</v>
      </c>
      <c r="J157" s="176" t="s">
        <v>530</v>
      </c>
      <c r="K157" s="175">
        <v>26938124</v>
      </c>
      <c r="L157" s="175">
        <v>8</v>
      </c>
      <c r="M157" s="176" t="s">
        <v>989</v>
      </c>
      <c r="N157" s="177">
        <v>44119</v>
      </c>
      <c r="O157" s="175">
        <v>-84.880799999999994</v>
      </c>
      <c r="P157" s="175">
        <v>10.367900000000001</v>
      </c>
      <c r="Q157" s="178" t="s">
        <v>722</v>
      </c>
      <c r="R157" s="198" t="s">
        <v>1698</v>
      </c>
      <c r="S157" s="7" t="s">
        <v>1630</v>
      </c>
      <c r="T157" s="195" t="s">
        <v>1635</v>
      </c>
      <c r="U157" s="195" t="s">
        <v>1636</v>
      </c>
      <c r="V157" s="7" t="s">
        <v>522</v>
      </c>
      <c r="W157" s="195">
        <v>500</v>
      </c>
      <c r="X157" s="199">
        <v>1</v>
      </c>
      <c r="Y157" s="195" t="s">
        <v>522</v>
      </c>
      <c r="Z157" s="7">
        <v>1</v>
      </c>
      <c r="AA157" s="195">
        <v>50</v>
      </c>
      <c r="AB157" s="7">
        <v>1</v>
      </c>
      <c r="AC157" s="7">
        <v>1</v>
      </c>
      <c r="AD157" s="7">
        <v>1</v>
      </c>
      <c r="AE157" s="7">
        <v>1</v>
      </c>
      <c r="AF157" s="18">
        <v>340671</v>
      </c>
      <c r="AG157" s="200">
        <v>5325075</v>
      </c>
      <c r="AH157" s="19">
        <f>SUM(AF95:AG157)</f>
        <v>630067166</v>
      </c>
      <c r="AI157" s="235">
        <f>AH157/AH158</f>
        <v>1099593.6579406632</v>
      </c>
      <c r="AJ157" s="235">
        <f>AI157+AI94+AI69</f>
        <v>3290306.5916230367</v>
      </c>
    </row>
    <row r="158" spans="1:36" x14ac:dyDescent="0.25">
      <c r="AC158">
        <f>SUM(AC2:AC157)</f>
        <v>631</v>
      </c>
      <c r="AD158">
        <f>SUM(AD2:AD157)</f>
        <v>156</v>
      </c>
      <c r="AE158">
        <f>SUM(AE2:AE157)</f>
        <v>156</v>
      </c>
      <c r="AF158" s="204">
        <f>SUM(AF2:AF157)</f>
        <v>53144676</v>
      </c>
      <c r="AG158" s="204">
        <f>SUM(AG2:AG157)</f>
        <v>1832201001</v>
      </c>
      <c r="AH158" s="210">
        <v>573</v>
      </c>
    </row>
    <row r="159" spans="1:36" ht="15.75" thickBot="1" x14ac:dyDescent="0.3">
      <c r="AF159" s="204"/>
      <c r="AG159" s="204">
        <f>AF158+AG158</f>
        <v>1885345677</v>
      </c>
      <c r="AH159" s="210"/>
    </row>
    <row r="160" spans="1:36" x14ac:dyDescent="0.25">
      <c r="C160" s="179" t="s">
        <v>516</v>
      </c>
      <c r="D160" s="193">
        <v>25</v>
      </c>
      <c r="AE160" s="211" t="s">
        <v>1829</v>
      </c>
      <c r="AF160" s="211"/>
      <c r="AG160" s="235">
        <f>AG159/AH158</f>
        <v>3290306.5916230367</v>
      </c>
      <c r="AH160" s="214" t="s">
        <v>970</v>
      </c>
    </row>
    <row r="161" spans="3:31" x14ac:dyDescent="0.25">
      <c r="C161" s="180" t="s">
        <v>620</v>
      </c>
      <c r="D161" s="194">
        <v>63</v>
      </c>
      <c r="AE161" t="s">
        <v>970</v>
      </c>
    </row>
    <row r="162" spans="3:31" x14ac:dyDescent="0.25">
      <c r="C162" s="180" t="s">
        <v>606</v>
      </c>
      <c r="D162" s="172">
        <v>68</v>
      </c>
      <c r="E162" s="212"/>
    </row>
    <row r="163" spans="3:31" ht="16.5" thickBot="1" x14ac:dyDescent="0.3">
      <c r="C163" s="181" t="s">
        <v>495</v>
      </c>
      <c r="D163" s="182">
        <f>SUM(D160:D162)</f>
        <v>156</v>
      </c>
      <c r="E163" s="213"/>
    </row>
  </sheetData>
  <autoFilter ref="A1:AG163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2"/>
  <sheetViews>
    <sheetView topLeftCell="C1" zoomScale="130" zoomScaleNormal="130" workbookViewId="0">
      <pane ySplit="1" topLeftCell="A97" activePane="bottomLeft" state="frozen"/>
      <selection pane="bottomLeft" activeCell="N1" sqref="N1:N1048576"/>
    </sheetView>
  </sheetViews>
  <sheetFormatPr baseColWidth="10" defaultRowHeight="15" x14ac:dyDescent="0.25"/>
  <cols>
    <col min="4" max="4" width="14.7109375" customWidth="1"/>
    <col min="5" max="5" width="10" style="1" customWidth="1"/>
    <col min="17" max="17" width="15.5703125" customWidth="1"/>
    <col min="19" max="19" width="30" customWidth="1"/>
    <col min="20" max="20" width="20.85546875" customWidth="1"/>
  </cols>
  <sheetData>
    <row r="1" spans="1:23" ht="30.75" thickBot="1" x14ac:dyDescent="0.3">
      <c r="A1" s="10" t="s">
        <v>501</v>
      </c>
      <c r="B1" s="10" t="s">
        <v>502</v>
      </c>
      <c r="C1" s="10" t="s">
        <v>503</v>
      </c>
      <c r="D1" s="10" t="s">
        <v>504</v>
      </c>
      <c r="E1" s="82" t="s">
        <v>37</v>
      </c>
      <c r="F1" s="10" t="s">
        <v>505</v>
      </c>
      <c r="G1" s="10" t="s">
        <v>506</v>
      </c>
      <c r="H1" s="10" t="s">
        <v>507</v>
      </c>
      <c r="I1" s="10" t="s">
        <v>508</v>
      </c>
      <c r="J1" s="10" t="s">
        <v>509</v>
      </c>
      <c r="K1" s="10" t="s">
        <v>510</v>
      </c>
      <c r="L1" s="10" t="s">
        <v>511</v>
      </c>
      <c r="M1" s="10" t="s">
        <v>512</v>
      </c>
      <c r="N1" s="10" t="s">
        <v>513</v>
      </c>
      <c r="O1" s="10" t="s">
        <v>3</v>
      </c>
      <c r="P1" s="10" t="s">
        <v>2</v>
      </c>
      <c r="Q1" s="11" t="s">
        <v>721</v>
      </c>
      <c r="S1" s="205" t="s">
        <v>1827</v>
      </c>
      <c r="T1" s="206" t="s">
        <v>1828</v>
      </c>
      <c r="U1" s="206" t="s">
        <v>1611</v>
      </c>
      <c r="V1" s="229" t="s">
        <v>2037</v>
      </c>
      <c r="W1" s="208" t="s">
        <v>495</v>
      </c>
    </row>
    <row r="2" spans="1:23" x14ac:dyDescent="0.25">
      <c r="A2" s="13">
        <v>499</v>
      </c>
      <c r="B2" s="13">
        <v>3726</v>
      </c>
      <c r="C2" s="13" t="s">
        <v>570</v>
      </c>
      <c r="D2" s="13" t="s">
        <v>606</v>
      </c>
      <c r="E2" s="14" t="s">
        <v>1582</v>
      </c>
      <c r="F2" s="13" t="s">
        <v>688</v>
      </c>
      <c r="G2" s="13" t="s">
        <v>689</v>
      </c>
      <c r="H2" s="13" t="s">
        <v>690</v>
      </c>
      <c r="I2" s="13" t="s">
        <v>518</v>
      </c>
      <c r="J2" s="13" t="s">
        <v>530</v>
      </c>
      <c r="K2" s="13">
        <v>27870893</v>
      </c>
      <c r="L2" s="13">
        <v>120</v>
      </c>
      <c r="M2" s="13" t="s">
        <v>520</v>
      </c>
      <c r="N2" s="13" t="s">
        <v>521</v>
      </c>
      <c r="O2" s="13">
        <v>-83.901360240000002</v>
      </c>
      <c r="P2" s="13">
        <v>9.295897471</v>
      </c>
      <c r="Q2" s="18">
        <v>40410205</v>
      </c>
      <c r="S2" s="207">
        <v>20</v>
      </c>
      <c r="T2" s="77">
        <v>1</v>
      </c>
      <c r="U2" s="77">
        <v>1</v>
      </c>
      <c r="V2" s="230">
        <v>1</v>
      </c>
    </row>
    <row r="3" spans="1:23" x14ac:dyDescent="0.25">
      <c r="A3" s="13">
        <v>496</v>
      </c>
      <c r="B3" s="13">
        <v>3753</v>
      </c>
      <c r="C3" s="13" t="s">
        <v>693</v>
      </c>
      <c r="D3" s="13" t="s">
        <v>606</v>
      </c>
      <c r="E3" s="14" t="s">
        <v>1582</v>
      </c>
      <c r="F3" s="13" t="s">
        <v>688</v>
      </c>
      <c r="G3" s="13" t="s">
        <v>689</v>
      </c>
      <c r="H3" s="13" t="s">
        <v>694</v>
      </c>
      <c r="I3" s="13" t="s">
        <v>518</v>
      </c>
      <c r="J3" s="13" t="s">
        <v>530</v>
      </c>
      <c r="K3" s="13">
        <v>27875228</v>
      </c>
      <c r="L3" s="13">
        <v>113</v>
      </c>
      <c r="M3" s="13" t="s">
        <v>520</v>
      </c>
      <c r="N3" s="13" t="s">
        <v>521</v>
      </c>
      <c r="O3" s="13">
        <v>-83.957957710000002</v>
      </c>
      <c r="P3" s="13">
        <v>9.3303808420000003</v>
      </c>
      <c r="Q3" s="18">
        <v>25034774</v>
      </c>
      <c r="S3" s="18">
        <v>265986</v>
      </c>
      <c r="T3" s="18">
        <v>17246</v>
      </c>
      <c r="U3" s="18">
        <v>104117</v>
      </c>
      <c r="V3" s="18">
        <v>340671</v>
      </c>
      <c r="W3" s="209">
        <f>SUM(S3:V3)</f>
        <v>728020</v>
      </c>
    </row>
    <row r="4" spans="1:23" x14ac:dyDescent="0.25">
      <c r="A4" s="13">
        <v>495</v>
      </c>
      <c r="B4" s="13">
        <v>4231</v>
      </c>
      <c r="C4" s="13" t="s">
        <v>700</v>
      </c>
      <c r="D4" s="13" t="s">
        <v>606</v>
      </c>
      <c r="E4" s="14" t="s">
        <v>1582</v>
      </c>
      <c r="F4" s="13" t="s">
        <v>688</v>
      </c>
      <c r="G4" s="13" t="s">
        <v>689</v>
      </c>
      <c r="H4" s="13" t="s">
        <v>694</v>
      </c>
      <c r="I4" s="13" t="s">
        <v>701</v>
      </c>
      <c r="J4" s="13" t="s">
        <v>518</v>
      </c>
      <c r="K4" s="13" t="s">
        <v>530</v>
      </c>
      <c r="L4" s="13">
        <v>730</v>
      </c>
      <c r="M4" s="13" t="s">
        <v>531</v>
      </c>
      <c r="N4" s="13" t="s">
        <v>532</v>
      </c>
      <c r="O4" s="13">
        <v>-83.958173009999996</v>
      </c>
      <c r="P4" s="13">
        <v>9.3306153320000007</v>
      </c>
      <c r="Q4" s="18">
        <v>25034774</v>
      </c>
    </row>
    <row r="5" spans="1:23" x14ac:dyDescent="0.25">
      <c r="A5" s="13">
        <v>459</v>
      </c>
      <c r="B5" s="13">
        <v>2844</v>
      </c>
      <c r="C5" s="13" t="s">
        <v>656</v>
      </c>
      <c r="D5" s="13" t="s">
        <v>606</v>
      </c>
      <c r="E5" s="14" t="s">
        <v>1582</v>
      </c>
      <c r="F5" s="13" t="s">
        <v>606</v>
      </c>
      <c r="G5" s="13" t="s">
        <v>657</v>
      </c>
      <c r="H5" s="13" t="s">
        <v>656</v>
      </c>
      <c r="I5" s="13" t="s">
        <v>518</v>
      </c>
      <c r="J5" s="13" t="s">
        <v>530</v>
      </c>
      <c r="K5" s="13">
        <v>26393646</v>
      </c>
      <c r="L5" s="13">
        <v>111</v>
      </c>
      <c r="M5" s="13" t="s">
        <v>520</v>
      </c>
      <c r="N5" s="13" t="s">
        <v>521</v>
      </c>
      <c r="O5" s="13">
        <v>-84.751969000000003</v>
      </c>
      <c r="P5" s="13">
        <v>10.024813</v>
      </c>
      <c r="Q5" s="18">
        <v>5557904</v>
      </c>
    </row>
    <row r="6" spans="1:23" x14ac:dyDescent="0.25">
      <c r="A6" s="13">
        <v>485</v>
      </c>
      <c r="B6" s="13">
        <v>3749</v>
      </c>
      <c r="C6" s="13" t="s">
        <v>691</v>
      </c>
      <c r="D6" s="13" t="s">
        <v>606</v>
      </c>
      <c r="E6" s="14" t="s">
        <v>1582</v>
      </c>
      <c r="F6" s="13" t="s">
        <v>688</v>
      </c>
      <c r="G6" s="13" t="s">
        <v>692</v>
      </c>
      <c r="H6" s="13" t="s">
        <v>691</v>
      </c>
      <c r="I6" s="13" t="s">
        <v>518</v>
      </c>
      <c r="J6" s="13" t="s">
        <v>530</v>
      </c>
      <c r="K6" s="13">
        <v>27791367</v>
      </c>
      <c r="L6" s="13">
        <v>155</v>
      </c>
      <c r="M6" s="13" t="s">
        <v>520</v>
      </c>
      <c r="N6" s="13" t="s">
        <v>521</v>
      </c>
      <c r="O6" s="13">
        <v>-84.064419999999998</v>
      </c>
      <c r="P6" s="13">
        <v>9.4622639999999993</v>
      </c>
      <c r="Q6" s="18">
        <v>7890617</v>
      </c>
    </row>
    <row r="7" spans="1:23" x14ac:dyDescent="0.25">
      <c r="A7" s="13">
        <v>482</v>
      </c>
      <c r="B7" s="13">
        <v>3781</v>
      </c>
      <c r="C7" s="13" t="s">
        <v>695</v>
      </c>
      <c r="D7" s="13" t="s">
        <v>606</v>
      </c>
      <c r="E7" s="14" t="s">
        <v>1582</v>
      </c>
      <c r="F7" s="13" t="s">
        <v>688</v>
      </c>
      <c r="G7" s="13" t="s">
        <v>692</v>
      </c>
      <c r="H7" s="13" t="s">
        <v>695</v>
      </c>
      <c r="I7" s="13" t="s">
        <v>518</v>
      </c>
      <c r="J7" s="13" t="s">
        <v>530</v>
      </c>
      <c r="K7" s="13">
        <v>27791095</v>
      </c>
      <c r="L7" s="13">
        <v>98</v>
      </c>
      <c r="M7" s="13" t="s">
        <v>520</v>
      </c>
      <c r="N7" s="13" t="s">
        <v>521</v>
      </c>
      <c r="O7" s="13">
        <v>-84.069153760000006</v>
      </c>
      <c r="P7" s="13">
        <v>9.4734503270000001</v>
      </c>
      <c r="Q7" s="18">
        <v>13813592</v>
      </c>
    </row>
    <row r="8" spans="1:23" x14ac:dyDescent="0.25">
      <c r="A8" s="13">
        <v>484</v>
      </c>
      <c r="B8" s="13">
        <v>5871</v>
      </c>
      <c r="C8" s="13" t="s">
        <v>719</v>
      </c>
      <c r="D8" s="13" t="s">
        <v>606</v>
      </c>
      <c r="E8" s="14" t="s">
        <v>1582</v>
      </c>
      <c r="F8" s="13" t="s">
        <v>688</v>
      </c>
      <c r="G8" s="13" t="s">
        <v>692</v>
      </c>
      <c r="H8" s="13" t="s">
        <v>720</v>
      </c>
      <c r="I8" s="13" t="s">
        <v>591</v>
      </c>
      <c r="J8" s="13" t="s">
        <v>518</v>
      </c>
      <c r="K8" s="13" t="s">
        <v>530</v>
      </c>
      <c r="L8" s="13">
        <v>199</v>
      </c>
      <c r="M8" s="13" t="s">
        <v>520</v>
      </c>
      <c r="N8" s="13" t="s">
        <v>521</v>
      </c>
      <c r="O8" s="13">
        <v>-84.066719000000006</v>
      </c>
      <c r="P8" s="13">
        <v>9.4613910000000008</v>
      </c>
      <c r="Q8" s="18">
        <v>7890617</v>
      </c>
    </row>
    <row r="9" spans="1:23" x14ac:dyDescent="0.25">
      <c r="A9" s="13">
        <v>340</v>
      </c>
      <c r="B9" s="13">
        <v>5165</v>
      </c>
      <c r="C9" s="13" t="s">
        <v>706</v>
      </c>
      <c r="D9" s="13" t="s">
        <v>606</v>
      </c>
      <c r="E9" s="14" t="s">
        <v>1582</v>
      </c>
      <c r="F9" s="13" t="s">
        <v>606</v>
      </c>
      <c r="G9" s="13" t="s">
        <v>707</v>
      </c>
      <c r="H9" s="13" t="s">
        <v>489</v>
      </c>
      <c r="I9" s="13" t="s">
        <v>591</v>
      </c>
      <c r="J9" s="13" t="s">
        <v>518</v>
      </c>
      <c r="K9" s="13" t="s">
        <v>530</v>
      </c>
      <c r="L9" s="13">
        <v>205</v>
      </c>
      <c r="M9" s="13" t="s">
        <v>520</v>
      </c>
      <c r="N9" s="13" t="s">
        <v>521</v>
      </c>
      <c r="O9" s="13">
        <v>-85.068700000000007</v>
      </c>
      <c r="P9" s="13">
        <v>9.9931800000000006</v>
      </c>
      <c r="Q9" s="18">
        <v>5450849</v>
      </c>
    </row>
    <row r="10" spans="1:23" x14ac:dyDescent="0.25">
      <c r="A10" s="13">
        <v>442</v>
      </c>
      <c r="B10" s="13">
        <v>2847</v>
      </c>
      <c r="C10" s="13" t="s">
        <v>658</v>
      </c>
      <c r="D10" s="13" t="s">
        <v>606</v>
      </c>
      <c r="E10" s="14" t="s">
        <v>1582</v>
      </c>
      <c r="F10" s="13" t="s">
        <v>606</v>
      </c>
      <c r="G10" s="13" t="s">
        <v>487</v>
      </c>
      <c r="H10" s="13" t="s">
        <v>487</v>
      </c>
      <c r="I10" s="13" t="s">
        <v>518</v>
      </c>
      <c r="J10" s="13" t="s">
        <v>530</v>
      </c>
      <c r="K10" s="13">
        <v>26471075</v>
      </c>
      <c r="L10" s="13">
        <v>114</v>
      </c>
      <c r="M10" s="13" t="s">
        <v>520</v>
      </c>
      <c r="N10" s="13" t="s">
        <v>521</v>
      </c>
      <c r="O10" s="13">
        <v>-84.848568069999999</v>
      </c>
      <c r="P10" s="13">
        <v>10.208644720000001</v>
      </c>
      <c r="Q10" s="18">
        <v>5996824</v>
      </c>
    </row>
    <row r="11" spans="1:23" x14ac:dyDescent="0.25">
      <c r="A11" s="13">
        <v>424</v>
      </c>
      <c r="B11" s="13">
        <v>2807</v>
      </c>
      <c r="C11" s="13" t="s">
        <v>651</v>
      </c>
      <c r="D11" s="13" t="s">
        <v>606</v>
      </c>
      <c r="E11" s="14" t="s">
        <v>1582</v>
      </c>
      <c r="F11" s="13" t="s">
        <v>606</v>
      </c>
      <c r="G11" s="13" t="s">
        <v>652</v>
      </c>
      <c r="H11" s="13" t="s">
        <v>651</v>
      </c>
      <c r="I11" s="13" t="s">
        <v>518</v>
      </c>
      <c r="J11" s="13" t="s">
        <v>530</v>
      </c>
      <c r="K11" s="13">
        <v>26388158</v>
      </c>
      <c r="L11" s="13">
        <v>222</v>
      </c>
      <c r="M11" s="13" t="s">
        <v>520</v>
      </c>
      <c r="N11" s="13" t="s">
        <v>521</v>
      </c>
      <c r="O11" s="13">
        <v>-84.894637000000003</v>
      </c>
      <c r="P11" s="13">
        <v>10.112971</v>
      </c>
      <c r="Q11" s="18">
        <v>5996824</v>
      </c>
    </row>
    <row r="12" spans="1:23" x14ac:dyDescent="0.25">
      <c r="A12" s="13">
        <v>407</v>
      </c>
      <c r="B12" s="13">
        <v>2824</v>
      </c>
      <c r="C12" s="13" t="s">
        <v>653</v>
      </c>
      <c r="D12" s="13" t="s">
        <v>606</v>
      </c>
      <c r="E12" s="14" t="s">
        <v>1582</v>
      </c>
      <c r="F12" s="13" t="s">
        <v>606</v>
      </c>
      <c r="G12" s="13" t="s">
        <v>652</v>
      </c>
      <c r="H12" s="13" t="s">
        <v>654</v>
      </c>
      <c r="I12" s="13" t="s">
        <v>518</v>
      </c>
      <c r="J12" s="13" t="s">
        <v>530</v>
      </c>
      <c r="K12" s="13">
        <v>22005737</v>
      </c>
      <c r="L12" s="13">
        <v>107</v>
      </c>
      <c r="M12" s="13" t="s">
        <v>520</v>
      </c>
      <c r="N12" s="13" t="s">
        <v>521</v>
      </c>
      <c r="O12" s="13">
        <v>-84.925645779999996</v>
      </c>
      <c r="P12" s="13">
        <v>10.07709129</v>
      </c>
      <c r="Q12" s="18">
        <v>11118210</v>
      </c>
    </row>
    <row r="13" spans="1:23" x14ac:dyDescent="0.25">
      <c r="A13" s="13">
        <v>389</v>
      </c>
      <c r="B13" s="13">
        <v>2839</v>
      </c>
      <c r="C13" s="13" t="s">
        <v>655</v>
      </c>
      <c r="D13" s="13" t="s">
        <v>606</v>
      </c>
      <c r="E13" s="14" t="s">
        <v>1582</v>
      </c>
      <c r="F13" s="13" t="s">
        <v>606</v>
      </c>
      <c r="G13" s="13" t="s">
        <v>652</v>
      </c>
      <c r="H13" s="13" t="s">
        <v>655</v>
      </c>
      <c r="I13" s="13" t="s">
        <v>518</v>
      </c>
      <c r="J13" s="13" t="s">
        <v>530</v>
      </c>
      <c r="K13" s="13">
        <v>26788051</v>
      </c>
      <c r="L13" s="13">
        <v>202</v>
      </c>
      <c r="M13" s="13" t="s">
        <v>520</v>
      </c>
      <c r="N13" s="13" t="s">
        <v>521</v>
      </c>
      <c r="O13" s="13">
        <v>-84.952951150000004</v>
      </c>
      <c r="P13" s="13">
        <v>10.09166448</v>
      </c>
      <c r="Q13" s="18">
        <v>16729900</v>
      </c>
    </row>
    <row r="14" spans="1:23" x14ac:dyDescent="0.25">
      <c r="A14" s="13">
        <v>422</v>
      </c>
      <c r="B14" s="13">
        <v>4121</v>
      </c>
      <c r="C14" s="13" t="s">
        <v>699</v>
      </c>
      <c r="D14" s="13" t="s">
        <v>606</v>
      </c>
      <c r="E14" s="14" t="s">
        <v>1582</v>
      </c>
      <c r="F14" s="13" t="s">
        <v>606</v>
      </c>
      <c r="G14" s="13" t="s">
        <v>652</v>
      </c>
      <c r="H14" s="13" t="s">
        <v>651</v>
      </c>
      <c r="I14" s="13" t="s">
        <v>591</v>
      </c>
      <c r="J14" s="13" t="s">
        <v>518</v>
      </c>
      <c r="K14" s="13" t="s">
        <v>530</v>
      </c>
      <c r="L14" s="13">
        <v>463</v>
      </c>
      <c r="M14" s="13" t="s">
        <v>531</v>
      </c>
      <c r="N14" s="13" t="s">
        <v>532</v>
      </c>
      <c r="O14" s="13">
        <v>-84.89625771</v>
      </c>
      <c r="P14" s="13">
        <v>10.11288077</v>
      </c>
      <c r="Q14" s="18">
        <v>6989224</v>
      </c>
    </row>
    <row r="15" spans="1:23" x14ac:dyDescent="0.25">
      <c r="A15" s="13">
        <v>381</v>
      </c>
      <c r="B15" s="13">
        <v>2672</v>
      </c>
      <c r="C15" s="13" t="s">
        <v>647</v>
      </c>
      <c r="D15" s="13" t="s">
        <v>620</v>
      </c>
      <c r="E15" s="14" t="s">
        <v>1582</v>
      </c>
      <c r="F15" s="13" t="s">
        <v>645</v>
      </c>
      <c r="G15" s="13" t="s">
        <v>582</v>
      </c>
      <c r="H15" s="13" t="s">
        <v>647</v>
      </c>
      <c r="I15" s="13" t="s">
        <v>518</v>
      </c>
      <c r="J15" s="13" t="s">
        <v>530</v>
      </c>
      <c r="K15" s="13">
        <v>21006488</v>
      </c>
      <c r="L15" s="13">
        <v>98</v>
      </c>
      <c r="M15" s="13" t="s">
        <v>520</v>
      </c>
      <c r="N15" s="13" t="s">
        <v>521</v>
      </c>
      <c r="O15" s="13">
        <v>-84.976422999999997</v>
      </c>
      <c r="P15" s="13">
        <v>10.514335000000001</v>
      </c>
      <c r="Q15" s="18">
        <v>11258417</v>
      </c>
    </row>
    <row r="16" spans="1:23" x14ac:dyDescent="0.25">
      <c r="A16" s="13">
        <v>161</v>
      </c>
      <c r="B16" s="13">
        <v>2254</v>
      </c>
      <c r="C16" s="13" t="s">
        <v>335</v>
      </c>
      <c r="D16" s="13" t="s">
        <v>620</v>
      </c>
      <c r="E16" s="14" t="s">
        <v>1582</v>
      </c>
      <c r="F16" s="13" t="s">
        <v>621</v>
      </c>
      <c r="G16" s="13" t="s">
        <v>311</v>
      </c>
      <c r="H16" s="13" t="s">
        <v>160</v>
      </c>
      <c r="I16" s="13" t="s">
        <v>518</v>
      </c>
      <c r="J16" s="13" t="s">
        <v>530</v>
      </c>
      <c r="K16" s="13"/>
      <c r="L16" s="13">
        <v>100</v>
      </c>
      <c r="M16" s="13" t="s">
        <v>520</v>
      </c>
      <c r="N16" s="13" t="s">
        <v>521</v>
      </c>
      <c r="O16" s="13">
        <v>-85.396199999999993</v>
      </c>
      <c r="P16" s="13">
        <v>11.082599999999999</v>
      </c>
      <c r="Q16" s="18">
        <v>20060145</v>
      </c>
    </row>
    <row r="17" spans="1:17" x14ac:dyDescent="0.25">
      <c r="A17" s="13">
        <v>148</v>
      </c>
      <c r="B17" s="13">
        <v>2281</v>
      </c>
      <c r="C17" s="13" t="s">
        <v>279</v>
      </c>
      <c r="D17" s="13" t="s">
        <v>620</v>
      </c>
      <c r="E17" s="14" t="s">
        <v>1582</v>
      </c>
      <c r="F17" s="13" t="s">
        <v>621</v>
      </c>
      <c r="G17" s="13" t="s">
        <v>311</v>
      </c>
      <c r="H17" s="13" t="s">
        <v>279</v>
      </c>
      <c r="I17" s="13" t="s">
        <v>518</v>
      </c>
      <c r="J17" s="13" t="s">
        <v>530</v>
      </c>
      <c r="K17" s="13">
        <v>26778247</v>
      </c>
      <c r="L17" s="13">
        <v>126</v>
      </c>
      <c r="M17" s="13" t="s">
        <v>520</v>
      </c>
      <c r="N17" s="13" t="s">
        <v>521</v>
      </c>
      <c r="O17" s="13">
        <v>-85.421199999999999</v>
      </c>
      <c r="P17" s="13">
        <v>11.1066</v>
      </c>
      <c r="Q17" s="18">
        <v>23716302</v>
      </c>
    </row>
    <row r="18" spans="1:17" x14ac:dyDescent="0.25">
      <c r="A18" s="13">
        <v>210</v>
      </c>
      <c r="B18" s="13">
        <v>3883</v>
      </c>
      <c r="C18" s="13" t="s">
        <v>696</v>
      </c>
      <c r="D18" s="13" t="s">
        <v>620</v>
      </c>
      <c r="E18" s="14" t="s">
        <v>1582</v>
      </c>
      <c r="F18" s="13" t="s">
        <v>621</v>
      </c>
      <c r="G18" s="13" t="s">
        <v>311</v>
      </c>
      <c r="H18" s="13" t="s">
        <v>697</v>
      </c>
      <c r="I18" s="13" t="s">
        <v>518</v>
      </c>
      <c r="J18" s="13" t="s">
        <v>530</v>
      </c>
      <c r="K18" s="13">
        <v>26777025</v>
      </c>
      <c r="L18" s="13">
        <v>99</v>
      </c>
      <c r="M18" s="13" t="s">
        <v>520</v>
      </c>
      <c r="N18" s="13" t="s">
        <v>521</v>
      </c>
      <c r="O18" s="13">
        <v>-85.315555000000003</v>
      </c>
      <c r="P18" s="13">
        <v>11.075374999999999</v>
      </c>
      <c r="Q18" s="18">
        <v>48036214</v>
      </c>
    </row>
    <row r="19" spans="1:17" x14ac:dyDescent="0.25">
      <c r="A19" s="13">
        <v>211</v>
      </c>
      <c r="B19" s="13">
        <v>5590</v>
      </c>
      <c r="C19" s="13" t="s">
        <v>714</v>
      </c>
      <c r="D19" s="13" t="s">
        <v>620</v>
      </c>
      <c r="E19" s="14" t="s">
        <v>1582</v>
      </c>
      <c r="F19" s="13" t="s">
        <v>621</v>
      </c>
      <c r="G19" s="13" t="s">
        <v>311</v>
      </c>
      <c r="H19" s="13" t="s">
        <v>697</v>
      </c>
      <c r="I19" s="13" t="s">
        <v>591</v>
      </c>
      <c r="J19" s="13" t="s">
        <v>518</v>
      </c>
      <c r="K19" s="13" t="s">
        <v>530</v>
      </c>
      <c r="L19" s="13">
        <v>120</v>
      </c>
      <c r="M19" s="13" t="s">
        <v>520</v>
      </c>
      <c r="N19" s="13" t="s">
        <v>521</v>
      </c>
      <c r="O19" s="13">
        <v>-85.313900000000004</v>
      </c>
      <c r="P19" s="13">
        <v>11.076000000000001</v>
      </c>
      <c r="Q19" s="18">
        <v>50256240</v>
      </c>
    </row>
    <row r="20" spans="1:17" x14ac:dyDescent="0.25">
      <c r="A20" s="13">
        <v>248</v>
      </c>
      <c r="B20" s="13">
        <v>2465</v>
      </c>
      <c r="C20" s="13" t="s">
        <v>633</v>
      </c>
      <c r="D20" s="13" t="s">
        <v>620</v>
      </c>
      <c r="E20" s="14" t="s">
        <v>1582</v>
      </c>
      <c r="F20" s="13" t="s">
        <v>633</v>
      </c>
      <c r="G20" s="13" t="s">
        <v>634</v>
      </c>
      <c r="H20" s="13" t="s">
        <v>634</v>
      </c>
      <c r="I20" s="13" t="s">
        <v>518</v>
      </c>
      <c r="J20" s="13" t="s">
        <v>530</v>
      </c>
      <c r="K20" s="13">
        <v>26575028</v>
      </c>
      <c r="L20" s="13">
        <v>181</v>
      </c>
      <c r="M20" s="13" t="s">
        <v>520</v>
      </c>
      <c r="N20" s="13" t="s">
        <v>521</v>
      </c>
      <c r="O20" s="13">
        <v>-85.229600000000005</v>
      </c>
      <c r="P20" s="13">
        <v>10.030799999999999</v>
      </c>
      <c r="Q20" s="18">
        <v>41425750</v>
      </c>
    </row>
    <row r="21" spans="1:17" x14ac:dyDescent="0.25">
      <c r="A21" s="13">
        <v>178</v>
      </c>
      <c r="B21" s="13">
        <v>2374</v>
      </c>
      <c r="C21" s="13" t="s">
        <v>626</v>
      </c>
      <c r="D21" s="13" t="s">
        <v>620</v>
      </c>
      <c r="E21" s="14" t="s">
        <v>1582</v>
      </c>
      <c r="F21" s="13" t="s">
        <v>623</v>
      </c>
      <c r="G21" s="13" t="s">
        <v>160</v>
      </c>
      <c r="H21" s="13" t="s">
        <v>627</v>
      </c>
      <c r="I21" s="13" t="s">
        <v>518</v>
      </c>
      <c r="J21" s="13" t="s">
        <v>530</v>
      </c>
      <c r="K21" s="13">
        <v>26878101</v>
      </c>
      <c r="L21" s="13">
        <v>175</v>
      </c>
      <c r="M21" s="13" t="s">
        <v>520</v>
      </c>
      <c r="N21" s="13" t="s">
        <v>521</v>
      </c>
      <c r="O21" s="13">
        <v>-85.374200000000002</v>
      </c>
      <c r="P21" s="13">
        <v>10.219799999999999</v>
      </c>
      <c r="Q21" s="18">
        <v>11256599</v>
      </c>
    </row>
    <row r="22" spans="1:17" x14ac:dyDescent="0.25">
      <c r="A22" s="13">
        <v>160</v>
      </c>
      <c r="B22" s="13">
        <v>2422</v>
      </c>
      <c r="C22" s="13" t="s">
        <v>631</v>
      </c>
      <c r="D22" s="13" t="s">
        <v>620</v>
      </c>
      <c r="E22" s="14" t="s">
        <v>1582</v>
      </c>
      <c r="F22" s="13" t="s">
        <v>623</v>
      </c>
      <c r="G22" s="13" t="s">
        <v>160</v>
      </c>
      <c r="H22" s="13" t="s">
        <v>632</v>
      </c>
      <c r="I22" s="13" t="s">
        <v>518</v>
      </c>
      <c r="J22" s="13" t="s">
        <v>530</v>
      </c>
      <c r="K22" s="13">
        <v>26878001</v>
      </c>
      <c r="L22" s="13">
        <v>116</v>
      </c>
      <c r="M22" s="13" t="s">
        <v>520</v>
      </c>
      <c r="N22" s="13" t="s">
        <v>521</v>
      </c>
      <c r="O22" s="13">
        <v>-85.398431000000002</v>
      </c>
      <c r="P22" s="13">
        <v>10.238219000000001</v>
      </c>
      <c r="Q22" s="18">
        <v>9936423</v>
      </c>
    </row>
    <row r="23" spans="1:17" x14ac:dyDescent="0.25">
      <c r="A23" s="13">
        <v>329</v>
      </c>
      <c r="B23" s="13">
        <v>5048</v>
      </c>
      <c r="C23" s="13" t="s">
        <v>702</v>
      </c>
      <c r="D23" s="13" t="s">
        <v>620</v>
      </c>
      <c r="E23" s="14" t="s">
        <v>1582</v>
      </c>
      <c r="F23" s="13" t="s">
        <v>703</v>
      </c>
      <c r="G23" s="13" t="s">
        <v>702</v>
      </c>
      <c r="H23" s="13" t="s">
        <v>702</v>
      </c>
      <c r="I23" s="13" t="s">
        <v>518</v>
      </c>
      <c r="J23" s="13" t="s">
        <v>530</v>
      </c>
      <c r="K23" s="13">
        <v>24668841</v>
      </c>
      <c r="L23" s="13">
        <v>110</v>
      </c>
      <c r="M23" s="13" t="s">
        <v>520</v>
      </c>
      <c r="N23" s="13" t="s">
        <v>521</v>
      </c>
      <c r="O23" s="13">
        <v>-85.089799999999997</v>
      </c>
      <c r="P23" s="13">
        <v>10.682499999999999</v>
      </c>
      <c r="Q23" s="18">
        <v>37157759</v>
      </c>
    </row>
    <row r="24" spans="1:17" x14ac:dyDescent="0.25">
      <c r="A24" s="13">
        <v>234</v>
      </c>
      <c r="B24" s="13">
        <v>2371</v>
      </c>
      <c r="C24" s="13" t="s">
        <v>622</v>
      </c>
      <c r="D24" s="13" t="s">
        <v>620</v>
      </c>
      <c r="E24" s="14" t="s">
        <v>1582</v>
      </c>
      <c r="F24" s="13" t="s">
        <v>623</v>
      </c>
      <c r="G24" s="13" t="s">
        <v>624</v>
      </c>
      <c r="H24" s="13" t="s">
        <v>625</v>
      </c>
      <c r="I24" s="13" t="s">
        <v>518</v>
      </c>
      <c r="J24" s="13" t="s">
        <v>530</v>
      </c>
      <c r="K24" s="13">
        <v>26871255</v>
      </c>
      <c r="L24" s="13">
        <v>99</v>
      </c>
      <c r="M24" s="13" t="s">
        <v>520</v>
      </c>
      <c r="N24" s="13" t="s">
        <v>521</v>
      </c>
      <c r="O24" s="13">
        <v>-85.263800000000003</v>
      </c>
      <c r="P24" s="13">
        <v>10.17</v>
      </c>
      <c r="Q24" s="18">
        <v>5573539</v>
      </c>
    </row>
    <row r="25" spans="1:17" x14ac:dyDescent="0.25">
      <c r="A25" s="13">
        <v>432</v>
      </c>
      <c r="B25" s="13">
        <v>2615</v>
      </c>
      <c r="C25" s="13" t="s">
        <v>644</v>
      </c>
      <c r="D25" s="13" t="s">
        <v>620</v>
      </c>
      <c r="E25" s="14" t="s">
        <v>1582</v>
      </c>
      <c r="F25" s="13" t="s">
        <v>645</v>
      </c>
      <c r="G25" s="13" t="s">
        <v>646</v>
      </c>
      <c r="H25" s="13" t="s">
        <v>644</v>
      </c>
      <c r="I25" s="13" t="s">
        <v>518</v>
      </c>
      <c r="J25" s="13" t="s">
        <v>530</v>
      </c>
      <c r="K25" s="13">
        <v>26938072</v>
      </c>
      <c r="L25" s="13">
        <v>132</v>
      </c>
      <c r="M25" s="13" t="s">
        <v>520</v>
      </c>
      <c r="N25" s="13" t="s">
        <v>521</v>
      </c>
      <c r="O25" s="13">
        <v>-84.873900000000006</v>
      </c>
      <c r="P25" s="13">
        <v>10.3581</v>
      </c>
      <c r="Q25" s="18">
        <v>22839432</v>
      </c>
    </row>
    <row r="26" spans="1:17" x14ac:dyDescent="0.25">
      <c r="A26" s="13">
        <v>171</v>
      </c>
      <c r="B26" s="13">
        <v>2471</v>
      </c>
      <c r="C26" s="13" t="s">
        <v>635</v>
      </c>
      <c r="D26" s="13" t="s">
        <v>620</v>
      </c>
      <c r="E26" s="14" t="s">
        <v>1582</v>
      </c>
      <c r="F26" s="13" t="s">
        <v>623</v>
      </c>
      <c r="G26" s="13" t="s">
        <v>623</v>
      </c>
      <c r="H26" s="13" t="s">
        <v>636</v>
      </c>
      <c r="I26" s="13" t="s">
        <v>518</v>
      </c>
      <c r="J26" s="13" t="s">
        <v>519</v>
      </c>
      <c r="K26" s="13">
        <v>26591433</v>
      </c>
      <c r="L26" s="13">
        <v>112</v>
      </c>
      <c r="M26" s="13" t="s">
        <v>520</v>
      </c>
      <c r="N26" s="13" t="s">
        <v>521</v>
      </c>
      <c r="O26" s="13">
        <v>-85.386416999999994</v>
      </c>
      <c r="P26" s="13">
        <v>10.160558</v>
      </c>
      <c r="Q26" s="18">
        <v>36836720</v>
      </c>
    </row>
    <row r="27" spans="1:17" x14ac:dyDescent="0.25">
      <c r="A27" s="13">
        <v>149</v>
      </c>
      <c r="B27" s="13">
        <v>2416</v>
      </c>
      <c r="C27" s="13" t="s">
        <v>628</v>
      </c>
      <c r="D27" s="13" t="s">
        <v>620</v>
      </c>
      <c r="E27" s="14" t="s">
        <v>1582</v>
      </c>
      <c r="F27" s="13" t="s">
        <v>629</v>
      </c>
      <c r="G27" s="13" t="s">
        <v>630</v>
      </c>
      <c r="H27" s="13" t="s">
        <v>630</v>
      </c>
      <c r="I27" s="13" t="s">
        <v>518</v>
      </c>
      <c r="J27" s="13" t="s">
        <v>530</v>
      </c>
      <c r="K27" s="13">
        <v>26599329</v>
      </c>
      <c r="L27" s="13">
        <v>118</v>
      </c>
      <c r="M27" s="13" t="s">
        <v>520</v>
      </c>
      <c r="N27" s="13" t="s">
        <v>521</v>
      </c>
      <c r="O27" s="13">
        <v>-85</v>
      </c>
      <c r="P27" s="13">
        <v>10</v>
      </c>
      <c r="Q27" s="18">
        <v>5342011</v>
      </c>
    </row>
    <row r="28" spans="1:17" x14ac:dyDescent="0.25">
      <c r="A28" s="13">
        <v>104</v>
      </c>
      <c r="B28" s="13">
        <v>2519</v>
      </c>
      <c r="C28" s="13" t="s">
        <v>637</v>
      </c>
      <c r="D28" s="13" t="s">
        <v>620</v>
      </c>
      <c r="E28" s="14" t="s">
        <v>1582</v>
      </c>
      <c r="F28" s="13" t="s">
        <v>638</v>
      </c>
      <c r="G28" s="13" t="s">
        <v>639</v>
      </c>
      <c r="H28" s="13" t="s">
        <v>637</v>
      </c>
      <c r="I28" s="13" t="s">
        <v>518</v>
      </c>
      <c r="J28" s="13" t="s">
        <v>519</v>
      </c>
      <c r="K28" s="13">
        <v>26888675</v>
      </c>
      <c r="L28" s="13">
        <v>273</v>
      </c>
      <c r="M28" s="13" t="s">
        <v>531</v>
      </c>
      <c r="N28" s="13" t="s">
        <v>532</v>
      </c>
      <c r="O28" s="13">
        <v>-85.497247000000002</v>
      </c>
      <c r="P28" s="13">
        <v>10.388534999999999</v>
      </c>
      <c r="Q28" s="18">
        <v>43687795</v>
      </c>
    </row>
    <row r="29" spans="1:17" x14ac:dyDescent="0.25">
      <c r="A29" s="13">
        <v>292</v>
      </c>
      <c r="B29" s="13">
        <v>2677</v>
      </c>
      <c r="C29" s="13" t="s">
        <v>648</v>
      </c>
      <c r="D29" s="13" t="s">
        <v>620</v>
      </c>
      <c r="E29" s="14" t="s">
        <v>1582</v>
      </c>
      <c r="F29" s="13" t="s">
        <v>649</v>
      </c>
      <c r="G29" s="13" t="s">
        <v>650</v>
      </c>
      <c r="H29" s="13" t="s">
        <v>648</v>
      </c>
      <c r="I29" s="13" t="s">
        <v>518</v>
      </c>
      <c r="J29" s="13" t="s">
        <v>530</v>
      </c>
      <c r="K29" s="13">
        <v>26780233</v>
      </c>
      <c r="L29" s="13">
        <v>134</v>
      </c>
      <c r="M29" s="13" t="s">
        <v>520</v>
      </c>
      <c r="N29" s="13" t="s">
        <v>521</v>
      </c>
      <c r="O29" s="13">
        <v>-85.155100000000004</v>
      </c>
      <c r="P29" s="13">
        <v>10.189299999999999</v>
      </c>
      <c r="Q29" s="18">
        <v>5409389</v>
      </c>
    </row>
    <row r="30" spans="1:17" x14ac:dyDescent="0.25">
      <c r="A30" s="13">
        <v>304</v>
      </c>
      <c r="B30" s="13">
        <v>4113</v>
      </c>
      <c r="C30" s="13" t="s">
        <v>698</v>
      </c>
      <c r="D30" s="13" t="s">
        <v>620</v>
      </c>
      <c r="E30" s="14" t="s">
        <v>1582</v>
      </c>
      <c r="F30" s="13" t="s">
        <v>649</v>
      </c>
      <c r="G30" s="13" t="s">
        <v>650</v>
      </c>
      <c r="H30" s="13" t="s">
        <v>650</v>
      </c>
      <c r="I30" s="13" t="s">
        <v>591</v>
      </c>
      <c r="J30" s="13" t="s">
        <v>518</v>
      </c>
      <c r="K30" s="13" t="s">
        <v>530</v>
      </c>
      <c r="L30" s="13">
        <v>427</v>
      </c>
      <c r="M30" s="13" t="s">
        <v>531</v>
      </c>
      <c r="N30" s="13" t="s">
        <v>532</v>
      </c>
      <c r="O30" s="13">
        <v>-85.122799999999998</v>
      </c>
      <c r="P30" s="13">
        <v>10.1836</v>
      </c>
      <c r="Q30" s="18">
        <v>5409389</v>
      </c>
    </row>
    <row r="31" spans="1:17" x14ac:dyDescent="0.25">
      <c r="A31" s="13">
        <v>62</v>
      </c>
      <c r="B31" s="13">
        <v>2556</v>
      </c>
      <c r="C31" s="13" t="s">
        <v>640</v>
      </c>
      <c r="D31" s="13" t="s">
        <v>620</v>
      </c>
      <c r="E31" s="14" t="s">
        <v>1582</v>
      </c>
      <c r="F31" s="13" t="s">
        <v>638</v>
      </c>
      <c r="G31" s="13" t="s">
        <v>641</v>
      </c>
      <c r="H31" s="13" t="s">
        <v>642</v>
      </c>
      <c r="I31" s="13" t="s">
        <v>518</v>
      </c>
      <c r="J31" s="13" t="s">
        <v>519</v>
      </c>
      <c r="K31" s="13"/>
      <c r="L31" s="13">
        <v>109</v>
      </c>
      <c r="M31" s="13" t="s">
        <v>520</v>
      </c>
      <c r="N31" s="13" t="s">
        <v>521</v>
      </c>
      <c r="O31" s="13">
        <v>-85.568600000000004</v>
      </c>
      <c r="P31" s="13">
        <v>10.355399999999999</v>
      </c>
      <c r="Q31" s="18">
        <v>8647552</v>
      </c>
    </row>
    <row r="32" spans="1:17" x14ac:dyDescent="0.25">
      <c r="A32" s="13">
        <v>47</v>
      </c>
      <c r="B32" s="13">
        <v>2582</v>
      </c>
      <c r="C32" s="13" t="s">
        <v>643</v>
      </c>
      <c r="D32" s="13" t="s">
        <v>620</v>
      </c>
      <c r="E32" s="14" t="s">
        <v>1582</v>
      </c>
      <c r="F32" s="13" t="s">
        <v>638</v>
      </c>
      <c r="G32" s="13" t="s">
        <v>641</v>
      </c>
      <c r="H32" s="13" t="s">
        <v>643</v>
      </c>
      <c r="I32" s="13" t="s">
        <v>518</v>
      </c>
      <c r="J32" s="13" t="s">
        <v>519</v>
      </c>
      <c r="K32" s="13">
        <v>26511000</v>
      </c>
      <c r="L32" s="13">
        <v>98</v>
      </c>
      <c r="M32" s="13" t="s">
        <v>520</v>
      </c>
      <c r="N32" s="13" t="s">
        <v>521</v>
      </c>
      <c r="O32" s="13">
        <v>-85.602900000000005</v>
      </c>
      <c r="P32" s="13">
        <v>10.4129</v>
      </c>
      <c r="Q32" s="18">
        <v>12710215</v>
      </c>
    </row>
    <row r="33" spans="1:18" x14ac:dyDescent="0.25">
      <c r="A33" s="13">
        <v>274</v>
      </c>
      <c r="B33" s="13">
        <v>5645</v>
      </c>
      <c r="C33" s="13" t="s">
        <v>715</v>
      </c>
      <c r="D33" s="13" t="s">
        <v>620</v>
      </c>
      <c r="E33" s="14" t="s">
        <v>1582</v>
      </c>
      <c r="F33" s="13" t="s">
        <v>716</v>
      </c>
      <c r="G33" s="13" t="s">
        <v>717</v>
      </c>
      <c r="H33" s="13" t="s">
        <v>718</v>
      </c>
      <c r="I33" s="13" t="s">
        <v>591</v>
      </c>
      <c r="J33" s="13" t="s">
        <v>518</v>
      </c>
      <c r="K33" s="13" t="s">
        <v>519</v>
      </c>
      <c r="L33" s="13">
        <v>153</v>
      </c>
      <c r="M33" s="13" t="s">
        <v>520</v>
      </c>
      <c r="N33" s="13" t="s">
        <v>521</v>
      </c>
      <c r="O33" s="13">
        <v>-85.185135000000002</v>
      </c>
      <c r="P33" s="13">
        <v>10.374478999999999</v>
      </c>
      <c r="Q33" s="18">
        <v>7093991</v>
      </c>
    </row>
    <row r="34" spans="1:18" x14ac:dyDescent="0.25">
      <c r="A34" s="268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269"/>
      <c r="P34" s="270"/>
      <c r="Q34" s="138">
        <f>SUM(Q2:Q33)+(32*W3)</f>
        <v>607864836</v>
      </c>
      <c r="R34" s="143">
        <f>Q34/S121</f>
        <v>1060846.1361256544</v>
      </c>
    </row>
    <row r="35" spans="1:18" x14ac:dyDescent="0.25">
      <c r="A35" s="12">
        <v>841</v>
      </c>
      <c r="B35" s="13">
        <v>3291</v>
      </c>
      <c r="C35" s="13" t="s">
        <v>533</v>
      </c>
      <c r="D35" s="13" t="s">
        <v>516</v>
      </c>
      <c r="E35" s="14" t="s">
        <v>1584</v>
      </c>
      <c r="F35" s="13" t="s">
        <v>516</v>
      </c>
      <c r="G35" s="13" t="s">
        <v>534</v>
      </c>
      <c r="H35" s="13" t="s">
        <v>533</v>
      </c>
      <c r="I35" s="13" t="s">
        <v>518</v>
      </c>
      <c r="J35" s="13" t="s">
        <v>530</v>
      </c>
      <c r="K35" s="13"/>
      <c r="L35" s="13">
        <v>121</v>
      </c>
      <c r="M35" s="13" t="s">
        <v>520</v>
      </c>
      <c r="N35" s="13" t="s">
        <v>521</v>
      </c>
      <c r="O35" s="12">
        <v>-83.037880000000001</v>
      </c>
      <c r="P35" s="12">
        <v>9.7384649999999997</v>
      </c>
      <c r="Q35" s="16">
        <v>27669804</v>
      </c>
    </row>
    <row r="36" spans="1:18" x14ac:dyDescent="0.25">
      <c r="A36" s="12">
        <v>897</v>
      </c>
      <c r="B36" s="13">
        <v>3300</v>
      </c>
      <c r="C36" s="13" t="s">
        <v>385</v>
      </c>
      <c r="D36" s="13" t="s">
        <v>516</v>
      </c>
      <c r="E36" s="14" t="s">
        <v>1584</v>
      </c>
      <c r="F36" s="13" t="s">
        <v>516</v>
      </c>
      <c r="G36" s="13" t="s">
        <v>534</v>
      </c>
      <c r="H36" s="13" t="s">
        <v>385</v>
      </c>
      <c r="I36" s="13" t="s">
        <v>518</v>
      </c>
      <c r="J36" s="13" t="s">
        <v>530</v>
      </c>
      <c r="K36" s="13">
        <v>84559244</v>
      </c>
      <c r="L36" s="13">
        <v>119</v>
      </c>
      <c r="M36" s="13" t="s">
        <v>520</v>
      </c>
      <c r="N36" s="13" t="s">
        <v>521</v>
      </c>
      <c r="O36" s="12">
        <v>-82.982500000000002</v>
      </c>
      <c r="P36" s="12">
        <v>9.6733600000000006</v>
      </c>
      <c r="Q36" s="16">
        <v>35300384</v>
      </c>
    </row>
    <row r="37" spans="1:18" x14ac:dyDescent="0.25">
      <c r="A37" s="12">
        <v>854</v>
      </c>
      <c r="B37" s="13">
        <v>3351</v>
      </c>
      <c r="C37" s="13" t="s">
        <v>413</v>
      </c>
      <c r="D37" s="13" t="s">
        <v>516</v>
      </c>
      <c r="E37" s="14" t="s">
        <v>1584</v>
      </c>
      <c r="F37" s="13" t="s">
        <v>516</v>
      </c>
      <c r="G37" s="13" t="s">
        <v>534</v>
      </c>
      <c r="H37" s="13" t="s">
        <v>201</v>
      </c>
      <c r="I37" s="13" t="s">
        <v>518</v>
      </c>
      <c r="J37" s="13" t="s">
        <v>530</v>
      </c>
      <c r="K37" s="13">
        <v>85969565</v>
      </c>
      <c r="L37" s="13">
        <v>114</v>
      </c>
      <c r="M37" s="13" t="s">
        <v>520</v>
      </c>
      <c r="N37" s="13" t="s">
        <v>521</v>
      </c>
      <c r="O37" s="12">
        <v>-83.023156</v>
      </c>
      <c r="P37" s="12">
        <v>9.7121200000000005</v>
      </c>
      <c r="Q37" s="16">
        <v>25984517</v>
      </c>
    </row>
    <row r="38" spans="1:18" x14ac:dyDescent="0.25">
      <c r="A38" s="12">
        <v>949</v>
      </c>
      <c r="B38" s="13">
        <v>3386</v>
      </c>
      <c r="C38" s="13" t="s">
        <v>549</v>
      </c>
      <c r="D38" s="13" t="s">
        <v>516</v>
      </c>
      <c r="E38" s="14" t="s">
        <v>1584</v>
      </c>
      <c r="F38" s="13" t="s">
        <v>516</v>
      </c>
      <c r="G38" s="13" t="s">
        <v>534</v>
      </c>
      <c r="H38" s="13" t="s">
        <v>549</v>
      </c>
      <c r="I38" s="13" t="s">
        <v>518</v>
      </c>
      <c r="J38" s="13" t="s">
        <v>530</v>
      </c>
      <c r="K38" s="13">
        <v>88426284</v>
      </c>
      <c r="L38" s="13">
        <v>190</v>
      </c>
      <c r="M38" s="13" t="s">
        <v>520</v>
      </c>
      <c r="N38" s="13" t="s">
        <v>521</v>
      </c>
      <c r="O38" s="12">
        <v>-82.936406000000005</v>
      </c>
      <c r="P38" s="12">
        <v>9.8184930000000001</v>
      </c>
      <c r="Q38" s="16">
        <v>23163493</v>
      </c>
    </row>
    <row r="39" spans="1:18" x14ac:dyDescent="0.25">
      <c r="A39" s="12">
        <v>840</v>
      </c>
      <c r="B39" s="13">
        <v>3413</v>
      </c>
      <c r="C39" s="13" t="s">
        <v>557</v>
      </c>
      <c r="D39" s="13" t="s">
        <v>516</v>
      </c>
      <c r="E39" s="14" t="s">
        <v>1584</v>
      </c>
      <c r="F39" s="13" t="s">
        <v>516</v>
      </c>
      <c r="G39" s="13" t="s">
        <v>534</v>
      </c>
      <c r="H39" s="13" t="s">
        <v>557</v>
      </c>
      <c r="I39" s="13" t="s">
        <v>518</v>
      </c>
      <c r="J39" s="13" t="s">
        <v>530</v>
      </c>
      <c r="K39" s="13">
        <v>27985497</v>
      </c>
      <c r="L39" s="13">
        <v>282</v>
      </c>
      <c r="M39" s="13" t="s">
        <v>531</v>
      </c>
      <c r="N39" s="13" t="s">
        <v>532</v>
      </c>
      <c r="O39" s="12">
        <v>-83.038283000000007</v>
      </c>
      <c r="P39" s="12">
        <v>9.9748950000000001</v>
      </c>
      <c r="Q39" s="16">
        <v>7055500</v>
      </c>
    </row>
    <row r="40" spans="1:18" x14ac:dyDescent="0.25">
      <c r="A40" s="12">
        <v>921</v>
      </c>
      <c r="B40" s="13">
        <v>3460</v>
      </c>
      <c r="C40" s="13" t="s">
        <v>565</v>
      </c>
      <c r="D40" s="13" t="s">
        <v>516</v>
      </c>
      <c r="E40" s="14" t="s">
        <v>1584</v>
      </c>
      <c r="F40" s="13" t="s">
        <v>516</v>
      </c>
      <c r="G40" s="13" t="s">
        <v>534</v>
      </c>
      <c r="H40" s="13" t="s">
        <v>565</v>
      </c>
      <c r="I40" s="13" t="s">
        <v>518</v>
      </c>
      <c r="J40" s="13" t="s">
        <v>530</v>
      </c>
      <c r="K40" s="13">
        <v>27590203</v>
      </c>
      <c r="L40" s="13">
        <v>150</v>
      </c>
      <c r="M40" s="13" t="s">
        <v>520</v>
      </c>
      <c r="N40" s="13" t="s">
        <v>521</v>
      </c>
      <c r="O40" s="12">
        <v>-82.963058000000004</v>
      </c>
      <c r="P40" s="12">
        <v>9.7457670000000007</v>
      </c>
      <c r="Q40" s="16">
        <v>7416863</v>
      </c>
    </row>
    <row r="41" spans="1:18" x14ac:dyDescent="0.25">
      <c r="A41" s="12">
        <v>879</v>
      </c>
      <c r="B41" s="13">
        <v>3464</v>
      </c>
      <c r="C41" s="13" t="s">
        <v>567</v>
      </c>
      <c r="D41" s="13" t="s">
        <v>516</v>
      </c>
      <c r="E41" s="14" t="s">
        <v>1584</v>
      </c>
      <c r="F41" s="13" t="s">
        <v>516</v>
      </c>
      <c r="G41" s="13" t="s">
        <v>534</v>
      </c>
      <c r="H41" s="13" t="s">
        <v>567</v>
      </c>
      <c r="I41" s="13" t="s">
        <v>518</v>
      </c>
      <c r="J41" s="13" t="s">
        <v>530</v>
      </c>
      <c r="K41" s="13">
        <v>27566249</v>
      </c>
      <c r="L41" s="13">
        <v>244</v>
      </c>
      <c r="M41" s="13" t="s">
        <v>520</v>
      </c>
      <c r="N41" s="13" t="s">
        <v>521</v>
      </c>
      <c r="O41" s="12">
        <v>-83.005003000000002</v>
      </c>
      <c r="P41" s="12">
        <v>9.8698329999999999</v>
      </c>
      <c r="Q41" s="16">
        <v>4450452</v>
      </c>
    </row>
    <row r="42" spans="1:18" x14ac:dyDescent="0.25">
      <c r="A42" s="12">
        <v>934</v>
      </c>
      <c r="B42" s="13">
        <v>3517</v>
      </c>
      <c r="C42" s="13" t="s">
        <v>574</v>
      </c>
      <c r="D42" s="13" t="s">
        <v>516</v>
      </c>
      <c r="E42" s="14" t="s">
        <v>1584</v>
      </c>
      <c r="F42" s="13" t="s">
        <v>516</v>
      </c>
      <c r="G42" s="13" t="s">
        <v>534</v>
      </c>
      <c r="H42" s="13" t="s">
        <v>574</v>
      </c>
      <c r="I42" s="13" t="s">
        <v>518</v>
      </c>
      <c r="J42" s="13" t="s">
        <v>530</v>
      </c>
      <c r="K42" s="13">
        <v>27590080</v>
      </c>
      <c r="L42" s="13">
        <v>337</v>
      </c>
      <c r="M42" s="13" t="s">
        <v>531</v>
      </c>
      <c r="N42" s="13" t="s">
        <v>532</v>
      </c>
      <c r="O42" s="12">
        <v>-82.952273000000005</v>
      </c>
      <c r="P42" s="12">
        <v>9.7413819999999998</v>
      </c>
      <c r="Q42" s="16">
        <v>9010936</v>
      </c>
    </row>
    <row r="43" spans="1:18" x14ac:dyDescent="0.25">
      <c r="A43" s="12">
        <v>820</v>
      </c>
      <c r="B43" s="13">
        <v>5171</v>
      </c>
      <c r="C43" s="13" t="s">
        <v>597</v>
      </c>
      <c r="D43" s="13" t="s">
        <v>516</v>
      </c>
      <c r="E43" s="14" t="s">
        <v>1584</v>
      </c>
      <c r="F43" s="13" t="s">
        <v>516</v>
      </c>
      <c r="G43" s="13" t="s">
        <v>534</v>
      </c>
      <c r="H43" s="13" t="s">
        <v>598</v>
      </c>
      <c r="I43" s="13" t="s">
        <v>591</v>
      </c>
      <c r="J43" s="13" t="s">
        <v>518</v>
      </c>
      <c r="K43" s="13" t="s">
        <v>530</v>
      </c>
      <c r="L43" s="13">
        <v>144</v>
      </c>
      <c r="M43" s="13" t="s">
        <v>520</v>
      </c>
      <c r="N43" s="13" t="s">
        <v>521</v>
      </c>
      <c r="O43" s="12">
        <v>-83.060100000000006</v>
      </c>
      <c r="P43" s="12">
        <v>9.7238699999999998</v>
      </c>
      <c r="Q43" s="16">
        <v>37603112</v>
      </c>
    </row>
    <row r="44" spans="1:18" x14ac:dyDescent="0.25">
      <c r="A44" s="12">
        <v>876</v>
      </c>
      <c r="B44" s="13">
        <v>5316</v>
      </c>
      <c r="C44" s="13" t="s">
        <v>599</v>
      </c>
      <c r="D44" s="13" t="s">
        <v>516</v>
      </c>
      <c r="E44" s="14" t="s">
        <v>1584</v>
      </c>
      <c r="F44" s="13" t="s">
        <v>516</v>
      </c>
      <c r="G44" s="13" t="s">
        <v>534</v>
      </c>
      <c r="H44" s="13" t="s">
        <v>567</v>
      </c>
      <c r="I44" s="13" t="s">
        <v>591</v>
      </c>
      <c r="J44" s="13" t="s">
        <v>518</v>
      </c>
      <c r="K44" s="13" t="s">
        <v>530</v>
      </c>
      <c r="L44" s="13">
        <v>350</v>
      </c>
      <c r="M44" s="13" t="s">
        <v>531</v>
      </c>
      <c r="N44" s="13" t="s">
        <v>532</v>
      </c>
      <c r="O44" s="12">
        <v>-83.006961000000004</v>
      </c>
      <c r="P44" s="12">
        <v>9.8711889999999993</v>
      </c>
      <c r="Q44" s="16">
        <v>6300149</v>
      </c>
    </row>
    <row r="45" spans="1:18" x14ac:dyDescent="0.25">
      <c r="A45" s="12">
        <v>1018</v>
      </c>
      <c r="B45" s="13">
        <v>3288</v>
      </c>
      <c r="C45" s="13" t="s">
        <v>527</v>
      </c>
      <c r="D45" s="13" t="s">
        <v>516</v>
      </c>
      <c r="E45" s="14" t="s">
        <v>1584</v>
      </c>
      <c r="F45" s="13" t="s">
        <v>528</v>
      </c>
      <c r="G45" s="13" t="s">
        <v>529</v>
      </c>
      <c r="H45" s="13" t="s">
        <v>527</v>
      </c>
      <c r="I45" s="13" t="s">
        <v>518</v>
      </c>
      <c r="J45" s="13" t="s">
        <v>530</v>
      </c>
      <c r="K45" s="13">
        <v>27510908</v>
      </c>
      <c r="L45" s="13">
        <v>331</v>
      </c>
      <c r="M45" s="13" t="s">
        <v>531</v>
      </c>
      <c r="N45" s="13" t="s">
        <v>532</v>
      </c>
      <c r="O45" s="12">
        <v>-82.726810999999998</v>
      </c>
      <c r="P45" s="12">
        <v>9.5854540000000004</v>
      </c>
      <c r="Q45" s="16">
        <v>9211306</v>
      </c>
    </row>
    <row r="46" spans="1:18" x14ac:dyDescent="0.25">
      <c r="A46" s="12">
        <v>1016</v>
      </c>
      <c r="B46" s="13">
        <v>3294</v>
      </c>
      <c r="C46" s="13" t="s">
        <v>535</v>
      </c>
      <c r="D46" s="13" t="s">
        <v>516</v>
      </c>
      <c r="E46" s="14" t="s">
        <v>1584</v>
      </c>
      <c r="F46" s="13" t="s">
        <v>528</v>
      </c>
      <c r="G46" s="13" t="s">
        <v>529</v>
      </c>
      <c r="H46" s="13" t="s">
        <v>535</v>
      </c>
      <c r="I46" s="13" t="s">
        <v>518</v>
      </c>
      <c r="J46" s="13" t="s">
        <v>530</v>
      </c>
      <c r="K46" s="13">
        <v>27510658</v>
      </c>
      <c r="L46" s="13">
        <v>148</v>
      </c>
      <c r="M46" s="13" t="s">
        <v>520</v>
      </c>
      <c r="N46" s="13" t="s">
        <v>521</v>
      </c>
      <c r="O46" s="12">
        <v>-82.753021000000004</v>
      </c>
      <c r="P46" s="12">
        <v>9.6036059999999992</v>
      </c>
      <c r="Q46" s="16">
        <v>15373648</v>
      </c>
    </row>
    <row r="47" spans="1:18" x14ac:dyDescent="0.25">
      <c r="A47" s="12">
        <v>1023</v>
      </c>
      <c r="B47" s="13">
        <v>3364</v>
      </c>
      <c r="C47" s="13" t="s">
        <v>544</v>
      </c>
      <c r="D47" s="13" t="s">
        <v>516</v>
      </c>
      <c r="E47" s="14" t="s">
        <v>1584</v>
      </c>
      <c r="F47" s="13" t="s">
        <v>528</v>
      </c>
      <c r="G47" s="13" t="s">
        <v>529</v>
      </c>
      <c r="H47" s="13" t="s">
        <v>544</v>
      </c>
      <c r="I47" s="13" t="s">
        <v>518</v>
      </c>
      <c r="J47" s="13" t="s">
        <v>530</v>
      </c>
      <c r="K47" s="13">
        <v>27542293</v>
      </c>
      <c r="L47" s="13">
        <v>340</v>
      </c>
      <c r="M47" s="13" t="s">
        <v>531</v>
      </c>
      <c r="N47" s="13" t="s">
        <v>532</v>
      </c>
      <c r="O47" s="12">
        <v>-82.658446999999995</v>
      </c>
      <c r="P47" s="12">
        <v>9.5214060000000007</v>
      </c>
      <c r="Q47" s="16">
        <v>19378846</v>
      </c>
    </row>
    <row r="48" spans="1:18" x14ac:dyDescent="0.25">
      <c r="A48" s="12">
        <v>1029</v>
      </c>
      <c r="B48" s="13">
        <v>3404</v>
      </c>
      <c r="C48" s="13" t="s">
        <v>554</v>
      </c>
      <c r="D48" s="13" t="s">
        <v>516</v>
      </c>
      <c r="E48" s="14" t="s">
        <v>1584</v>
      </c>
      <c r="F48" s="13" t="s">
        <v>528</v>
      </c>
      <c r="G48" s="13" t="s">
        <v>529</v>
      </c>
      <c r="H48" s="13" t="s">
        <v>529</v>
      </c>
      <c r="I48" s="13" t="s">
        <v>518</v>
      </c>
      <c r="J48" s="13" t="s">
        <v>530</v>
      </c>
      <c r="K48" s="13">
        <v>27542038</v>
      </c>
      <c r="L48" s="13">
        <v>386</v>
      </c>
      <c r="M48" s="13" t="s">
        <v>531</v>
      </c>
      <c r="N48" s="13" t="s">
        <v>532</v>
      </c>
      <c r="O48" s="12">
        <v>-82.613348999999999</v>
      </c>
      <c r="P48" s="12">
        <v>9.5020969999999991</v>
      </c>
      <c r="Q48" s="16">
        <v>17579960</v>
      </c>
    </row>
    <row r="49" spans="1:17" x14ac:dyDescent="0.25">
      <c r="A49" s="12">
        <v>1019</v>
      </c>
      <c r="B49" s="13">
        <v>3461</v>
      </c>
      <c r="C49" s="13" t="s">
        <v>566</v>
      </c>
      <c r="D49" s="13" t="s">
        <v>516</v>
      </c>
      <c r="E49" s="14" t="s">
        <v>1584</v>
      </c>
      <c r="F49" s="13" t="s">
        <v>528</v>
      </c>
      <c r="G49" s="13" t="s">
        <v>529</v>
      </c>
      <c r="H49" s="13" t="s">
        <v>566</v>
      </c>
      <c r="I49" s="13" t="s">
        <v>518</v>
      </c>
      <c r="J49" s="13" t="s">
        <v>530</v>
      </c>
      <c r="K49" s="13">
        <v>27510519</v>
      </c>
      <c r="L49" s="13">
        <v>234</v>
      </c>
      <c r="M49" s="13" t="s">
        <v>520</v>
      </c>
      <c r="N49" s="13" t="s">
        <v>521</v>
      </c>
      <c r="O49" s="12">
        <v>-82.714551</v>
      </c>
      <c r="P49" s="12">
        <v>9.5709250000000008</v>
      </c>
      <c r="Q49" s="16">
        <v>8398912</v>
      </c>
    </row>
    <row r="50" spans="1:17" x14ac:dyDescent="0.25">
      <c r="A50" s="12">
        <v>1021</v>
      </c>
      <c r="B50" s="13">
        <v>3523</v>
      </c>
      <c r="C50" s="13" t="s">
        <v>575</v>
      </c>
      <c r="D50" s="13" t="s">
        <v>516</v>
      </c>
      <c r="E50" s="14" t="s">
        <v>1584</v>
      </c>
      <c r="F50" s="13" t="s">
        <v>528</v>
      </c>
      <c r="G50" s="13" t="s">
        <v>529</v>
      </c>
      <c r="H50" s="13" t="s">
        <v>576</v>
      </c>
      <c r="I50" s="13" t="s">
        <v>518</v>
      </c>
      <c r="J50" s="13" t="s">
        <v>530</v>
      </c>
      <c r="K50" s="13">
        <v>27542006</v>
      </c>
      <c r="L50" s="13">
        <v>164</v>
      </c>
      <c r="M50" s="13" t="s">
        <v>520</v>
      </c>
      <c r="N50" s="13" t="s">
        <v>521</v>
      </c>
      <c r="O50" s="12">
        <v>-82.681306000000006</v>
      </c>
      <c r="P50" s="12">
        <v>9.5423849999999995</v>
      </c>
      <c r="Q50" s="16">
        <v>13332983</v>
      </c>
    </row>
    <row r="51" spans="1:17" x14ac:dyDescent="0.25">
      <c r="A51" s="12">
        <v>1028</v>
      </c>
      <c r="B51" s="13">
        <v>4129</v>
      </c>
      <c r="C51" s="13" t="s">
        <v>592</v>
      </c>
      <c r="D51" s="13" t="s">
        <v>516</v>
      </c>
      <c r="E51" s="14" t="s">
        <v>1584</v>
      </c>
      <c r="F51" s="13" t="s">
        <v>528</v>
      </c>
      <c r="G51" s="13" t="s">
        <v>529</v>
      </c>
      <c r="H51" s="13" t="s">
        <v>529</v>
      </c>
      <c r="I51" s="13" t="s">
        <v>591</v>
      </c>
      <c r="J51" s="13" t="s">
        <v>518</v>
      </c>
      <c r="K51" s="13" t="s">
        <v>530</v>
      </c>
      <c r="L51" s="13">
        <v>215</v>
      </c>
      <c r="M51" s="13" t="s">
        <v>520</v>
      </c>
      <c r="N51" s="13" t="s">
        <v>521</v>
      </c>
      <c r="O51" s="12">
        <v>-82.617537999999996</v>
      </c>
      <c r="P51" s="12">
        <v>9.5063689999999994</v>
      </c>
      <c r="Q51" s="16">
        <v>12691293</v>
      </c>
    </row>
    <row r="52" spans="1:17" x14ac:dyDescent="0.25">
      <c r="A52" s="12">
        <v>1020</v>
      </c>
      <c r="B52" s="13">
        <v>6103</v>
      </c>
      <c r="C52" s="13" t="s">
        <v>603</v>
      </c>
      <c r="D52" s="13" t="s">
        <v>516</v>
      </c>
      <c r="E52" s="14" t="s">
        <v>1584</v>
      </c>
      <c r="F52" s="13" t="s">
        <v>528</v>
      </c>
      <c r="G52" s="13" t="s">
        <v>529</v>
      </c>
      <c r="H52" s="13" t="s">
        <v>566</v>
      </c>
      <c r="I52" s="13" t="s">
        <v>591</v>
      </c>
      <c r="J52" s="13" t="s">
        <v>518</v>
      </c>
      <c r="K52" s="13" t="s">
        <v>530</v>
      </c>
      <c r="L52" s="13">
        <v>398</v>
      </c>
      <c r="M52" s="13" t="s">
        <v>531</v>
      </c>
      <c r="N52" s="13" t="s">
        <v>532</v>
      </c>
      <c r="O52" s="12">
        <v>-82.714551</v>
      </c>
      <c r="P52" s="12">
        <v>9.5709250000000008</v>
      </c>
      <c r="Q52" s="16">
        <v>5382724</v>
      </c>
    </row>
    <row r="53" spans="1:17" x14ac:dyDescent="0.25">
      <c r="A53" s="12">
        <v>540</v>
      </c>
      <c r="B53" s="13">
        <v>3626</v>
      </c>
      <c r="C53" s="13" t="s">
        <v>581</v>
      </c>
      <c r="D53" s="13" t="s">
        <v>516</v>
      </c>
      <c r="E53" s="14" t="s">
        <v>1584</v>
      </c>
      <c r="F53" s="13" t="s">
        <v>578</v>
      </c>
      <c r="G53" s="13" t="s">
        <v>106</v>
      </c>
      <c r="H53" s="13" t="s">
        <v>582</v>
      </c>
      <c r="I53" s="13" t="s">
        <v>518</v>
      </c>
      <c r="J53" s="13" t="s">
        <v>530</v>
      </c>
      <c r="K53" s="13">
        <v>27621633</v>
      </c>
      <c r="L53" s="13">
        <v>92</v>
      </c>
      <c r="M53" s="13" t="s">
        <v>520</v>
      </c>
      <c r="N53" s="13" t="s">
        <v>521</v>
      </c>
      <c r="O53" s="12">
        <v>-83.557199999999995</v>
      </c>
      <c r="P53" s="12">
        <v>10.249700000000001</v>
      </c>
      <c r="Q53" s="16">
        <v>18751095</v>
      </c>
    </row>
    <row r="54" spans="1:17" x14ac:dyDescent="0.25">
      <c r="A54" s="12">
        <v>543</v>
      </c>
      <c r="B54" s="13">
        <v>3640</v>
      </c>
      <c r="C54" s="13" t="s">
        <v>583</v>
      </c>
      <c r="D54" s="13" t="s">
        <v>516</v>
      </c>
      <c r="E54" s="14" t="s">
        <v>1584</v>
      </c>
      <c r="F54" s="13" t="s">
        <v>578</v>
      </c>
      <c r="G54" s="13" t="s">
        <v>106</v>
      </c>
      <c r="H54" s="13" t="s">
        <v>583</v>
      </c>
      <c r="I54" s="13" t="s">
        <v>518</v>
      </c>
      <c r="J54" s="13" t="s">
        <v>530</v>
      </c>
      <c r="K54" s="13">
        <v>27621293</v>
      </c>
      <c r="L54" s="13">
        <v>106</v>
      </c>
      <c r="M54" s="13" t="s">
        <v>520</v>
      </c>
      <c r="N54" s="13" t="s">
        <v>521</v>
      </c>
      <c r="O54" s="12">
        <v>-83.552238000000003</v>
      </c>
      <c r="P54" s="12">
        <v>10.246976999999999</v>
      </c>
      <c r="Q54" s="16">
        <v>11565726</v>
      </c>
    </row>
    <row r="55" spans="1:17" x14ac:dyDescent="0.25">
      <c r="A55" s="12">
        <v>536</v>
      </c>
      <c r="B55" s="13">
        <v>3665</v>
      </c>
      <c r="C55" s="13" t="s">
        <v>584</v>
      </c>
      <c r="D55" s="13" t="s">
        <v>516</v>
      </c>
      <c r="E55" s="14" t="s">
        <v>1584</v>
      </c>
      <c r="F55" s="13" t="s">
        <v>578</v>
      </c>
      <c r="G55" s="13" t="s">
        <v>106</v>
      </c>
      <c r="H55" s="13" t="s">
        <v>584</v>
      </c>
      <c r="I55" s="13" t="s">
        <v>518</v>
      </c>
      <c r="J55" s="13" t="s">
        <v>530</v>
      </c>
      <c r="K55" s="13">
        <v>27620058</v>
      </c>
      <c r="L55" s="13">
        <v>182</v>
      </c>
      <c r="M55" s="13" t="s">
        <v>520</v>
      </c>
      <c r="N55" s="13" t="s">
        <v>521</v>
      </c>
      <c r="O55" s="12">
        <v>-83.593045000000004</v>
      </c>
      <c r="P55" s="12">
        <v>10.268238999999999</v>
      </c>
      <c r="Q55" s="16">
        <v>10321457</v>
      </c>
    </row>
    <row r="56" spans="1:17" x14ac:dyDescent="0.25">
      <c r="A56" s="12">
        <v>545</v>
      </c>
      <c r="B56" s="13">
        <v>3691</v>
      </c>
      <c r="C56" s="13" t="s">
        <v>587</v>
      </c>
      <c r="D56" s="13" t="s">
        <v>516</v>
      </c>
      <c r="E56" s="14" t="s">
        <v>1584</v>
      </c>
      <c r="F56" s="13" t="s">
        <v>578</v>
      </c>
      <c r="G56" s="13" t="s">
        <v>106</v>
      </c>
      <c r="H56" s="13" t="s">
        <v>588</v>
      </c>
      <c r="I56" s="13" t="s">
        <v>518</v>
      </c>
      <c r="J56" s="13" t="s">
        <v>530</v>
      </c>
      <c r="K56" s="13">
        <v>27620744</v>
      </c>
      <c r="L56" s="13">
        <v>154</v>
      </c>
      <c r="M56" s="13" t="s">
        <v>520</v>
      </c>
      <c r="N56" s="13" t="s">
        <v>521</v>
      </c>
      <c r="O56" s="12">
        <v>-83.539124999999999</v>
      </c>
      <c r="P56" s="12">
        <v>10.292871</v>
      </c>
      <c r="Q56" s="16">
        <v>11565726</v>
      </c>
    </row>
    <row r="57" spans="1:17" x14ac:dyDescent="0.25">
      <c r="A57" s="12">
        <v>514</v>
      </c>
      <c r="B57" s="13">
        <v>5659</v>
      </c>
      <c r="C57" s="13" t="s">
        <v>600</v>
      </c>
      <c r="D57" s="13" t="s">
        <v>516</v>
      </c>
      <c r="E57" s="14" t="s">
        <v>1584</v>
      </c>
      <c r="F57" s="13" t="s">
        <v>578</v>
      </c>
      <c r="G57" s="13" t="s">
        <v>106</v>
      </c>
      <c r="H57" s="13" t="s">
        <v>201</v>
      </c>
      <c r="I57" s="13" t="s">
        <v>591</v>
      </c>
      <c r="J57" s="13" t="s">
        <v>518</v>
      </c>
      <c r="K57" s="13" t="s">
        <v>530</v>
      </c>
      <c r="L57" s="13">
        <v>113</v>
      </c>
      <c r="M57" s="13" t="s">
        <v>520</v>
      </c>
      <c r="N57" s="13" t="s">
        <v>521</v>
      </c>
      <c r="O57" s="12">
        <v>-83.639700000000005</v>
      </c>
      <c r="P57" s="12">
        <v>10.267200000000001</v>
      </c>
      <c r="Q57" s="16">
        <v>10324457</v>
      </c>
    </row>
    <row r="58" spans="1:17" x14ac:dyDescent="0.25">
      <c r="A58" s="12">
        <v>515</v>
      </c>
      <c r="B58" s="13">
        <v>3533</v>
      </c>
      <c r="C58" s="13" t="s">
        <v>577</v>
      </c>
      <c r="D58" s="13" t="s">
        <v>516</v>
      </c>
      <c r="E58" s="14" t="s">
        <v>1584</v>
      </c>
      <c r="F58" s="13" t="s">
        <v>578</v>
      </c>
      <c r="G58" s="13" t="s">
        <v>579</v>
      </c>
      <c r="H58" s="13" t="s">
        <v>580</v>
      </c>
      <c r="I58" s="13" t="s">
        <v>518</v>
      </c>
      <c r="J58" s="13" t="s">
        <v>519</v>
      </c>
      <c r="K58" s="13">
        <v>27600143</v>
      </c>
      <c r="L58" s="13">
        <v>96</v>
      </c>
      <c r="M58" s="13" t="s">
        <v>520</v>
      </c>
      <c r="N58" s="13" t="s">
        <v>521</v>
      </c>
      <c r="O58" s="12">
        <v>-83.633436000000003</v>
      </c>
      <c r="P58" s="12">
        <v>10.139244</v>
      </c>
      <c r="Q58" s="16">
        <v>15317329</v>
      </c>
    </row>
    <row r="59" spans="1:17" x14ac:dyDescent="0.25">
      <c r="A59" s="12">
        <v>615</v>
      </c>
      <c r="B59" s="13">
        <v>3299</v>
      </c>
      <c r="C59" s="13" t="s">
        <v>538</v>
      </c>
      <c r="D59" s="13" t="s">
        <v>516</v>
      </c>
      <c r="E59" s="14" t="s">
        <v>1584</v>
      </c>
      <c r="F59" s="13" t="s">
        <v>524</v>
      </c>
      <c r="G59" s="13" t="s">
        <v>150</v>
      </c>
      <c r="H59" s="13" t="s">
        <v>538</v>
      </c>
      <c r="I59" s="13" t="s">
        <v>518</v>
      </c>
      <c r="J59" s="13" t="s">
        <v>530</v>
      </c>
      <c r="K59" s="13">
        <v>27658031</v>
      </c>
      <c r="L59" s="13">
        <v>161</v>
      </c>
      <c r="M59" s="13" t="s">
        <v>520</v>
      </c>
      <c r="N59" s="13" t="s">
        <v>521</v>
      </c>
      <c r="O59" s="12">
        <v>-83.439279999999997</v>
      </c>
      <c r="P59" s="12">
        <v>10.110735</v>
      </c>
      <c r="Q59" s="16">
        <v>12277504</v>
      </c>
    </row>
    <row r="60" spans="1:17" x14ac:dyDescent="0.25">
      <c r="A60" s="12">
        <v>608</v>
      </c>
      <c r="B60" s="13">
        <v>3365</v>
      </c>
      <c r="C60" s="13" t="s">
        <v>545</v>
      </c>
      <c r="D60" s="13" t="s">
        <v>516</v>
      </c>
      <c r="E60" s="14" t="s">
        <v>1584</v>
      </c>
      <c r="F60" s="13" t="s">
        <v>524</v>
      </c>
      <c r="G60" s="13" t="s">
        <v>150</v>
      </c>
      <c r="H60" s="13" t="s">
        <v>545</v>
      </c>
      <c r="I60" s="13" t="s">
        <v>518</v>
      </c>
      <c r="J60" s="13" t="s">
        <v>530</v>
      </c>
      <c r="K60" s="13">
        <v>27658298</v>
      </c>
      <c r="L60" s="13">
        <v>100</v>
      </c>
      <c r="M60" s="13" t="s">
        <v>520</v>
      </c>
      <c r="N60" s="13" t="s">
        <v>521</v>
      </c>
      <c r="O60" s="12">
        <v>-83.447941999999998</v>
      </c>
      <c r="P60" s="12">
        <v>10.100994</v>
      </c>
      <c r="Q60" s="16">
        <v>8662612</v>
      </c>
    </row>
    <row r="61" spans="1:17" x14ac:dyDescent="0.25">
      <c r="A61" s="12">
        <v>690</v>
      </c>
      <c r="B61" s="13">
        <v>3356</v>
      </c>
      <c r="C61" s="13" t="s">
        <v>543</v>
      </c>
      <c r="D61" s="13" t="s">
        <v>516</v>
      </c>
      <c r="E61" s="14" t="s">
        <v>1584</v>
      </c>
      <c r="F61" s="13" t="s">
        <v>208</v>
      </c>
      <c r="G61" s="13" t="s">
        <v>208</v>
      </c>
      <c r="H61" s="13" t="s">
        <v>543</v>
      </c>
      <c r="I61" s="13" t="s">
        <v>518</v>
      </c>
      <c r="J61" s="13" t="s">
        <v>530</v>
      </c>
      <c r="K61" s="13">
        <v>27185271</v>
      </c>
      <c r="L61" s="13">
        <v>112</v>
      </c>
      <c r="M61" s="13" t="s">
        <v>520</v>
      </c>
      <c r="N61" s="13" t="s">
        <v>521</v>
      </c>
      <c r="O61" s="12">
        <v>-83.315877999999998</v>
      </c>
      <c r="P61" s="12">
        <v>9.9933239999999994</v>
      </c>
      <c r="Q61" s="16">
        <v>13298081</v>
      </c>
    </row>
    <row r="62" spans="1:17" x14ac:dyDescent="0.25">
      <c r="A62" s="12">
        <v>698</v>
      </c>
      <c r="B62" s="13">
        <v>3370</v>
      </c>
      <c r="C62" s="13" t="s">
        <v>548</v>
      </c>
      <c r="D62" s="13" t="s">
        <v>516</v>
      </c>
      <c r="E62" s="14" t="s">
        <v>1584</v>
      </c>
      <c r="F62" s="13" t="s">
        <v>208</v>
      </c>
      <c r="G62" s="13" t="s">
        <v>208</v>
      </c>
      <c r="H62" s="13" t="s">
        <v>548</v>
      </c>
      <c r="I62" s="13" t="s">
        <v>518</v>
      </c>
      <c r="J62" s="13" t="s">
        <v>530</v>
      </c>
      <c r="K62" s="13">
        <v>27185547</v>
      </c>
      <c r="L62" s="13">
        <v>124</v>
      </c>
      <c r="M62" s="13" t="s">
        <v>520</v>
      </c>
      <c r="N62" s="13" t="s">
        <v>521</v>
      </c>
      <c r="O62" s="12">
        <v>-83.304084000000003</v>
      </c>
      <c r="P62" s="12">
        <v>10.023744000000001</v>
      </c>
      <c r="Q62" s="16">
        <v>10321457</v>
      </c>
    </row>
    <row r="63" spans="1:17" x14ac:dyDescent="0.25">
      <c r="A63" s="12">
        <v>706</v>
      </c>
      <c r="B63" s="13">
        <v>3394</v>
      </c>
      <c r="C63" s="13" t="s">
        <v>552</v>
      </c>
      <c r="D63" s="13" t="s">
        <v>516</v>
      </c>
      <c r="E63" s="14" t="s">
        <v>1584</v>
      </c>
      <c r="F63" s="13" t="s">
        <v>208</v>
      </c>
      <c r="G63" s="13" t="s">
        <v>208</v>
      </c>
      <c r="H63" s="13" t="s">
        <v>552</v>
      </c>
      <c r="I63" s="13" t="s">
        <v>518</v>
      </c>
      <c r="J63" s="13" t="s">
        <v>530</v>
      </c>
      <c r="K63" s="13">
        <v>27181048</v>
      </c>
      <c r="L63" s="13">
        <v>238</v>
      </c>
      <c r="M63" s="13" t="s">
        <v>520</v>
      </c>
      <c r="N63" s="13" t="s">
        <v>521</v>
      </c>
      <c r="O63" s="12">
        <v>-83.284981000000002</v>
      </c>
      <c r="P63" s="12">
        <v>10.082387000000001</v>
      </c>
      <c r="Q63" s="16">
        <v>8140173</v>
      </c>
    </row>
    <row r="64" spans="1:17" x14ac:dyDescent="0.25">
      <c r="A64" s="12">
        <v>718</v>
      </c>
      <c r="B64" s="13">
        <v>3506</v>
      </c>
      <c r="C64" s="13" t="s">
        <v>164</v>
      </c>
      <c r="D64" s="13" t="s">
        <v>516</v>
      </c>
      <c r="E64" s="14" t="s">
        <v>1584</v>
      </c>
      <c r="F64" s="13" t="s">
        <v>208</v>
      </c>
      <c r="G64" s="13" t="s">
        <v>208</v>
      </c>
      <c r="H64" s="13" t="s">
        <v>164</v>
      </c>
      <c r="I64" s="13" t="s">
        <v>518</v>
      </c>
      <c r="J64" s="13" t="s">
        <v>530</v>
      </c>
      <c r="K64" s="13">
        <v>88121873</v>
      </c>
      <c r="L64" s="13">
        <v>148</v>
      </c>
      <c r="M64" s="13" t="s">
        <v>520</v>
      </c>
      <c r="N64" s="13" t="s">
        <v>521</v>
      </c>
      <c r="O64" s="12">
        <v>-83.257394000000005</v>
      </c>
      <c r="P64" s="12">
        <v>10.106152</v>
      </c>
      <c r="Q64" s="16">
        <v>14232623</v>
      </c>
    </row>
    <row r="65" spans="1:17" x14ac:dyDescent="0.25">
      <c r="A65" s="12">
        <v>886</v>
      </c>
      <c r="B65" s="13">
        <v>3297</v>
      </c>
      <c r="C65" s="13" t="s">
        <v>536</v>
      </c>
      <c r="D65" s="13" t="s">
        <v>516</v>
      </c>
      <c r="E65" s="14" t="s">
        <v>1584</v>
      </c>
      <c r="F65" s="13" t="s">
        <v>516</v>
      </c>
      <c r="G65" s="13" t="s">
        <v>537</v>
      </c>
      <c r="H65" s="13" t="s">
        <v>536</v>
      </c>
      <c r="I65" s="13" t="s">
        <v>518</v>
      </c>
      <c r="J65" s="13" t="s">
        <v>530</v>
      </c>
      <c r="K65" s="13">
        <v>27566137</v>
      </c>
      <c r="L65" s="13">
        <v>139</v>
      </c>
      <c r="M65" s="13" t="s">
        <v>520</v>
      </c>
      <c r="N65" s="13" t="s">
        <v>521</v>
      </c>
      <c r="O65" s="12">
        <v>-82.997923</v>
      </c>
      <c r="P65" s="12">
        <v>9.8891880000000008</v>
      </c>
      <c r="Q65" s="16">
        <v>10665346</v>
      </c>
    </row>
    <row r="66" spans="1:17" x14ac:dyDescent="0.25">
      <c r="A66" s="12">
        <v>865</v>
      </c>
      <c r="B66" s="13">
        <v>3305</v>
      </c>
      <c r="C66" s="13" t="s">
        <v>539</v>
      </c>
      <c r="D66" s="13" t="s">
        <v>516</v>
      </c>
      <c r="E66" s="14" t="s">
        <v>1584</v>
      </c>
      <c r="F66" s="13" t="s">
        <v>516</v>
      </c>
      <c r="G66" s="13" t="s">
        <v>537</v>
      </c>
      <c r="H66" s="13" t="s">
        <v>539</v>
      </c>
      <c r="I66" s="13" t="s">
        <v>518</v>
      </c>
      <c r="J66" s="13" t="s">
        <v>530</v>
      </c>
      <c r="K66" s="13">
        <v>27566057</v>
      </c>
      <c r="L66" s="13">
        <v>131</v>
      </c>
      <c r="M66" s="13" t="s">
        <v>520</v>
      </c>
      <c r="N66" s="13" t="s">
        <v>521</v>
      </c>
      <c r="O66" s="12">
        <v>-83.014700000000005</v>
      </c>
      <c r="P66" s="12">
        <v>9.8839690000000004</v>
      </c>
      <c r="Q66" s="16">
        <v>9631791</v>
      </c>
    </row>
    <row r="67" spans="1:17" x14ac:dyDescent="0.25">
      <c r="A67" s="12">
        <v>843</v>
      </c>
      <c r="B67" s="13">
        <v>3308</v>
      </c>
      <c r="C67" s="13" t="s">
        <v>540</v>
      </c>
      <c r="D67" s="13" t="s">
        <v>516</v>
      </c>
      <c r="E67" s="14" t="s">
        <v>1584</v>
      </c>
      <c r="F67" s="13" t="s">
        <v>516</v>
      </c>
      <c r="G67" s="13" t="s">
        <v>537</v>
      </c>
      <c r="H67" s="13" t="s">
        <v>540</v>
      </c>
      <c r="I67" s="13" t="s">
        <v>518</v>
      </c>
      <c r="J67" s="13" t="s">
        <v>530</v>
      </c>
      <c r="K67" s="13">
        <v>27561150</v>
      </c>
      <c r="L67" s="13">
        <v>377</v>
      </c>
      <c r="M67" s="13" t="s">
        <v>531</v>
      </c>
      <c r="N67" s="13" t="s">
        <v>532</v>
      </c>
      <c r="O67" s="12">
        <v>-83.037436999999997</v>
      </c>
      <c r="P67" s="12">
        <v>9.9243410000000001</v>
      </c>
      <c r="Q67" s="16">
        <v>10665346</v>
      </c>
    </row>
    <row r="68" spans="1:17" x14ac:dyDescent="0.25">
      <c r="A68" s="12">
        <v>821</v>
      </c>
      <c r="B68" s="13">
        <v>3423</v>
      </c>
      <c r="C68" s="13" t="s">
        <v>558</v>
      </c>
      <c r="D68" s="13" t="s">
        <v>516</v>
      </c>
      <c r="E68" s="14" t="s">
        <v>1584</v>
      </c>
      <c r="F68" s="13" t="s">
        <v>516</v>
      </c>
      <c r="G68" s="13" t="s">
        <v>537</v>
      </c>
      <c r="H68" s="13" t="s">
        <v>558</v>
      </c>
      <c r="I68" s="13" t="s">
        <v>518</v>
      </c>
      <c r="J68" s="13" t="s">
        <v>530</v>
      </c>
      <c r="K68" s="13">
        <v>27561415</v>
      </c>
      <c r="L68" s="13">
        <v>162</v>
      </c>
      <c r="M68" s="13" t="s">
        <v>520</v>
      </c>
      <c r="N68" s="13" t="s">
        <v>521</v>
      </c>
      <c r="O68" s="12">
        <v>-83.058943999999997</v>
      </c>
      <c r="P68" s="12">
        <v>9.9211569999999991</v>
      </c>
      <c r="Q68" s="16">
        <v>12205155</v>
      </c>
    </row>
    <row r="69" spans="1:17" x14ac:dyDescent="0.25">
      <c r="A69" s="12">
        <v>862</v>
      </c>
      <c r="B69" s="13">
        <v>3450</v>
      </c>
      <c r="C69" s="13" t="s">
        <v>563</v>
      </c>
      <c r="D69" s="13" t="s">
        <v>516</v>
      </c>
      <c r="E69" s="14" t="s">
        <v>1584</v>
      </c>
      <c r="F69" s="13" t="s">
        <v>516</v>
      </c>
      <c r="G69" s="13" t="s">
        <v>537</v>
      </c>
      <c r="H69" s="13" t="s">
        <v>564</v>
      </c>
      <c r="I69" s="13" t="s">
        <v>518</v>
      </c>
      <c r="J69" s="13" t="s">
        <v>530</v>
      </c>
      <c r="K69" s="13">
        <v>27561494</v>
      </c>
      <c r="L69" s="13">
        <v>101</v>
      </c>
      <c r="M69" s="13" t="s">
        <v>520</v>
      </c>
      <c r="N69" s="13" t="s">
        <v>521</v>
      </c>
      <c r="O69" s="12">
        <v>-83.016300000000001</v>
      </c>
      <c r="P69" s="12">
        <v>9.8875499999999992</v>
      </c>
      <c r="Q69" s="16">
        <v>7902728</v>
      </c>
    </row>
    <row r="70" spans="1:17" x14ac:dyDescent="0.25">
      <c r="A70" s="12">
        <v>788</v>
      </c>
      <c r="B70" s="13">
        <v>3484</v>
      </c>
      <c r="C70" s="13" t="s">
        <v>569</v>
      </c>
      <c r="D70" s="13" t="s">
        <v>516</v>
      </c>
      <c r="E70" s="14" t="s">
        <v>1584</v>
      </c>
      <c r="F70" s="13" t="s">
        <v>516</v>
      </c>
      <c r="G70" s="13" t="s">
        <v>537</v>
      </c>
      <c r="H70" s="13" t="s">
        <v>569</v>
      </c>
      <c r="I70" s="13" t="s">
        <v>518</v>
      </c>
      <c r="J70" s="13" t="s">
        <v>530</v>
      </c>
      <c r="K70" s="13">
        <v>27972941</v>
      </c>
      <c r="L70" s="13">
        <v>110</v>
      </c>
      <c r="M70" s="13" t="s">
        <v>520</v>
      </c>
      <c r="N70" s="13" t="s">
        <v>521</v>
      </c>
      <c r="O70" s="12">
        <v>-83.093805000000003</v>
      </c>
      <c r="P70" s="12">
        <v>9.9466359999999998</v>
      </c>
      <c r="Q70" s="16">
        <v>20282133</v>
      </c>
    </row>
    <row r="71" spans="1:17" x14ac:dyDescent="0.25">
      <c r="A71" s="12">
        <v>861</v>
      </c>
      <c r="B71" s="13">
        <v>4128</v>
      </c>
      <c r="C71" s="13" t="s">
        <v>589</v>
      </c>
      <c r="D71" s="13" t="s">
        <v>516</v>
      </c>
      <c r="E71" s="14" t="s">
        <v>1584</v>
      </c>
      <c r="F71" s="13" t="s">
        <v>516</v>
      </c>
      <c r="G71" s="13" t="s">
        <v>537</v>
      </c>
      <c r="H71" s="13" t="s">
        <v>590</v>
      </c>
      <c r="I71" s="13" t="s">
        <v>591</v>
      </c>
      <c r="J71" s="13" t="s">
        <v>518</v>
      </c>
      <c r="K71" s="13" t="s">
        <v>530</v>
      </c>
      <c r="L71" s="13">
        <v>336</v>
      </c>
      <c r="M71" s="13" t="s">
        <v>531</v>
      </c>
      <c r="N71" s="13" t="s">
        <v>532</v>
      </c>
      <c r="O71" s="12">
        <v>-83.017138000000003</v>
      </c>
      <c r="P71" s="12">
        <v>9.8827949999999998</v>
      </c>
      <c r="Q71" s="16">
        <v>8554289</v>
      </c>
    </row>
    <row r="72" spans="1:17" x14ac:dyDescent="0.25">
      <c r="A72" s="12">
        <v>537</v>
      </c>
      <c r="B72" s="13">
        <v>3425</v>
      </c>
      <c r="C72" s="13" t="s">
        <v>387</v>
      </c>
      <c r="D72" s="13" t="s">
        <v>516</v>
      </c>
      <c r="E72" s="14" t="s">
        <v>1584</v>
      </c>
      <c r="F72" s="13" t="s">
        <v>524</v>
      </c>
      <c r="G72" s="13" t="s">
        <v>387</v>
      </c>
      <c r="H72" s="13" t="s">
        <v>387</v>
      </c>
      <c r="I72" s="13" t="s">
        <v>518</v>
      </c>
      <c r="J72" s="13" t="s">
        <v>530</v>
      </c>
      <c r="K72" s="13">
        <v>27651045</v>
      </c>
      <c r="L72" s="13">
        <v>230</v>
      </c>
      <c r="M72" s="13" t="s">
        <v>520</v>
      </c>
      <c r="N72" s="13" t="s">
        <v>521</v>
      </c>
      <c r="O72" s="12">
        <v>-83.572132999999994</v>
      </c>
      <c r="P72" s="12">
        <v>10.092530999999999</v>
      </c>
      <c r="Q72" s="16">
        <v>7943965</v>
      </c>
    </row>
    <row r="73" spans="1:17" x14ac:dyDescent="0.25">
      <c r="A73" s="12">
        <v>538</v>
      </c>
      <c r="B73" s="13">
        <v>6501</v>
      </c>
      <c r="C73" s="13" t="s">
        <v>604</v>
      </c>
      <c r="D73" s="13" t="s">
        <v>516</v>
      </c>
      <c r="E73" s="14" t="s">
        <v>1584</v>
      </c>
      <c r="F73" s="13" t="s">
        <v>524</v>
      </c>
      <c r="G73" s="13" t="s">
        <v>387</v>
      </c>
      <c r="H73" s="13" t="s">
        <v>387</v>
      </c>
      <c r="I73" s="13" t="s">
        <v>591</v>
      </c>
      <c r="J73" s="13" t="s">
        <v>518</v>
      </c>
      <c r="K73" s="13" t="s">
        <v>530</v>
      </c>
      <c r="L73" s="13">
        <v>218</v>
      </c>
      <c r="M73" s="13" t="s">
        <v>520</v>
      </c>
      <c r="N73" s="13" t="s">
        <v>521</v>
      </c>
      <c r="O73" s="12">
        <v>-83.564031999999997</v>
      </c>
      <c r="P73" s="12">
        <v>10.099181</v>
      </c>
      <c r="Q73" s="16">
        <v>10321457</v>
      </c>
    </row>
    <row r="74" spans="1:17" x14ac:dyDescent="0.25">
      <c r="A74" s="12">
        <v>519</v>
      </c>
      <c r="B74" s="13">
        <v>3677</v>
      </c>
      <c r="C74" s="13" t="s">
        <v>585</v>
      </c>
      <c r="D74" s="13" t="s">
        <v>516</v>
      </c>
      <c r="E74" s="14" t="s">
        <v>1584</v>
      </c>
      <c r="F74" s="13" t="s">
        <v>578</v>
      </c>
      <c r="G74" s="13" t="s">
        <v>586</v>
      </c>
      <c r="H74" s="13" t="s">
        <v>585</v>
      </c>
      <c r="I74" s="13" t="s">
        <v>518</v>
      </c>
      <c r="J74" s="13" t="s">
        <v>530</v>
      </c>
      <c r="K74" s="13">
        <v>27620676</v>
      </c>
      <c r="L74" s="13">
        <v>275</v>
      </c>
      <c r="M74" s="13" t="s">
        <v>531</v>
      </c>
      <c r="N74" s="13" t="s">
        <v>532</v>
      </c>
      <c r="O74" s="12">
        <v>-83.620019999999997</v>
      </c>
      <c r="P74" s="12">
        <v>10.284293</v>
      </c>
      <c r="Q74" s="16">
        <v>6400562</v>
      </c>
    </row>
    <row r="75" spans="1:17" x14ac:dyDescent="0.25">
      <c r="A75" s="12">
        <v>506</v>
      </c>
      <c r="B75" s="13">
        <v>3689</v>
      </c>
      <c r="C75" s="13" t="s">
        <v>385</v>
      </c>
      <c r="D75" s="13" t="s">
        <v>516</v>
      </c>
      <c r="E75" s="14" t="s">
        <v>1584</v>
      </c>
      <c r="F75" s="13" t="s">
        <v>578</v>
      </c>
      <c r="G75" s="13" t="s">
        <v>586</v>
      </c>
      <c r="H75" s="13" t="s">
        <v>385</v>
      </c>
      <c r="I75" s="13" t="s">
        <v>518</v>
      </c>
      <c r="J75" s="13" t="s">
        <v>530</v>
      </c>
      <c r="K75" s="13">
        <v>27628116</v>
      </c>
      <c r="L75" s="13">
        <v>209</v>
      </c>
      <c r="M75" s="13" t="s">
        <v>520</v>
      </c>
      <c r="N75" s="13" t="s">
        <v>521</v>
      </c>
      <c r="O75" s="12">
        <v>-83.666111999999998</v>
      </c>
      <c r="P75" s="12">
        <v>10.315253</v>
      </c>
      <c r="Q75" s="16">
        <v>11341154</v>
      </c>
    </row>
    <row r="76" spans="1:17" x14ac:dyDescent="0.25">
      <c r="A76" s="12">
        <v>517</v>
      </c>
      <c r="B76" s="13">
        <v>4143</v>
      </c>
      <c r="C76" s="13" t="s">
        <v>593</v>
      </c>
      <c r="D76" s="13" t="s">
        <v>516</v>
      </c>
      <c r="E76" s="14" t="s">
        <v>1584</v>
      </c>
      <c r="F76" s="13" t="s">
        <v>578</v>
      </c>
      <c r="G76" s="13" t="s">
        <v>586</v>
      </c>
      <c r="H76" s="13" t="s">
        <v>594</v>
      </c>
      <c r="I76" s="13" t="s">
        <v>591</v>
      </c>
      <c r="J76" s="13" t="s">
        <v>518</v>
      </c>
      <c r="K76" s="13" t="s">
        <v>530</v>
      </c>
      <c r="L76" s="13">
        <v>308</v>
      </c>
      <c r="M76" s="13" t="s">
        <v>531</v>
      </c>
      <c r="N76" s="13" t="s">
        <v>532</v>
      </c>
      <c r="O76" s="12">
        <v>-83.625550000000004</v>
      </c>
      <c r="P76" s="12">
        <v>10.304411</v>
      </c>
      <c r="Q76" s="16">
        <v>8516622</v>
      </c>
    </row>
    <row r="77" spans="1:17" x14ac:dyDescent="0.25">
      <c r="A77" s="12">
        <v>720</v>
      </c>
      <c r="B77" s="13">
        <v>3315</v>
      </c>
      <c r="C77" s="13" t="s">
        <v>541</v>
      </c>
      <c r="D77" s="13" t="s">
        <v>516</v>
      </c>
      <c r="E77" s="14" t="s">
        <v>1584</v>
      </c>
      <c r="F77" s="13" t="s">
        <v>208</v>
      </c>
      <c r="G77" s="13" t="s">
        <v>542</v>
      </c>
      <c r="H77" s="13" t="s">
        <v>541</v>
      </c>
      <c r="I77" s="13" t="s">
        <v>518</v>
      </c>
      <c r="J77" s="13" t="s">
        <v>530</v>
      </c>
      <c r="K77" s="13">
        <v>27978478</v>
      </c>
      <c r="L77" s="13">
        <v>241</v>
      </c>
      <c r="M77" s="13" t="s">
        <v>520</v>
      </c>
      <c r="N77" s="13" t="s">
        <v>521</v>
      </c>
      <c r="O77" s="12">
        <v>-83.253969999999995</v>
      </c>
      <c r="P77" s="12">
        <v>10.013678000000001</v>
      </c>
      <c r="Q77" s="16">
        <v>13145989</v>
      </c>
    </row>
    <row r="78" spans="1:17" x14ac:dyDescent="0.25">
      <c r="A78" s="12">
        <v>738</v>
      </c>
      <c r="B78" s="13">
        <v>3387</v>
      </c>
      <c r="C78" s="13" t="s">
        <v>550</v>
      </c>
      <c r="D78" s="13" t="s">
        <v>516</v>
      </c>
      <c r="E78" s="14" t="s">
        <v>1584</v>
      </c>
      <c r="F78" s="13" t="s">
        <v>208</v>
      </c>
      <c r="G78" s="13" t="s">
        <v>542</v>
      </c>
      <c r="H78" s="13" t="s">
        <v>550</v>
      </c>
      <c r="I78" s="13" t="s">
        <v>518</v>
      </c>
      <c r="J78" s="13" t="s">
        <v>530</v>
      </c>
      <c r="K78" s="13">
        <v>87575724</v>
      </c>
      <c r="L78" s="13">
        <v>99</v>
      </c>
      <c r="M78" s="13" t="s">
        <v>520</v>
      </c>
      <c r="N78" s="13" t="s">
        <v>521</v>
      </c>
      <c r="O78" s="12">
        <v>-83.210718999999997</v>
      </c>
      <c r="P78" s="12">
        <v>10.070485</v>
      </c>
      <c r="Q78" s="16">
        <v>19244796</v>
      </c>
    </row>
    <row r="79" spans="1:17" x14ac:dyDescent="0.25">
      <c r="A79" s="12">
        <v>711</v>
      </c>
      <c r="B79" s="13">
        <v>3402</v>
      </c>
      <c r="C79" s="13" t="s">
        <v>553</v>
      </c>
      <c r="D79" s="13" t="s">
        <v>516</v>
      </c>
      <c r="E79" s="14" t="s">
        <v>1584</v>
      </c>
      <c r="F79" s="13" t="s">
        <v>208</v>
      </c>
      <c r="G79" s="13" t="s">
        <v>542</v>
      </c>
      <c r="H79" s="13" t="s">
        <v>553</v>
      </c>
      <c r="I79" s="13" t="s">
        <v>518</v>
      </c>
      <c r="J79" s="13" t="s">
        <v>530</v>
      </c>
      <c r="K79" s="13">
        <v>27181800</v>
      </c>
      <c r="L79" s="13">
        <v>471</v>
      </c>
      <c r="M79" s="13" t="s">
        <v>531</v>
      </c>
      <c r="N79" s="13" t="s">
        <v>532</v>
      </c>
      <c r="O79" s="12">
        <v>-83.278075000000001</v>
      </c>
      <c r="P79" s="12">
        <v>10.061743999999999</v>
      </c>
      <c r="Q79" s="16">
        <v>3150254</v>
      </c>
    </row>
    <row r="80" spans="1:17" x14ac:dyDescent="0.25">
      <c r="A80" s="12">
        <v>746</v>
      </c>
      <c r="B80" s="13">
        <v>3437</v>
      </c>
      <c r="C80" s="13" t="s">
        <v>562</v>
      </c>
      <c r="D80" s="13" t="s">
        <v>516</v>
      </c>
      <c r="E80" s="14" t="s">
        <v>1584</v>
      </c>
      <c r="F80" s="13" t="s">
        <v>208</v>
      </c>
      <c r="G80" s="13" t="s">
        <v>542</v>
      </c>
      <c r="H80" s="13" t="s">
        <v>562</v>
      </c>
      <c r="I80" s="13" t="s">
        <v>518</v>
      </c>
      <c r="J80" s="13" t="s">
        <v>530</v>
      </c>
      <c r="K80" s="13">
        <v>27977126</v>
      </c>
      <c r="L80" s="13">
        <v>95</v>
      </c>
      <c r="M80" s="13" t="s">
        <v>520</v>
      </c>
      <c r="N80" s="13" t="s">
        <v>521</v>
      </c>
      <c r="O80" s="12">
        <v>-83.195599999999999</v>
      </c>
      <c r="P80" s="12">
        <v>10.0364</v>
      </c>
      <c r="Q80" s="16">
        <v>12214629</v>
      </c>
    </row>
    <row r="81" spans="1:18" x14ac:dyDescent="0.25">
      <c r="A81" s="12">
        <v>727</v>
      </c>
      <c r="B81" s="13">
        <v>3495</v>
      </c>
      <c r="C81" s="13" t="s">
        <v>571</v>
      </c>
      <c r="D81" s="13" t="s">
        <v>516</v>
      </c>
      <c r="E81" s="14" t="s">
        <v>1584</v>
      </c>
      <c r="F81" s="13" t="s">
        <v>208</v>
      </c>
      <c r="G81" s="13" t="s">
        <v>542</v>
      </c>
      <c r="H81" s="13" t="s">
        <v>571</v>
      </c>
      <c r="I81" s="13" t="s">
        <v>518</v>
      </c>
      <c r="J81" s="13" t="s">
        <v>530</v>
      </c>
      <c r="K81" s="13">
        <v>27978492</v>
      </c>
      <c r="L81" s="13">
        <v>300</v>
      </c>
      <c r="M81" s="13" t="s">
        <v>531</v>
      </c>
      <c r="N81" s="13" t="s">
        <v>532</v>
      </c>
      <c r="O81" s="12">
        <v>-83.243532999999999</v>
      </c>
      <c r="P81" s="12">
        <v>10.026586</v>
      </c>
      <c r="Q81" s="16">
        <v>7208561</v>
      </c>
    </row>
    <row r="82" spans="1:18" x14ac:dyDescent="0.25">
      <c r="A82" s="12">
        <v>730</v>
      </c>
      <c r="B82" s="13">
        <v>5683</v>
      </c>
      <c r="C82" s="13" t="s">
        <v>601</v>
      </c>
      <c r="D82" s="13" t="s">
        <v>516</v>
      </c>
      <c r="E82" s="14" t="s">
        <v>1584</v>
      </c>
      <c r="F82" s="13" t="s">
        <v>208</v>
      </c>
      <c r="G82" s="13" t="s">
        <v>542</v>
      </c>
      <c r="H82" s="13" t="s">
        <v>602</v>
      </c>
      <c r="I82" s="13" t="s">
        <v>591</v>
      </c>
      <c r="J82" s="13" t="s">
        <v>518</v>
      </c>
      <c r="K82" s="13" t="s">
        <v>530</v>
      </c>
      <c r="L82" s="13">
        <v>328</v>
      </c>
      <c r="M82" s="13" t="s">
        <v>531</v>
      </c>
      <c r="N82" s="13" t="s">
        <v>532</v>
      </c>
      <c r="O82" s="12">
        <v>-83.234965000000003</v>
      </c>
      <c r="P82" s="12">
        <v>10.013218</v>
      </c>
      <c r="Q82" s="16">
        <v>6267890</v>
      </c>
    </row>
    <row r="83" spans="1:18" x14ac:dyDescent="0.25">
      <c r="A83" s="12">
        <v>550</v>
      </c>
      <c r="B83" s="13">
        <v>3282</v>
      </c>
      <c r="C83" s="13" t="s">
        <v>523</v>
      </c>
      <c r="D83" s="13" t="s">
        <v>516</v>
      </c>
      <c r="E83" s="14" t="s">
        <v>1584</v>
      </c>
      <c r="F83" s="13" t="s">
        <v>524</v>
      </c>
      <c r="G83" s="13" t="s">
        <v>525</v>
      </c>
      <c r="H83" s="13" t="s">
        <v>526</v>
      </c>
      <c r="I83" s="13" t="s">
        <v>518</v>
      </c>
      <c r="J83" s="13" t="s">
        <v>519</v>
      </c>
      <c r="K83" s="13">
        <v>27655036</v>
      </c>
      <c r="L83" s="13">
        <v>191</v>
      </c>
      <c r="M83" s="13" t="s">
        <v>520</v>
      </c>
      <c r="N83" s="13" t="s">
        <v>521</v>
      </c>
      <c r="O83" s="12">
        <v>-83.528531000000001</v>
      </c>
      <c r="P83" s="12">
        <v>10.132975999999999</v>
      </c>
      <c r="Q83" s="16">
        <v>10520256</v>
      </c>
    </row>
    <row r="84" spans="1:18" x14ac:dyDescent="0.25">
      <c r="A84" s="12">
        <v>659</v>
      </c>
      <c r="B84" s="13">
        <v>3276</v>
      </c>
      <c r="C84" s="13" t="s">
        <v>515</v>
      </c>
      <c r="D84" s="13" t="s">
        <v>516</v>
      </c>
      <c r="E84" s="14" t="s">
        <v>1584</v>
      </c>
      <c r="F84" s="13" t="s">
        <v>208</v>
      </c>
      <c r="G84" s="13" t="s">
        <v>517</v>
      </c>
      <c r="H84" s="13" t="s">
        <v>515</v>
      </c>
      <c r="I84" s="13" t="s">
        <v>518</v>
      </c>
      <c r="J84" s="13" t="s">
        <v>519</v>
      </c>
      <c r="K84" s="13">
        <v>27186197</v>
      </c>
      <c r="L84" s="13">
        <v>163</v>
      </c>
      <c r="M84" s="13" t="s">
        <v>520</v>
      </c>
      <c r="N84" s="13" t="s">
        <v>521</v>
      </c>
      <c r="O84" s="12">
        <v>-83.350800000000007</v>
      </c>
      <c r="P84" s="12">
        <v>10.0983</v>
      </c>
      <c r="Q84" s="16">
        <v>19402098</v>
      </c>
    </row>
    <row r="85" spans="1:18" x14ac:dyDescent="0.25">
      <c r="A85" s="12">
        <v>656</v>
      </c>
      <c r="B85" s="13">
        <v>3368</v>
      </c>
      <c r="C85" s="13" t="s">
        <v>546</v>
      </c>
      <c r="D85" s="13" t="s">
        <v>516</v>
      </c>
      <c r="E85" s="14" t="s">
        <v>1584</v>
      </c>
      <c r="F85" s="13" t="s">
        <v>208</v>
      </c>
      <c r="G85" s="13" t="s">
        <v>517</v>
      </c>
      <c r="H85" s="13" t="s">
        <v>547</v>
      </c>
      <c r="I85" s="13" t="s">
        <v>518</v>
      </c>
      <c r="J85" s="13" t="s">
        <v>519</v>
      </c>
      <c r="K85" s="13">
        <v>21001471</v>
      </c>
      <c r="L85" s="13">
        <v>209</v>
      </c>
      <c r="M85" s="13" t="s">
        <v>520</v>
      </c>
      <c r="N85" s="13" t="s">
        <v>521</v>
      </c>
      <c r="O85" s="12">
        <v>-83.357426000000004</v>
      </c>
      <c r="P85" s="12">
        <v>10.087339999999999</v>
      </c>
      <c r="Q85" s="16">
        <v>8298802</v>
      </c>
    </row>
    <row r="86" spans="1:18" x14ac:dyDescent="0.25">
      <c r="A86" s="12">
        <v>651</v>
      </c>
      <c r="B86" s="13">
        <v>3390</v>
      </c>
      <c r="C86" s="13" t="s">
        <v>551</v>
      </c>
      <c r="D86" s="13" t="s">
        <v>516</v>
      </c>
      <c r="E86" s="14" t="s">
        <v>1584</v>
      </c>
      <c r="F86" s="13" t="s">
        <v>208</v>
      </c>
      <c r="G86" s="13" t="s">
        <v>517</v>
      </c>
      <c r="H86" s="13" t="s">
        <v>551</v>
      </c>
      <c r="I86" s="13" t="s">
        <v>518</v>
      </c>
      <c r="J86" s="13" t="s">
        <v>519</v>
      </c>
      <c r="K86" s="13">
        <v>27185507</v>
      </c>
      <c r="L86" s="13">
        <v>130</v>
      </c>
      <c r="M86" s="13" t="s">
        <v>520</v>
      </c>
      <c r="N86" s="13" t="s">
        <v>521</v>
      </c>
      <c r="O86" s="12">
        <v>-83.365206999999998</v>
      </c>
      <c r="P86" s="12">
        <v>10.065818999999999</v>
      </c>
      <c r="Q86" s="16">
        <v>9239380</v>
      </c>
    </row>
    <row r="87" spans="1:18" x14ac:dyDescent="0.25">
      <c r="A87" s="12">
        <v>685</v>
      </c>
      <c r="B87" s="13">
        <v>3405</v>
      </c>
      <c r="C87" s="13" t="s">
        <v>555</v>
      </c>
      <c r="D87" s="13" t="s">
        <v>516</v>
      </c>
      <c r="E87" s="14" t="s">
        <v>1584</v>
      </c>
      <c r="F87" s="13" t="s">
        <v>208</v>
      </c>
      <c r="G87" s="13" t="s">
        <v>517</v>
      </c>
      <c r="H87" s="13" t="s">
        <v>556</v>
      </c>
      <c r="I87" s="13" t="s">
        <v>518</v>
      </c>
      <c r="J87" s="13" t="s">
        <v>519</v>
      </c>
      <c r="K87" s="13">
        <v>83100099</v>
      </c>
      <c r="L87" s="13">
        <v>100</v>
      </c>
      <c r="M87" s="13" t="s">
        <v>520</v>
      </c>
      <c r="N87" s="13" t="s">
        <v>521</v>
      </c>
      <c r="O87" s="12">
        <v>-83.322794000000002</v>
      </c>
      <c r="P87" s="12">
        <v>10.160259</v>
      </c>
      <c r="Q87" s="16">
        <v>22215113</v>
      </c>
    </row>
    <row r="88" spans="1:18" x14ac:dyDescent="0.25">
      <c r="A88" s="12">
        <v>683</v>
      </c>
      <c r="B88" s="13">
        <v>3429</v>
      </c>
      <c r="C88" s="13" t="s">
        <v>559</v>
      </c>
      <c r="D88" s="13" t="s">
        <v>516</v>
      </c>
      <c r="E88" s="14" t="s">
        <v>1584</v>
      </c>
      <c r="F88" s="13" t="s">
        <v>208</v>
      </c>
      <c r="G88" s="13" t="s">
        <v>517</v>
      </c>
      <c r="H88" s="13" t="s">
        <v>560</v>
      </c>
      <c r="I88" s="13" t="s">
        <v>518</v>
      </c>
      <c r="J88" s="13" t="s">
        <v>519</v>
      </c>
      <c r="K88" s="13">
        <v>27186247</v>
      </c>
      <c r="L88" s="13">
        <v>97</v>
      </c>
      <c r="M88" s="13" t="s">
        <v>520</v>
      </c>
      <c r="N88" s="13" t="s">
        <v>521</v>
      </c>
      <c r="O88" s="12">
        <v>-83.327600000000004</v>
      </c>
      <c r="P88" s="12">
        <v>10.081899999999999</v>
      </c>
      <c r="Q88" s="16">
        <v>7208561</v>
      </c>
    </row>
    <row r="89" spans="1:18" x14ac:dyDescent="0.25">
      <c r="A89" s="12">
        <v>671</v>
      </c>
      <c r="B89" s="13">
        <v>3430</v>
      </c>
      <c r="C89" s="13" t="s">
        <v>561</v>
      </c>
      <c r="D89" s="13" t="s">
        <v>516</v>
      </c>
      <c r="E89" s="14" t="s">
        <v>1584</v>
      </c>
      <c r="F89" s="13" t="s">
        <v>208</v>
      </c>
      <c r="G89" s="13" t="s">
        <v>517</v>
      </c>
      <c r="H89" s="13" t="s">
        <v>561</v>
      </c>
      <c r="I89" s="13" t="s">
        <v>518</v>
      </c>
      <c r="J89" s="13" t="s">
        <v>519</v>
      </c>
      <c r="K89" s="13">
        <v>27186162</v>
      </c>
      <c r="L89" s="13">
        <v>379</v>
      </c>
      <c r="M89" s="13" t="s">
        <v>531</v>
      </c>
      <c r="N89" s="13" t="s">
        <v>532</v>
      </c>
      <c r="O89" s="12">
        <v>-83.335300000000004</v>
      </c>
      <c r="P89" s="12">
        <v>10.0776</v>
      </c>
      <c r="Q89" s="16">
        <v>6267890</v>
      </c>
    </row>
    <row r="90" spans="1:18" x14ac:dyDescent="0.25">
      <c r="A90" s="12">
        <v>657</v>
      </c>
      <c r="B90" s="13">
        <v>3477</v>
      </c>
      <c r="C90" s="13" t="s">
        <v>568</v>
      </c>
      <c r="D90" s="13" t="s">
        <v>516</v>
      </c>
      <c r="E90" s="14" t="s">
        <v>1584</v>
      </c>
      <c r="F90" s="13" t="s">
        <v>208</v>
      </c>
      <c r="G90" s="13" t="s">
        <v>517</v>
      </c>
      <c r="H90" s="13" t="s">
        <v>568</v>
      </c>
      <c r="I90" s="13" t="s">
        <v>518</v>
      </c>
      <c r="J90" s="13" t="s">
        <v>519</v>
      </c>
      <c r="K90" s="13">
        <v>27184715</v>
      </c>
      <c r="L90" s="13">
        <v>141</v>
      </c>
      <c r="M90" s="13" t="s">
        <v>520</v>
      </c>
      <c r="N90" s="13" t="s">
        <v>521</v>
      </c>
      <c r="O90" s="12">
        <v>-83.355947</v>
      </c>
      <c r="P90" s="12">
        <v>10.134460000000001</v>
      </c>
      <c r="Q90" s="16">
        <v>18287738</v>
      </c>
    </row>
    <row r="91" spans="1:18" x14ac:dyDescent="0.25">
      <c r="A91" s="12">
        <v>689</v>
      </c>
      <c r="B91" s="13">
        <v>3488</v>
      </c>
      <c r="C91" s="13" t="s">
        <v>570</v>
      </c>
      <c r="D91" s="13" t="s">
        <v>516</v>
      </c>
      <c r="E91" s="14" t="s">
        <v>1584</v>
      </c>
      <c r="F91" s="13" t="s">
        <v>208</v>
      </c>
      <c r="G91" s="13" t="s">
        <v>517</v>
      </c>
      <c r="H91" s="13" t="s">
        <v>570</v>
      </c>
      <c r="I91" s="13" t="s">
        <v>518</v>
      </c>
      <c r="J91" s="13" t="s">
        <v>519</v>
      </c>
      <c r="K91" s="13">
        <v>61756042</v>
      </c>
      <c r="L91" s="13">
        <v>240</v>
      </c>
      <c r="M91" s="13" t="s">
        <v>520</v>
      </c>
      <c r="N91" s="13" t="s">
        <v>521</v>
      </c>
      <c r="O91" s="12">
        <v>-83.318237999999994</v>
      </c>
      <c r="P91" s="12">
        <v>10.121934</v>
      </c>
      <c r="Q91" s="16">
        <v>9239782</v>
      </c>
    </row>
    <row r="92" spans="1:18" x14ac:dyDescent="0.25">
      <c r="A92" s="12">
        <v>645</v>
      </c>
      <c r="B92" s="13">
        <v>3505</v>
      </c>
      <c r="C92" s="13" t="s">
        <v>572</v>
      </c>
      <c r="D92" s="13" t="s">
        <v>516</v>
      </c>
      <c r="E92" s="14" t="s">
        <v>1584</v>
      </c>
      <c r="F92" s="13" t="s">
        <v>208</v>
      </c>
      <c r="G92" s="13" t="s">
        <v>517</v>
      </c>
      <c r="H92" s="13" t="s">
        <v>573</v>
      </c>
      <c r="I92" s="13" t="s">
        <v>518</v>
      </c>
      <c r="J92" s="13" t="s">
        <v>519</v>
      </c>
      <c r="K92" s="13">
        <v>27001347</v>
      </c>
      <c r="L92" s="13">
        <v>243</v>
      </c>
      <c r="M92" s="13" t="s">
        <v>520</v>
      </c>
      <c r="N92" s="13" t="s">
        <v>521</v>
      </c>
      <c r="O92" s="12">
        <v>-83.374454999999998</v>
      </c>
      <c r="P92" s="12">
        <v>10.089987000000001</v>
      </c>
      <c r="Q92" s="16">
        <v>9239380</v>
      </c>
    </row>
    <row r="93" spans="1:18" x14ac:dyDescent="0.25">
      <c r="A93" s="12">
        <v>663</v>
      </c>
      <c r="B93" s="13">
        <v>4890</v>
      </c>
      <c r="C93" s="13" t="s">
        <v>595</v>
      </c>
      <c r="D93" s="13" t="s">
        <v>516</v>
      </c>
      <c r="E93" s="14" t="s">
        <v>1584</v>
      </c>
      <c r="F93" s="13" t="s">
        <v>208</v>
      </c>
      <c r="G93" s="13" t="s">
        <v>517</v>
      </c>
      <c r="H93" s="13" t="s">
        <v>517</v>
      </c>
      <c r="I93" s="13" t="s">
        <v>596</v>
      </c>
      <c r="J93" s="13" t="s">
        <v>518</v>
      </c>
      <c r="K93" s="13" t="s">
        <v>519</v>
      </c>
      <c r="L93" s="13">
        <v>676</v>
      </c>
      <c r="M93" s="13" t="s">
        <v>531</v>
      </c>
      <c r="N93" s="13" t="s">
        <v>532</v>
      </c>
      <c r="O93" s="12">
        <v>-83.344700000000003</v>
      </c>
      <c r="P93" s="12">
        <v>10.0848</v>
      </c>
      <c r="Q93" s="16">
        <v>3146922</v>
      </c>
    </row>
    <row r="94" spans="1:18" x14ac:dyDescent="0.25">
      <c r="A94" s="271"/>
      <c r="B94" s="272"/>
      <c r="C94" s="272"/>
      <c r="D94" s="272"/>
      <c r="E94" s="272"/>
      <c r="F94" s="272"/>
      <c r="G94" s="272"/>
      <c r="H94" s="272"/>
      <c r="I94" s="272"/>
      <c r="J94" s="272"/>
      <c r="K94" s="272"/>
      <c r="L94" s="272"/>
      <c r="M94" s="272"/>
      <c r="N94" s="272"/>
      <c r="O94" s="272"/>
      <c r="P94" s="273"/>
      <c r="Q94" s="139">
        <f>SUM(Q35:Q93)+(59*W3)</f>
        <v>781764891</v>
      </c>
      <c r="R94" s="143">
        <f>Q94/S121</f>
        <v>1364336.6335078534</v>
      </c>
    </row>
    <row r="95" spans="1:18" x14ac:dyDescent="0.25">
      <c r="A95" s="13">
        <v>613</v>
      </c>
      <c r="B95" s="13">
        <v>846</v>
      </c>
      <c r="C95" s="13" t="s">
        <v>614</v>
      </c>
      <c r="D95" s="13" t="s">
        <v>606</v>
      </c>
      <c r="E95" s="14" t="s">
        <v>1583</v>
      </c>
      <c r="F95" s="13" t="s">
        <v>607</v>
      </c>
      <c r="G95" s="13" t="s">
        <v>615</v>
      </c>
      <c r="H95" s="13" t="s">
        <v>614</v>
      </c>
      <c r="I95" s="13" t="s">
        <v>518</v>
      </c>
      <c r="J95" s="13" t="s">
        <v>530</v>
      </c>
      <c r="K95" s="13">
        <v>27421227</v>
      </c>
      <c r="L95" s="13">
        <v>170</v>
      </c>
      <c r="M95" s="13" t="s">
        <v>520</v>
      </c>
      <c r="N95" s="13" t="s">
        <v>521</v>
      </c>
      <c r="O95" s="13">
        <v>-83.442400000000006</v>
      </c>
      <c r="P95" s="13">
        <v>9.1817399999999996</v>
      </c>
      <c r="Q95" s="18">
        <v>17013686</v>
      </c>
    </row>
    <row r="96" spans="1:18" x14ac:dyDescent="0.25">
      <c r="A96" s="13">
        <v>946</v>
      </c>
      <c r="B96" s="13">
        <v>3111</v>
      </c>
      <c r="C96" s="13" t="s">
        <v>680</v>
      </c>
      <c r="D96" s="13" t="s">
        <v>606</v>
      </c>
      <c r="E96" s="14" t="s">
        <v>1583</v>
      </c>
      <c r="F96" s="13" t="s">
        <v>669</v>
      </c>
      <c r="G96" s="13" t="s">
        <v>681</v>
      </c>
      <c r="H96" s="13" t="s">
        <v>680</v>
      </c>
      <c r="I96" s="13" t="s">
        <v>518</v>
      </c>
      <c r="J96" s="13" t="s">
        <v>530</v>
      </c>
      <c r="K96" s="13">
        <v>27735015</v>
      </c>
      <c r="L96" s="13">
        <v>110</v>
      </c>
      <c r="M96" s="13" t="s">
        <v>520</v>
      </c>
      <c r="N96" s="13" t="s">
        <v>521</v>
      </c>
      <c r="O96" s="13">
        <v>-82.941900000000004</v>
      </c>
      <c r="P96" s="13">
        <v>8.8274299999999997</v>
      </c>
      <c r="Q96" s="18">
        <v>6194254</v>
      </c>
    </row>
    <row r="97" spans="1:17" x14ac:dyDescent="0.25">
      <c r="A97" s="13">
        <v>990</v>
      </c>
      <c r="B97" s="13">
        <v>3096</v>
      </c>
      <c r="C97" s="13" t="s">
        <v>212</v>
      </c>
      <c r="D97" s="13" t="s">
        <v>606</v>
      </c>
      <c r="E97" s="14" t="s">
        <v>1583</v>
      </c>
      <c r="F97" s="13" t="s">
        <v>669</v>
      </c>
      <c r="G97" s="13" t="s">
        <v>674</v>
      </c>
      <c r="H97" s="13" t="s">
        <v>212</v>
      </c>
      <c r="I97" s="13" t="s">
        <v>518</v>
      </c>
      <c r="J97" s="13" t="s">
        <v>530</v>
      </c>
      <c r="K97" s="13">
        <v>27840829</v>
      </c>
      <c r="L97" s="13">
        <v>135</v>
      </c>
      <c r="M97" s="13" t="s">
        <v>520</v>
      </c>
      <c r="N97" s="13" t="s">
        <v>521</v>
      </c>
      <c r="O97" s="13">
        <v>-82.881699999999995</v>
      </c>
      <c r="P97" s="13">
        <v>8.8399599999999996</v>
      </c>
      <c r="Q97" s="18">
        <v>7026711</v>
      </c>
    </row>
    <row r="98" spans="1:17" x14ac:dyDescent="0.25">
      <c r="A98" s="13">
        <v>1014</v>
      </c>
      <c r="B98" s="13">
        <v>3101</v>
      </c>
      <c r="C98" s="13" t="s">
        <v>675</v>
      </c>
      <c r="D98" s="13" t="s">
        <v>606</v>
      </c>
      <c r="E98" s="14" t="s">
        <v>1583</v>
      </c>
      <c r="F98" s="13" t="s">
        <v>669</v>
      </c>
      <c r="G98" s="13" t="s">
        <v>674</v>
      </c>
      <c r="H98" s="13" t="s">
        <v>675</v>
      </c>
      <c r="I98" s="13" t="s">
        <v>518</v>
      </c>
      <c r="J98" s="13" t="s">
        <v>530</v>
      </c>
      <c r="K98" s="13">
        <v>83221900</v>
      </c>
      <c r="L98" s="13">
        <v>163</v>
      </c>
      <c r="M98" s="13" t="s">
        <v>520</v>
      </c>
      <c r="N98" s="13" t="s">
        <v>521</v>
      </c>
      <c r="O98" s="13">
        <v>-82.775254259999997</v>
      </c>
      <c r="P98" s="13">
        <v>8.8865929670000003</v>
      </c>
      <c r="Q98" s="18">
        <v>22017733</v>
      </c>
    </row>
    <row r="99" spans="1:17" x14ac:dyDescent="0.25">
      <c r="A99" s="13">
        <v>583</v>
      </c>
      <c r="B99" s="13">
        <v>812</v>
      </c>
      <c r="C99" s="13" t="s">
        <v>609</v>
      </c>
      <c r="D99" s="13" t="s">
        <v>606</v>
      </c>
      <c r="E99" s="14" t="s">
        <v>1583</v>
      </c>
      <c r="F99" s="13" t="s">
        <v>607</v>
      </c>
      <c r="G99" s="13" t="s">
        <v>610</v>
      </c>
      <c r="H99" s="13" t="s">
        <v>611</v>
      </c>
      <c r="I99" s="13" t="s">
        <v>518</v>
      </c>
      <c r="J99" s="13" t="s">
        <v>530</v>
      </c>
      <c r="K99" s="13">
        <v>22001090</v>
      </c>
      <c r="L99" s="13">
        <v>124</v>
      </c>
      <c r="M99" s="13" t="s">
        <v>520</v>
      </c>
      <c r="N99" s="13" t="s">
        <v>521</v>
      </c>
      <c r="O99" s="13">
        <v>-83.472899999999996</v>
      </c>
      <c r="P99" s="13">
        <v>9.0997699999999995</v>
      </c>
      <c r="Q99" s="18">
        <v>100713482</v>
      </c>
    </row>
    <row r="100" spans="1:17" x14ac:dyDescent="0.25">
      <c r="A100" s="13">
        <v>589</v>
      </c>
      <c r="B100" s="13">
        <v>5531</v>
      </c>
      <c r="C100" s="13" t="s">
        <v>711</v>
      </c>
      <c r="D100" s="13" t="s">
        <v>606</v>
      </c>
      <c r="E100" s="14" t="s">
        <v>1583</v>
      </c>
      <c r="F100" s="13" t="s">
        <v>607</v>
      </c>
      <c r="G100" s="13" t="s">
        <v>610</v>
      </c>
      <c r="H100" s="13" t="s">
        <v>611</v>
      </c>
      <c r="I100" s="13" t="s">
        <v>591</v>
      </c>
      <c r="J100" s="13" t="s">
        <v>518</v>
      </c>
      <c r="K100" s="13" t="s">
        <v>530</v>
      </c>
      <c r="L100" s="13">
        <v>146</v>
      </c>
      <c r="M100" s="13" t="s">
        <v>520</v>
      </c>
      <c r="N100" s="13" t="s">
        <v>521</v>
      </c>
      <c r="O100" s="13">
        <v>-83.466200000000001</v>
      </c>
      <c r="P100" s="13">
        <v>9.0996500000000005</v>
      </c>
      <c r="Q100" s="18">
        <v>127021229</v>
      </c>
    </row>
    <row r="101" spans="1:17" x14ac:dyDescent="0.25">
      <c r="A101" s="13">
        <v>728</v>
      </c>
      <c r="B101" s="13">
        <v>3117</v>
      </c>
      <c r="C101" s="13" t="s">
        <v>682</v>
      </c>
      <c r="D101" s="13" t="s">
        <v>606</v>
      </c>
      <c r="E101" s="14" t="s">
        <v>1583</v>
      </c>
      <c r="F101" s="13" t="s">
        <v>677</v>
      </c>
      <c r="G101" s="13" t="s">
        <v>683</v>
      </c>
      <c r="H101" s="13" t="s">
        <v>683</v>
      </c>
      <c r="I101" s="13" t="s">
        <v>518</v>
      </c>
      <c r="J101" s="13" t="s">
        <v>530</v>
      </c>
      <c r="K101" s="13">
        <v>27411010</v>
      </c>
      <c r="L101" s="13">
        <v>276</v>
      </c>
      <c r="M101" s="13" t="s">
        <v>531</v>
      </c>
      <c r="N101" s="13" t="s">
        <v>532</v>
      </c>
      <c r="O101" s="13">
        <v>-83.240899999999996</v>
      </c>
      <c r="P101" s="13">
        <v>8.7843900000000001</v>
      </c>
      <c r="Q101" s="18">
        <v>6048827</v>
      </c>
    </row>
    <row r="102" spans="1:17" x14ac:dyDescent="0.25">
      <c r="A102" s="13">
        <v>781</v>
      </c>
      <c r="B102" s="13">
        <v>2936</v>
      </c>
      <c r="C102" s="13" t="s">
        <v>659</v>
      </c>
      <c r="D102" s="13" t="s">
        <v>606</v>
      </c>
      <c r="E102" s="14" t="s">
        <v>1583</v>
      </c>
      <c r="F102" s="13" t="s">
        <v>660</v>
      </c>
      <c r="G102" s="13" t="s">
        <v>661</v>
      </c>
      <c r="H102" s="13" t="s">
        <v>662</v>
      </c>
      <c r="I102" s="13" t="s">
        <v>518</v>
      </c>
      <c r="J102" s="13" t="s">
        <v>530</v>
      </c>
      <c r="K102" s="13">
        <v>27762186</v>
      </c>
      <c r="L102" s="13">
        <v>136</v>
      </c>
      <c r="M102" s="13" t="s">
        <v>520</v>
      </c>
      <c r="N102" s="13" t="s">
        <v>521</v>
      </c>
      <c r="O102" s="13">
        <v>-83.103499999999997</v>
      </c>
      <c r="P102" s="13">
        <v>8.4257200000000001</v>
      </c>
      <c r="Q102" s="18">
        <v>8620426</v>
      </c>
    </row>
    <row r="103" spans="1:17" x14ac:dyDescent="0.25">
      <c r="A103" s="13">
        <v>818</v>
      </c>
      <c r="B103" s="13">
        <v>3070</v>
      </c>
      <c r="C103" s="13" t="s">
        <v>318</v>
      </c>
      <c r="D103" s="13" t="s">
        <v>606</v>
      </c>
      <c r="E103" s="14" t="s">
        <v>1583</v>
      </c>
      <c r="F103" s="13" t="s">
        <v>660</v>
      </c>
      <c r="G103" s="13" t="s">
        <v>661</v>
      </c>
      <c r="H103" s="13" t="s">
        <v>318</v>
      </c>
      <c r="I103" s="13" t="s">
        <v>518</v>
      </c>
      <c r="J103" s="13" t="s">
        <v>530</v>
      </c>
      <c r="K103" s="13">
        <v>83421798</v>
      </c>
      <c r="L103" s="13">
        <v>151</v>
      </c>
      <c r="M103" s="13" t="s">
        <v>520</v>
      </c>
      <c r="N103" s="13" t="s">
        <v>521</v>
      </c>
      <c r="O103" s="13">
        <v>-83.061999999999998</v>
      </c>
      <c r="P103" s="13">
        <v>8.4023500000000002</v>
      </c>
      <c r="Q103" s="18">
        <v>44773093</v>
      </c>
    </row>
    <row r="104" spans="1:17" x14ac:dyDescent="0.25">
      <c r="A104" s="13">
        <v>643</v>
      </c>
      <c r="B104" s="13">
        <v>3106</v>
      </c>
      <c r="C104" s="13" t="s">
        <v>676</v>
      </c>
      <c r="D104" s="13" t="s">
        <v>606</v>
      </c>
      <c r="E104" s="14" t="s">
        <v>1583</v>
      </c>
      <c r="F104" s="13" t="s">
        <v>677</v>
      </c>
      <c r="G104" s="13" t="s">
        <v>678</v>
      </c>
      <c r="H104" s="13" t="s">
        <v>679</v>
      </c>
      <c r="I104" s="13" t="s">
        <v>518</v>
      </c>
      <c r="J104" s="13" t="s">
        <v>530</v>
      </c>
      <c r="K104" s="13">
        <v>27863330</v>
      </c>
      <c r="L104" s="13">
        <v>184</v>
      </c>
      <c r="M104" s="13" t="s">
        <v>520</v>
      </c>
      <c r="N104" s="13" t="s">
        <v>521</v>
      </c>
      <c r="O104" s="13">
        <v>-83.377300000000005</v>
      </c>
      <c r="P104" s="13">
        <v>8.8913600000000006</v>
      </c>
      <c r="Q104" s="18">
        <v>8327247</v>
      </c>
    </row>
    <row r="105" spans="1:17" x14ac:dyDescent="0.25">
      <c r="A105" s="13">
        <v>557</v>
      </c>
      <c r="B105" s="13">
        <v>3177</v>
      </c>
      <c r="C105" s="13" t="s">
        <v>684</v>
      </c>
      <c r="D105" s="13" t="s">
        <v>606</v>
      </c>
      <c r="E105" s="14" t="s">
        <v>1583</v>
      </c>
      <c r="F105" s="13" t="s">
        <v>677</v>
      </c>
      <c r="G105" s="13" t="s">
        <v>678</v>
      </c>
      <c r="H105" s="13" t="s">
        <v>684</v>
      </c>
      <c r="I105" s="13" t="s">
        <v>518</v>
      </c>
      <c r="J105" s="13" t="s">
        <v>530</v>
      </c>
      <c r="K105" s="13">
        <v>27866209</v>
      </c>
      <c r="L105" s="13">
        <v>110</v>
      </c>
      <c r="M105" s="13" t="s">
        <v>520</v>
      </c>
      <c r="N105" s="13" t="s">
        <v>521</v>
      </c>
      <c r="O105" s="13">
        <v>-83.511027999999996</v>
      </c>
      <c r="P105" s="13">
        <v>8.9282149999999998</v>
      </c>
      <c r="Q105" s="18">
        <v>15285373</v>
      </c>
    </row>
    <row r="106" spans="1:17" x14ac:dyDescent="0.25">
      <c r="A106" s="13">
        <v>629</v>
      </c>
      <c r="B106" s="13">
        <v>3244</v>
      </c>
      <c r="C106" s="13" t="s">
        <v>687</v>
      </c>
      <c r="D106" s="13" t="s">
        <v>606</v>
      </c>
      <c r="E106" s="14" t="s">
        <v>1583</v>
      </c>
      <c r="F106" s="13" t="s">
        <v>677</v>
      </c>
      <c r="G106" s="13" t="s">
        <v>678</v>
      </c>
      <c r="H106" s="13" t="s">
        <v>687</v>
      </c>
      <c r="I106" s="13" t="s">
        <v>518</v>
      </c>
      <c r="J106" s="13" t="s">
        <v>530</v>
      </c>
      <c r="K106" s="13">
        <v>27867955</v>
      </c>
      <c r="L106" s="13">
        <v>100</v>
      </c>
      <c r="M106" s="13" t="s">
        <v>520</v>
      </c>
      <c r="N106" s="13" t="s">
        <v>521</v>
      </c>
      <c r="O106" s="13">
        <v>-83.409099999999995</v>
      </c>
      <c r="P106" s="13">
        <v>8.92577</v>
      </c>
      <c r="Q106" s="18">
        <v>9670812</v>
      </c>
    </row>
    <row r="107" spans="1:17" x14ac:dyDescent="0.25">
      <c r="A107" s="13">
        <v>799</v>
      </c>
      <c r="B107" s="13">
        <v>3081</v>
      </c>
      <c r="C107" s="13" t="s">
        <v>668</v>
      </c>
      <c r="D107" s="13" t="s">
        <v>606</v>
      </c>
      <c r="E107" s="14" t="s">
        <v>1583</v>
      </c>
      <c r="F107" s="13" t="s">
        <v>669</v>
      </c>
      <c r="G107" s="13" t="s">
        <v>670</v>
      </c>
      <c r="H107" s="13" t="s">
        <v>671</v>
      </c>
      <c r="I107" s="13" t="s">
        <v>518</v>
      </c>
      <c r="J107" s="13" t="s">
        <v>530</v>
      </c>
      <c r="K107" s="13">
        <v>88392492</v>
      </c>
      <c r="L107" s="13">
        <v>161</v>
      </c>
      <c r="M107" s="13" t="s">
        <v>520</v>
      </c>
      <c r="N107" s="13" t="s">
        <v>521</v>
      </c>
      <c r="O107" s="13">
        <v>-83.081500000000005</v>
      </c>
      <c r="P107" s="13">
        <v>8.8466100000000001</v>
      </c>
      <c r="Q107" s="18">
        <v>29844100</v>
      </c>
    </row>
    <row r="108" spans="1:17" x14ac:dyDescent="0.25">
      <c r="A108" s="13">
        <v>892</v>
      </c>
      <c r="B108" s="13">
        <v>3015</v>
      </c>
      <c r="C108" s="13" t="s">
        <v>663</v>
      </c>
      <c r="D108" s="13" t="s">
        <v>606</v>
      </c>
      <c r="E108" s="14" t="s">
        <v>1583</v>
      </c>
      <c r="F108" s="13" t="s">
        <v>664</v>
      </c>
      <c r="G108" s="13" t="s">
        <v>665</v>
      </c>
      <c r="H108" s="13" t="s">
        <v>663</v>
      </c>
      <c r="I108" s="13" t="s">
        <v>518</v>
      </c>
      <c r="J108" s="13" t="s">
        <v>530</v>
      </c>
      <c r="K108" s="13">
        <v>27838044</v>
      </c>
      <c r="L108" s="13">
        <v>102</v>
      </c>
      <c r="M108" s="13" t="s">
        <v>520</v>
      </c>
      <c r="N108" s="13" t="s">
        <v>521</v>
      </c>
      <c r="O108" s="13">
        <v>-82.986400000000003</v>
      </c>
      <c r="P108" s="13">
        <v>8.4362899999999996</v>
      </c>
      <c r="Q108" s="18">
        <v>7045456</v>
      </c>
    </row>
    <row r="109" spans="1:17" x14ac:dyDescent="0.25">
      <c r="A109" s="13">
        <v>760</v>
      </c>
      <c r="B109" s="13">
        <v>3020</v>
      </c>
      <c r="C109" s="13" t="s">
        <v>666</v>
      </c>
      <c r="D109" s="13" t="s">
        <v>606</v>
      </c>
      <c r="E109" s="14" t="s">
        <v>1583</v>
      </c>
      <c r="F109" s="13" t="s">
        <v>660</v>
      </c>
      <c r="G109" s="13" t="s">
        <v>667</v>
      </c>
      <c r="H109" s="13" t="s">
        <v>666</v>
      </c>
      <c r="I109" s="13" t="s">
        <v>518</v>
      </c>
      <c r="J109" s="13" t="s">
        <v>519</v>
      </c>
      <c r="K109" s="13">
        <v>27418082</v>
      </c>
      <c r="L109" s="13">
        <v>97</v>
      </c>
      <c r="M109" s="13" t="s">
        <v>520</v>
      </c>
      <c r="N109" s="13" t="s">
        <v>521</v>
      </c>
      <c r="O109" s="13">
        <v>-83.145300000000006</v>
      </c>
      <c r="P109" s="13">
        <v>8.7080699999999993</v>
      </c>
      <c r="Q109" s="18">
        <v>8620426</v>
      </c>
    </row>
    <row r="110" spans="1:17" x14ac:dyDescent="0.25">
      <c r="A110" s="13">
        <v>872</v>
      </c>
      <c r="B110" s="13">
        <v>3199</v>
      </c>
      <c r="C110" s="13" t="s">
        <v>685</v>
      </c>
      <c r="D110" s="13" t="s">
        <v>606</v>
      </c>
      <c r="E110" s="14" t="s">
        <v>1583</v>
      </c>
      <c r="F110" s="13" t="s">
        <v>660</v>
      </c>
      <c r="G110" s="13" t="s">
        <v>667</v>
      </c>
      <c r="H110" s="13" t="s">
        <v>686</v>
      </c>
      <c r="I110" s="13" t="s">
        <v>518</v>
      </c>
      <c r="J110" s="13" t="s">
        <v>519</v>
      </c>
      <c r="K110" s="13">
        <v>22001201</v>
      </c>
      <c r="L110" s="13">
        <v>122</v>
      </c>
      <c r="M110" s="13" t="s">
        <v>520</v>
      </c>
      <c r="N110" s="13" t="s">
        <v>521</v>
      </c>
      <c r="O110" s="13">
        <v>-83.009900000000002</v>
      </c>
      <c r="P110" s="13">
        <v>8.6654199999999992</v>
      </c>
      <c r="Q110" s="18">
        <v>10123462</v>
      </c>
    </row>
    <row r="111" spans="1:17" x14ac:dyDescent="0.25">
      <c r="A111" s="13">
        <v>833</v>
      </c>
      <c r="B111" s="13">
        <v>5554</v>
      </c>
      <c r="C111" s="13" t="s">
        <v>712</v>
      </c>
      <c r="D111" s="13" t="s">
        <v>606</v>
      </c>
      <c r="E111" s="14" t="s">
        <v>1583</v>
      </c>
      <c r="F111" s="13" t="s">
        <v>660</v>
      </c>
      <c r="G111" s="13" t="s">
        <v>667</v>
      </c>
      <c r="H111" s="13" t="s">
        <v>713</v>
      </c>
      <c r="I111" s="13" t="s">
        <v>518</v>
      </c>
      <c r="J111" s="13" t="s">
        <v>519</v>
      </c>
      <c r="K111" s="13">
        <v>27897145</v>
      </c>
      <c r="L111" s="13">
        <v>136</v>
      </c>
      <c r="M111" s="13" t="s">
        <v>520</v>
      </c>
      <c r="N111" s="13" t="s">
        <v>521</v>
      </c>
      <c r="O111" s="13">
        <v>-83.0488</v>
      </c>
      <c r="P111" s="13">
        <v>8.6516099999999998</v>
      </c>
      <c r="Q111" s="18">
        <v>10956164</v>
      </c>
    </row>
    <row r="112" spans="1:17" x14ac:dyDescent="0.25">
      <c r="A112" s="13">
        <v>742</v>
      </c>
      <c r="B112" s="13">
        <v>806</v>
      </c>
      <c r="C112" s="13" t="s">
        <v>608</v>
      </c>
      <c r="D112" s="13" t="s">
        <v>606</v>
      </c>
      <c r="E112" s="14" t="s">
        <v>1583</v>
      </c>
      <c r="F112" s="13" t="s">
        <v>607</v>
      </c>
      <c r="G112" s="13" t="s">
        <v>608</v>
      </c>
      <c r="H112" s="13" t="s">
        <v>608</v>
      </c>
      <c r="I112" s="13" t="s">
        <v>518</v>
      </c>
      <c r="J112" s="13" t="s">
        <v>530</v>
      </c>
      <c r="K112" s="13">
        <v>27300744</v>
      </c>
      <c r="L112" s="13">
        <v>112</v>
      </c>
      <c r="M112" s="13" t="s">
        <v>520</v>
      </c>
      <c r="N112" s="13" t="s">
        <v>521</v>
      </c>
      <c r="O112" s="13">
        <v>-83.200900000000004</v>
      </c>
      <c r="P112" s="13">
        <v>8.9351599999999998</v>
      </c>
      <c r="Q112" s="18">
        <v>46930893</v>
      </c>
    </row>
    <row r="113" spans="1:19" x14ac:dyDescent="0.25">
      <c r="A113" s="13">
        <v>741</v>
      </c>
      <c r="B113" s="13">
        <v>5125</v>
      </c>
      <c r="C113" s="13" t="s">
        <v>704</v>
      </c>
      <c r="D113" s="13" t="s">
        <v>606</v>
      </c>
      <c r="E113" s="14" t="s">
        <v>1583</v>
      </c>
      <c r="F113" s="13" t="s">
        <v>607</v>
      </c>
      <c r="G113" s="13" t="s">
        <v>608</v>
      </c>
      <c r="H113" s="13" t="s">
        <v>705</v>
      </c>
      <c r="I113" s="13" t="s">
        <v>591</v>
      </c>
      <c r="J113" s="13" t="s">
        <v>518</v>
      </c>
      <c r="K113" s="13" t="s">
        <v>530</v>
      </c>
      <c r="L113" s="13">
        <v>142</v>
      </c>
      <c r="M113" s="13" t="s">
        <v>520</v>
      </c>
      <c r="N113" s="13" t="s">
        <v>521</v>
      </c>
      <c r="O113" s="13">
        <v>-83.200900000000004</v>
      </c>
      <c r="P113" s="13">
        <v>8.9351599999999998</v>
      </c>
      <c r="Q113" s="18">
        <v>46930893</v>
      </c>
    </row>
    <row r="114" spans="1:19" x14ac:dyDescent="0.25">
      <c r="A114" s="13">
        <v>985</v>
      </c>
      <c r="B114" s="13">
        <v>3091</v>
      </c>
      <c r="C114" s="13" t="s">
        <v>672</v>
      </c>
      <c r="D114" s="13" t="s">
        <v>606</v>
      </c>
      <c r="E114" s="14" t="s">
        <v>1583</v>
      </c>
      <c r="F114" s="13" t="s">
        <v>664</v>
      </c>
      <c r="G114" s="13" t="s">
        <v>673</v>
      </c>
      <c r="H114" s="13" t="s">
        <v>672</v>
      </c>
      <c r="I114" s="13" t="s">
        <v>518</v>
      </c>
      <c r="J114" s="13" t="s">
        <v>519</v>
      </c>
      <c r="K114" s="13">
        <v>22065980</v>
      </c>
      <c r="L114" s="13">
        <v>119</v>
      </c>
      <c r="M114" s="13" t="s">
        <v>520</v>
      </c>
      <c r="N114" s="13" t="s">
        <v>521</v>
      </c>
      <c r="O114" s="13">
        <v>-82.890199999999993</v>
      </c>
      <c r="P114" s="13">
        <v>8.5169999999999995</v>
      </c>
      <c r="Q114" s="18">
        <v>27074606</v>
      </c>
    </row>
    <row r="115" spans="1:19" x14ac:dyDescent="0.25">
      <c r="A115" s="13">
        <v>717</v>
      </c>
      <c r="B115" s="13">
        <v>759</v>
      </c>
      <c r="C115" s="13" t="s">
        <v>605</v>
      </c>
      <c r="D115" s="13" t="s">
        <v>606</v>
      </c>
      <c r="E115" s="14" t="s">
        <v>1583</v>
      </c>
      <c r="F115" s="13" t="s">
        <v>607</v>
      </c>
      <c r="G115" s="13" t="s">
        <v>607</v>
      </c>
      <c r="H115" s="13" t="s">
        <v>605</v>
      </c>
      <c r="I115" s="13" t="s">
        <v>518</v>
      </c>
      <c r="J115" s="13" t="s">
        <v>519</v>
      </c>
      <c r="K115" s="13">
        <v>22001223</v>
      </c>
      <c r="L115" s="13">
        <v>96</v>
      </c>
      <c r="M115" s="13" t="s">
        <v>520</v>
      </c>
      <c r="N115" s="13" t="s">
        <v>521</v>
      </c>
      <c r="O115" s="13">
        <v>-83.263099999999994</v>
      </c>
      <c r="P115" s="13">
        <v>9.1586200000000009</v>
      </c>
      <c r="Q115" s="18">
        <v>28227194</v>
      </c>
    </row>
    <row r="116" spans="1:19" x14ac:dyDescent="0.25">
      <c r="A116" s="13">
        <v>647</v>
      </c>
      <c r="B116" s="13">
        <v>843</v>
      </c>
      <c r="C116" s="13" t="s">
        <v>612</v>
      </c>
      <c r="D116" s="13" t="s">
        <v>606</v>
      </c>
      <c r="E116" s="14" t="s">
        <v>1583</v>
      </c>
      <c r="F116" s="13" t="s">
        <v>607</v>
      </c>
      <c r="G116" s="13" t="s">
        <v>607</v>
      </c>
      <c r="H116" s="13" t="s">
        <v>613</v>
      </c>
      <c r="I116" s="13" t="s">
        <v>518</v>
      </c>
      <c r="J116" s="13" t="s">
        <v>519</v>
      </c>
      <c r="K116" s="13">
        <v>27302093</v>
      </c>
      <c r="L116" s="13">
        <v>123</v>
      </c>
      <c r="M116" s="13" t="s">
        <v>520</v>
      </c>
      <c r="N116" s="13" t="s">
        <v>521</v>
      </c>
      <c r="O116" s="13">
        <v>-83.371700000000004</v>
      </c>
      <c r="P116" s="13">
        <v>9.1471699999999991</v>
      </c>
      <c r="Q116" s="18">
        <v>5468507</v>
      </c>
    </row>
    <row r="117" spans="1:19" x14ac:dyDescent="0.25">
      <c r="A117" s="13">
        <v>637</v>
      </c>
      <c r="B117" s="13">
        <v>850</v>
      </c>
      <c r="C117" s="13" t="s">
        <v>313</v>
      </c>
      <c r="D117" s="13" t="s">
        <v>606</v>
      </c>
      <c r="E117" s="14" t="s">
        <v>1583</v>
      </c>
      <c r="F117" s="13" t="s">
        <v>607</v>
      </c>
      <c r="G117" s="13" t="s">
        <v>616</v>
      </c>
      <c r="H117" s="13" t="s">
        <v>313</v>
      </c>
      <c r="I117" s="13" t="s">
        <v>518</v>
      </c>
      <c r="J117" s="13" t="s">
        <v>530</v>
      </c>
      <c r="K117" s="13">
        <v>27300159</v>
      </c>
      <c r="L117" s="13">
        <v>176</v>
      </c>
      <c r="M117" s="13" t="s">
        <v>520</v>
      </c>
      <c r="N117" s="13" t="s">
        <v>521</v>
      </c>
      <c r="O117" s="13">
        <v>-83.398600000000002</v>
      </c>
      <c r="P117" s="13">
        <v>9.2034900000000004</v>
      </c>
      <c r="Q117" s="18">
        <v>27167982</v>
      </c>
    </row>
    <row r="118" spans="1:19" x14ac:dyDescent="0.25">
      <c r="A118" s="13">
        <v>847</v>
      </c>
      <c r="B118" s="13">
        <v>1000</v>
      </c>
      <c r="C118" s="13" t="s">
        <v>617</v>
      </c>
      <c r="D118" s="13" t="s">
        <v>606</v>
      </c>
      <c r="E118" s="14" t="s">
        <v>1583</v>
      </c>
      <c r="F118" s="13" t="s">
        <v>607</v>
      </c>
      <c r="G118" s="13" t="s">
        <v>618</v>
      </c>
      <c r="H118" s="13" t="s">
        <v>619</v>
      </c>
      <c r="I118" s="13" t="s">
        <v>518</v>
      </c>
      <c r="J118" s="13" t="s">
        <v>530</v>
      </c>
      <c r="K118" s="13">
        <v>27431098</v>
      </c>
      <c r="L118" s="13">
        <v>94</v>
      </c>
      <c r="M118" s="13" t="s">
        <v>520</v>
      </c>
      <c r="N118" s="13" t="s">
        <v>521</v>
      </c>
      <c r="O118" s="13">
        <v>-83.030600000000007</v>
      </c>
      <c r="P118" s="13">
        <v>8.9868299999999994</v>
      </c>
      <c r="Q118" s="18">
        <v>48978546</v>
      </c>
    </row>
    <row r="119" spans="1:19" x14ac:dyDescent="0.25">
      <c r="A119" s="13">
        <v>505</v>
      </c>
      <c r="B119" s="13">
        <v>5167</v>
      </c>
      <c r="C119" s="13" t="s">
        <v>708</v>
      </c>
      <c r="D119" s="13" t="s">
        <v>606</v>
      </c>
      <c r="E119" s="14" t="s">
        <v>1583</v>
      </c>
      <c r="F119" s="13" t="s">
        <v>677</v>
      </c>
      <c r="G119" s="13" t="s">
        <v>709</v>
      </c>
      <c r="H119" s="13" t="s">
        <v>710</v>
      </c>
      <c r="I119" s="13" t="s">
        <v>591</v>
      </c>
      <c r="J119" s="13" t="s">
        <v>518</v>
      </c>
      <c r="K119" s="13" t="s">
        <v>530</v>
      </c>
      <c r="L119" s="13">
        <v>106</v>
      </c>
      <c r="M119" s="13" t="s">
        <v>520</v>
      </c>
      <c r="N119" s="13" t="s">
        <v>521</v>
      </c>
      <c r="O119" s="13">
        <v>-83.6678</v>
      </c>
      <c r="P119" s="13">
        <v>8.6899899999999999</v>
      </c>
      <c r="Q119" s="18">
        <v>6713444</v>
      </c>
    </row>
    <row r="120" spans="1:19" x14ac:dyDescent="0.25">
      <c r="A120" s="140"/>
      <c r="B120" s="140"/>
      <c r="C120" s="140"/>
      <c r="D120" s="140"/>
      <c r="E120" s="141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40"/>
      <c r="Q120" s="142">
        <f>SUM(Q95:Q119)+(25*W3)</f>
        <v>694995046</v>
      </c>
      <c r="R120" s="143">
        <f>Q120/S121</f>
        <v>1212905.8394415358</v>
      </c>
    </row>
    <row r="121" spans="1:19" x14ac:dyDescent="0.25">
      <c r="P121" s="71" t="s">
        <v>495</v>
      </c>
      <c r="Q121" s="19">
        <f>Q34+Q94+Q120</f>
        <v>2084624773</v>
      </c>
      <c r="R121" s="143">
        <f>R34+R94+R120</f>
        <v>3638088.6090750434</v>
      </c>
      <c r="S121">
        <v>573</v>
      </c>
    </row>
    <row r="122" spans="1:19" x14ac:dyDescent="0.25">
      <c r="Q122" s="143" t="s">
        <v>970</v>
      </c>
    </row>
  </sheetData>
  <autoFilter ref="A1:Q121">
    <sortState ref="A2:Q118">
      <sortCondition ref="E1:E118"/>
    </sortState>
  </autoFilter>
  <mergeCells count="2">
    <mergeCell ref="A34:P34"/>
    <mergeCell ref="A94:P9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596"/>
  <sheetViews>
    <sheetView workbookViewId="0">
      <pane xSplit="3" ySplit="1" topLeftCell="D473" activePane="bottomRight" state="frozen"/>
      <selection pane="topRight" activeCell="D1" sqref="D1"/>
      <selection pane="bottomLeft" activeCell="A2" sqref="A2"/>
      <selection pane="bottomRight" activeCell="C533" sqref="C533"/>
    </sheetView>
  </sheetViews>
  <sheetFormatPr baseColWidth="10" defaultRowHeight="15" x14ac:dyDescent="0.25"/>
  <cols>
    <col min="1" max="1" width="7.7109375" customWidth="1"/>
    <col min="3" max="3" width="34.5703125" bestFit="1" customWidth="1"/>
    <col min="6" max="6" width="12.28515625" bestFit="1" customWidth="1"/>
    <col min="7" max="7" width="15.140625" bestFit="1" customWidth="1"/>
    <col min="8" max="8" width="19" bestFit="1" customWidth="1"/>
    <col min="9" max="9" width="24.28515625" bestFit="1" customWidth="1"/>
    <col min="10" max="10" width="8.7109375" customWidth="1"/>
    <col min="11" max="11" width="7.85546875" customWidth="1"/>
    <col min="12" max="12" width="9" bestFit="1" customWidth="1"/>
    <col min="13" max="13" width="8.28515625" bestFit="1" customWidth="1"/>
    <col min="14" max="14" width="10.42578125" bestFit="1" customWidth="1"/>
    <col min="16" max="16" width="33.5703125" bestFit="1" customWidth="1"/>
    <col min="19" max="19" width="23.7109375" bestFit="1" customWidth="1"/>
    <col min="20" max="20" width="11.42578125" style="36" bestFit="1" customWidth="1"/>
    <col min="21" max="23" width="11.42578125" style="36"/>
  </cols>
  <sheetData>
    <row r="1" spans="1:23" ht="45" x14ac:dyDescent="0.25">
      <c r="A1" s="155" t="s">
        <v>502</v>
      </c>
      <c r="B1" s="155" t="s">
        <v>513</v>
      </c>
      <c r="C1" s="155" t="s">
        <v>503</v>
      </c>
      <c r="D1" s="155" t="s">
        <v>2</v>
      </c>
      <c r="E1" s="155" t="s">
        <v>3</v>
      </c>
      <c r="F1" s="155" t="s">
        <v>504</v>
      </c>
      <c r="G1" s="155" t="s">
        <v>505</v>
      </c>
      <c r="H1" s="155" t="s">
        <v>506</v>
      </c>
      <c r="I1" s="155" t="s">
        <v>507</v>
      </c>
      <c r="J1" s="155" t="s">
        <v>508</v>
      </c>
      <c r="K1" s="155" t="s">
        <v>509</v>
      </c>
      <c r="L1" s="155" t="s">
        <v>510</v>
      </c>
      <c r="M1" s="155" t="s">
        <v>511</v>
      </c>
      <c r="N1" s="155" t="s">
        <v>512</v>
      </c>
      <c r="O1" s="155" t="s">
        <v>1831</v>
      </c>
      <c r="P1" s="155" t="s">
        <v>1832</v>
      </c>
      <c r="Q1" s="155" t="s">
        <v>1833</v>
      </c>
      <c r="R1" s="155" t="s">
        <v>1834</v>
      </c>
      <c r="S1" s="155" t="s">
        <v>1835</v>
      </c>
      <c r="T1" s="155" t="s">
        <v>37</v>
      </c>
      <c r="U1" s="157" t="s">
        <v>2038</v>
      </c>
      <c r="V1" s="157" t="s">
        <v>2039</v>
      </c>
      <c r="W1" s="157" t="s">
        <v>2040</v>
      </c>
    </row>
    <row r="2" spans="1:23" x14ac:dyDescent="0.25">
      <c r="A2" s="13">
        <v>726</v>
      </c>
      <c r="B2" s="14" t="s">
        <v>983</v>
      </c>
      <c r="C2" s="13" t="s">
        <v>981</v>
      </c>
      <c r="D2" s="13">
        <v>9.1503599999999992</v>
      </c>
      <c r="E2" s="13">
        <v>-83.185000000000002</v>
      </c>
      <c r="F2" s="13" t="s">
        <v>606</v>
      </c>
      <c r="G2" s="13" t="s">
        <v>607</v>
      </c>
      <c r="H2" s="13" t="s">
        <v>724</v>
      </c>
      <c r="I2" s="13" t="s">
        <v>385</v>
      </c>
      <c r="J2" s="13" t="s">
        <v>518</v>
      </c>
      <c r="K2" s="13" t="s">
        <v>530</v>
      </c>
      <c r="L2" s="13">
        <v>84587625</v>
      </c>
      <c r="M2" s="14">
        <v>44</v>
      </c>
      <c r="N2" s="13" t="s">
        <v>982</v>
      </c>
      <c r="O2" s="7" t="s">
        <v>58</v>
      </c>
      <c r="P2" s="215" t="s">
        <v>1836</v>
      </c>
      <c r="Q2" s="7">
        <v>9.1361000000000008</v>
      </c>
      <c r="R2" s="7">
        <v>-83.22627</v>
      </c>
      <c r="S2" s="215" t="s">
        <v>76</v>
      </c>
      <c r="T2" s="7" t="s">
        <v>1583</v>
      </c>
      <c r="U2" s="233">
        <v>233</v>
      </c>
      <c r="V2" s="233">
        <v>3343</v>
      </c>
      <c r="W2" s="233">
        <f>SUBTOTAL(9,U2:V2)</f>
        <v>3576</v>
      </c>
    </row>
    <row r="3" spans="1:23" x14ac:dyDescent="0.25">
      <c r="A3" s="13">
        <v>731</v>
      </c>
      <c r="B3" s="14" t="s">
        <v>983</v>
      </c>
      <c r="C3" s="13" t="s">
        <v>984</v>
      </c>
      <c r="D3" s="13">
        <v>9.2643699999999995</v>
      </c>
      <c r="E3" s="13">
        <v>-83.492099999999994</v>
      </c>
      <c r="F3" s="13" t="s">
        <v>606</v>
      </c>
      <c r="G3" s="13" t="s">
        <v>607</v>
      </c>
      <c r="H3" s="13" t="s">
        <v>615</v>
      </c>
      <c r="I3" s="13" t="s">
        <v>985</v>
      </c>
      <c r="J3" s="13" t="s">
        <v>518</v>
      </c>
      <c r="K3" s="13" t="s">
        <v>530</v>
      </c>
      <c r="L3" s="13">
        <v>27300654</v>
      </c>
      <c r="M3" s="14">
        <v>78</v>
      </c>
      <c r="N3" s="13" t="s">
        <v>982</v>
      </c>
      <c r="O3" s="7" t="s">
        <v>43</v>
      </c>
      <c r="P3" s="215" t="s">
        <v>1717</v>
      </c>
      <c r="Q3" s="7">
        <v>9.2328899999999994</v>
      </c>
      <c r="R3" s="7">
        <v>-83.477680000000007</v>
      </c>
      <c r="S3" s="215" t="s">
        <v>76</v>
      </c>
      <c r="T3" s="7" t="s">
        <v>1583</v>
      </c>
      <c r="U3" s="233">
        <v>233</v>
      </c>
      <c r="V3" s="233">
        <v>3343</v>
      </c>
      <c r="W3" s="233">
        <f t="shared" ref="W3:W5" si="0">SUBTOTAL(9,U3:V3)</f>
        <v>3576</v>
      </c>
    </row>
    <row r="4" spans="1:23" x14ac:dyDescent="0.25">
      <c r="A4" s="13">
        <v>736</v>
      </c>
      <c r="B4" s="14" t="s">
        <v>983</v>
      </c>
      <c r="C4" s="13" t="s">
        <v>986</v>
      </c>
      <c r="D4" s="13">
        <v>9.2151399999999999</v>
      </c>
      <c r="E4" s="13">
        <v>-83.353800000000007</v>
      </c>
      <c r="F4" s="13" t="s">
        <v>606</v>
      </c>
      <c r="G4" s="13" t="s">
        <v>607</v>
      </c>
      <c r="H4" s="13" t="s">
        <v>616</v>
      </c>
      <c r="I4" s="13" t="s">
        <v>269</v>
      </c>
      <c r="J4" s="13" t="s">
        <v>518</v>
      </c>
      <c r="K4" s="13" t="s">
        <v>530</v>
      </c>
      <c r="L4" s="13">
        <v>87646438</v>
      </c>
      <c r="M4" s="14">
        <v>44</v>
      </c>
      <c r="N4" s="13" t="s">
        <v>982</v>
      </c>
      <c r="O4" s="7" t="s">
        <v>45</v>
      </c>
      <c r="P4" s="215" t="s">
        <v>1721</v>
      </c>
      <c r="Q4" s="7">
        <v>9.2314500000000006</v>
      </c>
      <c r="R4" s="7">
        <v>-83.360169999999997</v>
      </c>
      <c r="S4" s="215" t="s">
        <v>76</v>
      </c>
      <c r="T4" s="7" t="s">
        <v>1583</v>
      </c>
      <c r="U4" s="233">
        <v>233</v>
      </c>
      <c r="V4" s="233">
        <v>3343</v>
      </c>
      <c r="W4" s="233">
        <f t="shared" si="0"/>
        <v>3576</v>
      </c>
    </row>
    <row r="5" spans="1:23" x14ac:dyDescent="0.25">
      <c r="A5" s="13">
        <v>740</v>
      </c>
      <c r="B5" s="14" t="s">
        <v>990</v>
      </c>
      <c r="C5" s="13" t="s">
        <v>987</v>
      </c>
      <c r="D5" s="13">
        <v>8.9811300000000003</v>
      </c>
      <c r="E5" s="13">
        <v>-83.102999999999994</v>
      </c>
      <c r="F5" s="13" t="s">
        <v>606</v>
      </c>
      <c r="G5" s="13" t="s">
        <v>607</v>
      </c>
      <c r="H5" s="13" t="s">
        <v>618</v>
      </c>
      <c r="I5" s="13" t="s">
        <v>988</v>
      </c>
      <c r="J5" s="13" t="s">
        <v>518</v>
      </c>
      <c r="K5" s="13" t="s">
        <v>530</v>
      </c>
      <c r="L5" s="13">
        <v>27300719</v>
      </c>
      <c r="M5" s="14">
        <v>2</v>
      </c>
      <c r="N5" s="13" t="s">
        <v>989</v>
      </c>
      <c r="O5" s="7" t="s">
        <v>44</v>
      </c>
      <c r="P5" s="215" t="s">
        <v>1837</v>
      </c>
      <c r="Q5" s="7">
        <v>8.9626400000000004</v>
      </c>
      <c r="R5" s="7">
        <v>-83.138980000000004</v>
      </c>
      <c r="S5" s="215" t="s">
        <v>76</v>
      </c>
      <c r="T5" s="7" t="s">
        <v>1583</v>
      </c>
      <c r="U5" s="233">
        <v>233</v>
      </c>
      <c r="V5" s="233">
        <v>3343</v>
      </c>
      <c r="W5" s="233">
        <f t="shared" si="0"/>
        <v>3576</v>
      </c>
    </row>
    <row r="6" spans="1:23" hidden="1" x14ac:dyDescent="0.25">
      <c r="A6" s="13">
        <v>747</v>
      </c>
      <c r="B6" s="14" t="s">
        <v>990</v>
      </c>
      <c r="C6" s="13" t="s">
        <v>991</v>
      </c>
      <c r="D6" s="13">
        <v>9.0465199999999992</v>
      </c>
      <c r="E6" s="13">
        <v>-83.338899999999995</v>
      </c>
      <c r="F6" s="13" t="s">
        <v>606</v>
      </c>
      <c r="G6" s="13" t="s">
        <v>607</v>
      </c>
      <c r="H6" s="13" t="s">
        <v>610</v>
      </c>
      <c r="I6" s="13" t="s">
        <v>991</v>
      </c>
      <c r="J6" s="13" t="s">
        <v>518</v>
      </c>
      <c r="K6" s="13" t="s">
        <v>530</v>
      </c>
      <c r="L6" s="13">
        <v>87323608</v>
      </c>
      <c r="M6" s="14">
        <v>24</v>
      </c>
      <c r="N6" s="13" t="s">
        <v>989</v>
      </c>
      <c r="O6" s="7" t="s">
        <v>1752</v>
      </c>
      <c r="P6" s="215" t="s">
        <v>1753</v>
      </c>
      <c r="Q6" s="7">
        <v>9.0469299999999997</v>
      </c>
      <c r="R6" s="7">
        <v>-83.343042999999994</v>
      </c>
      <c r="S6" s="215" t="s">
        <v>39</v>
      </c>
      <c r="T6" s="7" t="s">
        <v>1583</v>
      </c>
      <c r="U6" s="7" t="s">
        <v>522</v>
      </c>
      <c r="V6" s="7" t="s">
        <v>522</v>
      </c>
      <c r="W6" s="7" t="s">
        <v>522</v>
      </c>
    </row>
    <row r="7" spans="1:23" hidden="1" x14ac:dyDescent="0.25">
      <c r="A7" s="13">
        <v>749</v>
      </c>
      <c r="B7" s="14" t="s">
        <v>983</v>
      </c>
      <c r="C7" s="13" t="s">
        <v>992</v>
      </c>
      <c r="D7" s="13">
        <v>8.9803800000000003</v>
      </c>
      <c r="E7" s="13">
        <v>-83.071600000000004</v>
      </c>
      <c r="F7" s="13" t="s">
        <v>606</v>
      </c>
      <c r="G7" s="13" t="s">
        <v>607</v>
      </c>
      <c r="H7" s="13" t="s">
        <v>618</v>
      </c>
      <c r="I7" s="13" t="s">
        <v>647</v>
      </c>
      <c r="J7" s="13" t="s">
        <v>518</v>
      </c>
      <c r="K7" s="13" t="s">
        <v>530</v>
      </c>
      <c r="L7" s="13">
        <v>27300719</v>
      </c>
      <c r="M7" s="14">
        <v>41</v>
      </c>
      <c r="N7" s="13" t="s">
        <v>982</v>
      </c>
      <c r="O7" s="7" t="s">
        <v>30</v>
      </c>
      <c r="P7" s="215" t="s">
        <v>1838</v>
      </c>
      <c r="Q7" s="7">
        <v>8.9833924290000002</v>
      </c>
      <c r="R7" s="7">
        <v>-83.043780119000004</v>
      </c>
      <c r="S7" s="215" t="s">
        <v>39</v>
      </c>
      <c r="T7" s="7" t="s">
        <v>1583</v>
      </c>
      <c r="U7" s="7" t="s">
        <v>522</v>
      </c>
      <c r="V7" s="7" t="s">
        <v>522</v>
      </c>
      <c r="W7" s="7" t="s">
        <v>522</v>
      </c>
    </row>
    <row r="8" spans="1:23" x14ac:dyDescent="0.25">
      <c r="A8" s="13">
        <v>750</v>
      </c>
      <c r="B8" s="14" t="s">
        <v>990</v>
      </c>
      <c r="C8" s="13" t="s">
        <v>993</v>
      </c>
      <c r="D8" s="13">
        <v>8.9617100000000001</v>
      </c>
      <c r="E8" s="13">
        <v>-83.096900000000005</v>
      </c>
      <c r="F8" s="13" t="s">
        <v>606</v>
      </c>
      <c r="G8" s="13" t="s">
        <v>607</v>
      </c>
      <c r="H8" s="13" t="s">
        <v>618</v>
      </c>
      <c r="I8" s="13" t="s">
        <v>994</v>
      </c>
      <c r="J8" s="13" t="s">
        <v>518</v>
      </c>
      <c r="K8" s="13" t="s">
        <v>530</v>
      </c>
      <c r="L8" s="13">
        <v>22001065</v>
      </c>
      <c r="M8" s="14">
        <v>16</v>
      </c>
      <c r="N8" s="13" t="s">
        <v>989</v>
      </c>
      <c r="O8" s="7" t="s">
        <v>1704</v>
      </c>
      <c r="P8" s="215" t="s">
        <v>1839</v>
      </c>
      <c r="Q8" s="7">
        <v>8.9339899999999997</v>
      </c>
      <c r="R8" s="7" t="s">
        <v>1840</v>
      </c>
      <c r="S8" s="215" t="s">
        <v>76</v>
      </c>
      <c r="T8" s="7" t="s">
        <v>1583</v>
      </c>
      <c r="U8" s="233">
        <v>233</v>
      </c>
      <c r="V8" s="233">
        <v>3343</v>
      </c>
      <c r="W8" s="233">
        <f t="shared" ref="W8:W9" si="1">SUBTOTAL(9,U8:V8)</f>
        <v>3576</v>
      </c>
    </row>
    <row r="9" spans="1:23" x14ac:dyDescent="0.25">
      <c r="A9" s="13">
        <v>752</v>
      </c>
      <c r="B9" s="14" t="s">
        <v>983</v>
      </c>
      <c r="C9" s="13" t="s">
        <v>995</v>
      </c>
      <c r="D9" s="13">
        <v>9.1313300000000002</v>
      </c>
      <c r="E9" s="13">
        <v>-83.506200000000007</v>
      </c>
      <c r="F9" s="13" t="s">
        <v>606</v>
      </c>
      <c r="G9" s="13" t="s">
        <v>607</v>
      </c>
      <c r="H9" s="13" t="s">
        <v>616</v>
      </c>
      <c r="I9" s="13" t="s">
        <v>533</v>
      </c>
      <c r="J9" s="13" t="s">
        <v>518</v>
      </c>
      <c r="K9" s="13" t="s">
        <v>530</v>
      </c>
      <c r="L9" s="13">
        <v>27300654</v>
      </c>
      <c r="M9" s="14">
        <v>84</v>
      </c>
      <c r="N9" s="13" t="s">
        <v>982</v>
      </c>
      <c r="O9" s="7" t="s">
        <v>60</v>
      </c>
      <c r="P9" s="215" t="s">
        <v>1719</v>
      </c>
      <c r="Q9" s="7">
        <v>9.1143300000000007</v>
      </c>
      <c r="R9" s="7">
        <v>-83.478539999999995</v>
      </c>
      <c r="S9" s="215" t="s">
        <v>76</v>
      </c>
      <c r="T9" s="7" t="s">
        <v>1583</v>
      </c>
      <c r="U9" s="233">
        <v>233</v>
      </c>
      <c r="V9" s="233">
        <v>3343</v>
      </c>
      <c r="W9" s="233">
        <f t="shared" si="1"/>
        <v>3576</v>
      </c>
    </row>
    <row r="10" spans="1:23" hidden="1" x14ac:dyDescent="0.25">
      <c r="A10" s="13">
        <v>760</v>
      </c>
      <c r="B10" s="216" t="s">
        <v>990</v>
      </c>
      <c r="C10" s="13" t="s">
        <v>996</v>
      </c>
      <c r="D10" s="13">
        <v>9.2758099999999999</v>
      </c>
      <c r="E10" s="13">
        <v>-83.370599999999996</v>
      </c>
      <c r="F10" s="13" t="s">
        <v>606</v>
      </c>
      <c r="G10" s="13" t="s">
        <v>607</v>
      </c>
      <c r="H10" s="13" t="s">
        <v>616</v>
      </c>
      <c r="I10" s="13" t="s">
        <v>997</v>
      </c>
      <c r="J10" s="13" t="s">
        <v>518</v>
      </c>
      <c r="K10" s="13" t="s">
        <v>530</v>
      </c>
      <c r="L10" s="13">
        <v>84226935</v>
      </c>
      <c r="M10" s="14">
        <v>7</v>
      </c>
      <c r="N10" s="13" t="s">
        <v>989</v>
      </c>
      <c r="O10" s="7" t="s">
        <v>1756</v>
      </c>
      <c r="P10" s="215" t="s">
        <v>1757</v>
      </c>
      <c r="Q10" s="7">
        <v>9.2652199999999993</v>
      </c>
      <c r="R10" s="7">
        <v>-83.370490000000004</v>
      </c>
      <c r="S10" s="215" t="s">
        <v>39</v>
      </c>
      <c r="T10" s="7" t="s">
        <v>1583</v>
      </c>
      <c r="U10" s="7" t="s">
        <v>522</v>
      </c>
      <c r="V10" s="7" t="s">
        <v>522</v>
      </c>
      <c r="W10" s="7" t="s">
        <v>522</v>
      </c>
    </row>
    <row r="11" spans="1:23" x14ac:dyDescent="0.25">
      <c r="A11" s="13">
        <v>763</v>
      </c>
      <c r="B11" s="216" t="s">
        <v>990</v>
      </c>
      <c r="C11" s="13" t="s">
        <v>998</v>
      </c>
      <c r="D11" s="13">
        <v>8.9605200000000007</v>
      </c>
      <c r="E11" s="13">
        <v>-83.135999999999996</v>
      </c>
      <c r="F11" s="13" t="s">
        <v>606</v>
      </c>
      <c r="G11" s="13" t="s">
        <v>607</v>
      </c>
      <c r="H11" s="13" t="s">
        <v>724</v>
      </c>
      <c r="I11" s="13" t="s">
        <v>999</v>
      </c>
      <c r="J11" s="13" t="s">
        <v>518</v>
      </c>
      <c r="K11" s="13" t="s">
        <v>530</v>
      </c>
      <c r="L11" s="13">
        <v>22001108</v>
      </c>
      <c r="M11" s="14">
        <v>17</v>
      </c>
      <c r="N11" s="13" t="s">
        <v>989</v>
      </c>
      <c r="O11" s="7" t="s">
        <v>44</v>
      </c>
      <c r="P11" s="215" t="s">
        <v>1837</v>
      </c>
      <c r="Q11" s="7">
        <v>8.9626400000000004</v>
      </c>
      <c r="R11" s="7">
        <v>-83.138980000000004</v>
      </c>
      <c r="S11" s="215" t="s">
        <v>76</v>
      </c>
      <c r="T11" s="7" t="s">
        <v>1583</v>
      </c>
      <c r="U11" s="233">
        <v>233</v>
      </c>
      <c r="V11" s="233">
        <v>3343</v>
      </c>
      <c r="W11" s="233">
        <f t="shared" ref="W11:W13" si="2">SUBTOTAL(9,U11:V11)</f>
        <v>3576</v>
      </c>
    </row>
    <row r="12" spans="1:23" x14ac:dyDescent="0.25">
      <c r="A12" s="13">
        <v>766</v>
      </c>
      <c r="B12" s="14" t="s">
        <v>990</v>
      </c>
      <c r="C12" s="13" t="s">
        <v>1000</v>
      </c>
      <c r="D12" s="13">
        <v>8.9993999999999996</v>
      </c>
      <c r="E12" s="13">
        <v>-83.029200000000003</v>
      </c>
      <c r="F12" s="13" t="s">
        <v>606</v>
      </c>
      <c r="G12" s="13" t="s">
        <v>607</v>
      </c>
      <c r="H12" s="13" t="s">
        <v>618</v>
      </c>
      <c r="I12" s="13" t="s">
        <v>1000</v>
      </c>
      <c r="J12" s="13" t="s">
        <v>518</v>
      </c>
      <c r="K12" s="13" t="s">
        <v>530</v>
      </c>
      <c r="L12" s="13">
        <v>84246698</v>
      </c>
      <c r="M12" s="14">
        <v>10</v>
      </c>
      <c r="N12" s="13" t="s">
        <v>989</v>
      </c>
      <c r="O12" s="7" t="s">
        <v>61</v>
      </c>
      <c r="P12" s="215" t="s">
        <v>1841</v>
      </c>
      <c r="Q12" s="7">
        <v>8.9989799999999995</v>
      </c>
      <c r="R12" s="7">
        <v>-83.031019999999998</v>
      </c>
      <c r="S12" s="215" t="s">
        <v>76</v>
      </c>
      <c r="T12" s="7" t="s">
        <v>1583</v>
      </c>
      <c r="U12" s="233">
        <v>233</v>
      </c>
      <c r="V12" s="233">
        <v>3343</v>
      </c>
      <c r="W12" s="233">
        <f t="shared" si="2"/>
        <v>3576</v>
      </c>
    </row>
    <row r="13" spans="1:23" x14ac:dyDescent="0.25">
      <c r="A13" s="13">
        <v>767</v>
      </c>
      <c r="B13" s="14" t="s">
        <v>990</v>
      </c>
      <c r="C13" s="13" t="s">
        <v>765</v>
      </c>
      <c r="D13" s="13">
        <v>9.0049200000000003</v>
      </c>
      <c r="E13" s="13">
        <v>-82.999499999999998</v>
      </c>
      <c r="F13" s="13" t="s">
        <v>606</v>
      </c>
      <c r="G13" s="13" t="s">
        <v>607</v>
      </c>
      <c r="H13" s="13" t="s">
        <v>618</v>
      </c>
      <c r="I13" s="13" t="s">
        <v>765</v>
      </c>
      <c r="J13" s="13" t="s">
        <v>518</v>
      </c>
      <c r="K13" s="13" t="s">
        <v>530</v>
      </c>
      <c r="L13" s="13">
        <v>27300719</v>
      </c>
      <c r="M13" s="14">
        <v>30</v>
      </c>
      <c r="N13" s="13" t="s">
        <v>989</v>
      </c>
      <c r="O13" s="7" t="s">
        <v>61</v>
      </c>
      <c r="P13" s="215" t="s">
        <v>1841</v>
      </c>
      <c r="Q13" s="7">
        <v>8.9989799999999995</v>
      </c>
      <c r="R13" s="7">
        <v>-83.031019999999998</v>
      </c>
      <c r="S13" s="215" t="s">
        <v>76</v>
      </c>
      <c r="T13" s="7" t="s">
        <v>1583</v>
      </c>
      <c r="U13" s="233">
        <v>233</v>
      </c>
      <c r="V13" s="233">
        <v>3343</v>
      </c>
      <c r="W13" s="233">
        <f t="shared" si="2"/>
        <v>3576</v>
      </c>
    </row>
    <row r="14" spans="1:23" hidden="1" x14ac:dyDescent="0.25">
      <c r="A14" s="13">
        <v>777</v>
      </c>
      <c r="B14" s="14" t="s">
        <v>990</v>
      </c>
      <c r="C14" s="13" t="s">
        <v>1001</v>
      </c>
      <c r="D14" s="13">
        <v>9.1776400000000002</v>
      </c>
      <c r="E14" s="13">
        <v>-83.420299999999997</v>
      </c>
      <c r="F14" s="13" t="s">
        <v>606</v>
      </c>
      <c r="G14" s="13" t="s">
        <v>607</v>
      </c>
      <c r="H14" s="13" t="s">
        <v>616</v>
      </c>
      <c r="I14" s="13" t="s">
        <v>1002</v>
      </c>
      <c r="J14" s="13" t="s">
        <v>518</v>
      </c>
      <c r="K14" s="13" t="s">
        <v>530</v>
      </c>
      <c r="L14" s="13">
        <v>27420003</v>
      </c>
      <c r="M14" s="14">
        <v>24</v>
      </c>
      <c r="N14" s="13" t="s">
        <v>989</v>
      </c>
      <c r="O14" s="7" t="s">
        <v>21</v>
      </c>
      <c r="P14" s="215" t="s">
        <v>1842</v>
      </c>
      <c r="Q14" s="7">
        <v>9.2387942729999999</v>
      </c>
      <c r="R14" s="7">
        <v>-83.379782759999998</v>
      </c>
      <c r="S14" s="215" t="s">
        <v>39</v>
      </c>
      <c r="T14" s="7" t="s">
        <v>1583</v>
      </c>
      <c r="U14" s="7" t="s">
        <v>522</v>
      </c>
      <c r="V14" s="7" t="s">
        <v>522</v>
      </c>
      <c r="W14" s="7" t="s">
        <v>522</v>
      </c>
    </row>
    <row r="15" spans="1:23" hidden="1" x14ac:dyDescent="0.25">
      <c r="A15" s="13">
        <v>785</v>
      </c>
      <c r="B15" s="14" t="s">
        <v>983</v>
      </c>
      <c r="C15" s="13" t="s">
        <v>716</v>
      </c>
      <c r="D15" s="13">
        <v>9.1943699999999993</v>
      </c>
      <c r="E15" s="13">
        <v>-83.196799999999996</v>
      </c>
      <c r="F15" s="13" t="s">
        <v>606</v>
      </c>
      <c r="G15" s="13" t="s">
        <v>607</v>
      </c>
      <c r="H15" s="13" t="s">
        <v>616</v>
      </c>
      <c r="I15" s="13" t="s">
        <v>1002</v>
      </c>
      <c r="J15" s="13" t="s">
        <v>518</v>
      </c>
      <c r="K15" s="13" t="s">
        <v>530</v>
      </c>
      <c r="L15" s="13">
        <v>27421418</v>
      </c>
      <c r="M15" s="14">
        <v>67</v>
      </c>
      <c r="N15" s="13" t="s">
        <v>982</v>
      </c>
      <c r="O15" s="7" t="s">
        <v>1748</v>
      </c>
      <c r="P15" s="215" t="s">
        <v>1749</v>
      </c>
      <c r="Q15" s="7">
        <v>9.1971799999999995</v>
      </c>
      <c r="R15" s="7">
        <v>-83.195340000000002</v>
      </c>
      <c r="S15" s="215" t="s">
        <v>39</v>
      </c>
      <c r="T15" s="7" t="s">
        <v>1583</v>
      </c>
      <c r="U15" s="7" t="s">
        <v>522</v>
      </c>
      <c r="V15" s="7" t="s">
        <v>522</v>
      </c>
      <c r="W15" s="7" t="s">
        <v>522</v>
      </c>
    </row>
    <row r="16" spans="1:23" x14ac:dyDescent="0.25">
      <c r="A16" s="13">
        <v>814</v>
      </c>
      <c r="B16" s="14" t="s">
        <v>983</v>
      </c>
      <c r="C16" s="13" t="s">
        <v>1003</v>
      </c>
      <c r="D16" s="13">
        <v>9.25943</v>
      </c>
      <c r="E16" s="13">
        <v>-83.501400000000004</v>
      </c>
      <c r="F16" s="13" t="s">
        <v>606</v>
      </c>
      <c r="G16" s="13" t="s">
        <v>607</v>
      </c>
      <c r="H16" s="13" t="s">
        <v>615</v>
      </c>
      <c r="I16" s="13" t="s">
        <v>1003</v>
      </c>
      <c r="J16" s="13" t="s">
        <v>518</v>
      </c>
      <c r="K16" s="13" t="s">
        <v>530</v>
      </c>
      <c r="L16" s="13">
        <v>27300159</v>
      </c>
      <c r="M16" s="14">
        <v>53</v>
      </c>
      <c r="N16" s="13" t="s">
        <v>982</v>
      </c>
      <c r="O16" s="7" t="s">
        <v>43</v>
      </c>
      <c r="P16" s="215" t="s">
        <v>1717</v>
      </c>
      <c r="Q16" s="7">
        <v>9.2328899999999994</v>
      </c>
      <c r="R16" s="7">
        <v>-83.477680000000007</v>
      </c>
      <c r="S16" s="215" t="s">
        <v>76</v>
      </c>
      <c r="T16" s="7" t="s">
        <v>1583</v>
      </c>
      <c r="U16" s="233">
        <v>233</v>
      </c>
      <c r="V16" s="233">
        <v>3343</v>
      </c>
      <c r="W16" s="233">
        <f t="shared" ref="W16:W19" si="3">SUBTOTAL(9,U16:V16)</f>
        <v>3576</v>
      </c>
    </row>
    <row r="17" spans="1:23" x14ac:dyDescent="0.25">
      <c r="A17" s="13">
        <v>815</v>
      </c>
      <c r="B17" s="14" t="s">
        <v>990</v>
      </c>
      <c r="C17" s="13" t="s">
        <v>650</v>
      </c>
      <c r="D17" s="13">
        <v>9.0093599999999991</v>
      </c>
      <c r="E17" s="13">
        <v>-83.029799999999994</v>
      </c>
      <c r="F17" s="13" t="s">
        <v>606</v>
      </c>
      <c r="G17" s="13" t="s">
        <v>607</v>
      </c>
      <c r="H17" s="13" t="s">
        <v>618</v>
      </c>
      <c r="I17" s="13" t="s">
        <v>650</v>
      </c>
      <c r="J17" s="13" t="s">
        <v>518</v>
      </c>
      <c r="K17" s="13" t="s">
        <v>530</v>
      </c>
      <c r="L17" s="13">
        <v>83962078</v>
      </c>
      <c r="M17" s="14">
        <v>30</v>
      </c>
      <c r="N17" s="13" t="s">
        <v>989</v>
      </c>
      <c r="O17" s="7" t="s">
        <v>61</v>
      </c>
      <c r="P17" s="215" t="s">
        <v>1841</v>
      </c>
      <c r="Q17" s="7">
        <v>8.9989799999999995</v>
      </c>
      <c r="R17" s="7">
        <v>-83.031019999999998</v>
      </c>
      <c r="S17" s="215" t="s">
        <v>76</v>
      </c>
      <c r="T17" s="7" t="s">
        <v>1583</v>
      </c>
      <c r="U17" s="233">
        <v>233</v>
      </c>
      <c r="V17" s="233">
        <v>3343</v>
      </c>
      <c r="W17" s="233">
        <f t="shared" si="3"/>
        <v>3576</v>
      </c>
    </row>
    <row r="18" spans="1:23" x14ac:dyDescent="0.25">
      <c r="A18" s="13">
        <v>817</v>
      </c>
      <c r="B18" s="14" t="s">
        <v>983</v>
      </c>
      <c r="C18" s="13" t="s">
        <v>1004</v>
      </c>
      <c r="D18" s="13">
        <v>9.2539499999999997</v>
      </c>
      <c r="E18" s="13">
        <v>-83.457599999999999</v>
      </c>
      <c r="F18" s="13" t="s">
        <v>606</v>
      </c>
      <c r="G18" s="13" t="s">
        <v>607</v>
      </c>
      <c r="H18" s="13" t="s">
        <v>615</v>
      </c>
      <c r="I18" s="13" t="s">
        <v>1004</v>
      </c>
      <c r="J18" s="13" t="s">
        <v>518</v>
      </c>
      <c r="K18" s="13" t="s">
        <v>530</v>
      </c>
      <c r="L18" s="13">
        <v>27300159</v>
      </c>
      <c r="M18" s="14">
        <v>60</v>
      </c>
      <c r="N18" s="13" t="s">
        <v>982</v>
      </c>
      <c r="O18" s="7" t="s">
        <v>45</v>
      </c>
      <c r="P18" s="215" t="s">
        <v>1721</v>
      </c>
      <c r="Q18" s="7">
        <v>9.2314500000000006</v>
      </c>
      <c r="R18" s="7">
        <v>-83.360169999999997</v>
      </c>
      <c r="S18" s="215" t="s">
        <v>76</v>
      </c>
      <c r="T18" s="7" t="s">
        <v>1583</v>
      </c>
      <c r="U18" s="233">
        <v>233</v>
      </c>
      <c r="V18" s="233">
        <v>3343</v>
      </c>
      <c r="W18" s="233">
        <f t="shared" si="3"/>
        <v>3576</v>
      </c>
    </row>
    <row r="19" spans="1:23" x14ac:dyDescent="0.25">
      <c r="A19" s="13">
        <v>832</v>
      </c>
      <c r="B19" s="216" t="s">
        <v>990</v>
      </c>
      <c r="C19" s="13" t="s">
        <v>1005</v>
      </c>
      <c r="D19" s="13">
        <v>9.0684000000000005</v>
      </c>
      <c r="E19" s="13">
        <v>-83.406499999999994</v>
      </c>
      <c r="F19" s="13" t="s">
        <v>606</v>
      </c>
      <c r="G19" s="13" t="s">
        <v>607</v>
      </c>
      <c r="H19" s="13" t="s">
        <v>610</v>
      </c>
      <c r="I19" s="13" t="s">
        <v>1005</v>
      </c>
      <c r="J19" s="13" t="s">
        <v>518</v>
      </c>
      <c r="K19" s="13" t="s">
        <v>530</v>
      </c>
      <c r="L19" s="13"/>
      <c r="M19" s="14">
        <v>3</v>
      </c>
      <c r="N19" s="13" t="s">
        <v>989</v>
      </c>
      <c r="O19" s="7" t="s">
        <v>60</v>
      </c>
      <c r="P19" s="215" t="s">
        <v>1719</v>
      </c>
      <c r="Q19" s="7">
        <v>9.1143300000000007</v>
      </c>
      <c r="R19" s="7">
        <v>-83.478539999999995</v>
      </c>
      <c r="S19" s="215" t="s">
        <v>76</v>
      </c>
      <c r="T19" s="7" t="s">
        <v>1583</v>
      </c>
      <c r="U19" s="233">
        <v>233</v>
      </c>
      <c r="V19" s="233">
        <v>3343</v>
      </c>
      <c r="W19" s="233">
        <f t="shared" si="3"/>
        <v>3576</v>
      </c>
    </row>
    <row r="20" spans="1:23" hidden="1" x14ac:dyDescent="0.25">
      <c r="A20" s="13">
        <v>835</v>
      </c>
      <c r="B20" s="14" t="s">
        <v>983</v>
      </c>
      <c r="C20" s="13" t="s">
        <v>1006</v>
      </c>
      <c r="D20" s="13">
        <v>9.0919299999999996</v>
      </c>
      <c r="E20" s="13">
        <v>-83.135300000000001</v>
      </c>
      <c r="F20" s="13" t="s">
        <v>606</v>
      </c>
      <c r="G20" s="13" t="s">
        <v>607</v>
      </c>
      <c r="H20" s="13" t="s">
        <v>724</v>
      </c>
      <c r="I20" s="13" t="s">
        <v>583</v>
      </c>
      <c r="J20" s="13" t="s">
        <v>518</v>
      </c>
      <c r="K20" s="13" t="s">
        <v>530</v>
      </c>
      <c r="L20" s="13">
        <v>85424758</v>
      </c>
      <c r="M20" s="14">
        <v>71</v>
      </c>
      <c r="N20" s="13" t="s">
        <v>982</v>
      </c>
      <c r="O20" s="7" t="s">
        <v>1802</v>
      </c>
      <c r="P20" s="215" t="s">
        <v>1803</v>
      </c>
      <c r="Q20" s="7">
        <v>9.0899987840000005</v>
      </c>
      <c r="R20" s="7">
        <v>-83.126132514000005</v>
      </c>
      <c r="S20" s="215" t="s">
        <v>39</v>
      </c>
      <c r="T20" s="7" t="s">
        <v>1583</v>
      </c>
      <c r="U20" s="7" t="s">
        <v>522</v>
      </c>
      <c r="V20" s="7" t="s">
        <v>522</v>
      </c>
      <c r="W20" s="7" t="s">
        <v>522</v>
      </c>
    </row>
    <row r="21" spans="1:23" hidden="1" x14ac:dyDescent="0.25">
      <c r="A21" s="13">
        <v>852</v>
      </c>
      <c r="B21" s="14" t="s">
        <v>990</v>
      </c>
      <c r="C21" s="13" t="s">
        <v>639</v>
      </c>
      <c r="D21" s="13">
        <v>9.0370699999999999</v>
      </c>
      <c r="E21" s="13">
        <v>-83.478800000000007</v>
      </c>
      <c r="F21" s="13" t="s">
        <v>606</v>
      </c>
      <c r="G21" s="13" t="s">
        <v>607</v>
      </c>
      <c r="H21" s="13" t="s">
        <v>1007</v>
      </c>
      <c r="I21" s="13" t="s">
        <v>639</v>
      </c>
      <c r="J21" s="13" t="s">
        <v>518</v>
      </c>
      <c r="K21" s="13" t="s">
        <v>530</v>
      </c>
      <c r="L21" s="13">
        <v>84761036</v>
      </c>
      <c r="M21" s="14">
        <v>10</v>
      </c>
      <c r="N21" s="13" t="s">
        <v>989</v>
      </c>
      <c r="O21" s="7" t="s">
        <v>11</v>
      </c>
      <c r="P21" s="215" t="s">
        <v>1843</v>
      </c>
      <c r="Q21" s="7">
        <v>9.0426099999999998</v>
      </c>
      <c r="R21" s="7">
        <v>-83.487849999999995</v>
      </c>
      <c r="S21" s="215" t="s">
        <v>39</v>
      </c>
      <c r="T21" s="7" t="s">
        <v>1583</v>
      </c>
      <c r="U21" s="7" t="s">
        <v>522</v>
      </c>
      <c r="V21" s="7" t="s">
        <v>522</v>
      </c>
      <c r="W21" s="7" t="s">
        <v>522</v>
      </c>
    </row>
    <row r="22" spans="1:23" hidden="1" x14ac:dyDescent="0.25">
      <c r="A22" s="13">
        <v>853</v>
      </c>
      <c r="B22" s="216" t="s">
        <v>990</v>
      </c>
      <c r="C22" s="13" t="s">
        <v>1008</v>
      </c>
      <c r="D22" s="13">
        <v>9.08446</v>
      </c>
      <c r="E22" s="13">
        <v>-83.349199999999996</v>
      </c>
      <c r="F22" s="13" t="s">
        <v>606</v>
      </c>
      <c r="G22" s="13" t="s">
        <v>607</v>
      </c>
      <c r="H22" s="13" t="s">
        <v>607</v>
      </c>
      <c r="I22" s="13" t="s">
        <v>1008</v>
      </c>
      <c r="J22" s="13" t="s">
        <v>518</v>
      </c>
      <c r="K22" s="13" t="s">
        <v>519</v>
      </c>
      <c r="L22" s="13">
        <v>27300722</v>
      </c>
      <c r="M22" s="14">
        <v>5</v>
      </c>
      <c r="N22" s="13" t="s">
        <v>989</v>
      </c>
      <c r="O22" s="7" t="s">
        <v>32</v>
      </c>
      <c r="P22" s="215" t="s">
        <v>1844</v>
      </c>
      <c r="Q22" s="7">
        <v>9.0679400000000001</v>
      </c>
      <c r="R22" s="7">
        <v>-83.395200000000003</v>
      </c>
      <c r="S22" s="215" t="s">
        <v>39</v>
      </c>
      <c r="T22" s="7" t="s">
        <v>1583</v>
      </c>
      <c r="U22" s="7" t="s">
        <v>522</v>
      </c>
      <c r="V22" s="7" t="s">
        <v>522</v>
      </c>
      <c r="W22" s="7" t="s">
        <v>522</v>
      </c>
    </row>
    <row r="23" spans="1:23" x14ac:dyDescent="0.25">
      <c r="A23" s="13">
        <v>854</v>
      </c>
      <c r="B23" s="216" t="s">
        <v>990</v>
      </c>
      <c r="C23" s="13" t="s">
        <v>578</v>
      </c>
      <c r="D23" s="13">
        <v>8.9562799999999996</v>
      </c>
      <c r="E23" s="13">
        <v>-83.122799999999998</v>
      </c>
      <c r="F23" s="13" t="s">
        <v>606</v>
      </c>
      <c r="G23" s="13" t="s">
        <v>607</v>
      </c>
      <c r="H23" s="13" t="s">
        <v>724</v>
      </c>
      <c r="I23" s="13" t="s">
        <v>1009</v>
      </c>
      <c r="J23" s="13" t="s">
        <v>518</v>
      </c>
      <c r="K23" s="13" t="s">
        <v>530</v>
      </c>
      <c r="L23" s="13">
        <v>27300719</v>
      </c>
      <c r="M23" s="14">
        <v>10</v>
      </c>
      <c r="N23" s="13" t="s">
        <v>989</v>
      </c>
      <c r="O23" s="7" t="s">
        <v>44</v>
      </c>
      <c r="P23" s="215" t="s">
        <v>1837</v>
      </c>
      <c r="Q23" s="7">
        <v>8.9626400000000004</v>
      </c>
      <c r="R23" s="7">
        <v>-83.138980000000004</v>
      </c>
      <c r="S23" s="215" t="s">
        <v>76</v>
      </c>
      <c r="T23" s="7" t="s">
        <v>1583</v>
      </c>
      <c r="U23" s="233">
        <v>233</v>
      </c>
      <c r="V23" s="233">
        <v>3343</v>
      </c>
      <c r="W23" s="233">
        <f t="shared" ref="W23:W26" si="4">SUBTOTAL(9,U23:V23)</f>
        <v>3576</v>
      </c>
    </row>
    <row r="24" spans="1:23" x14ac:dyDescent="0.25">
      <c r="A24" s="13">
        <v>855</v>
      </c>
      <c r="B24" s="14" t="s">
        <v>990</v>
      </c>
      <c r="C24" s="13" t="s">
        <v>1010</v>
      </c>
      <c r="D24" s="13">
        <v>9.2380600000000008</v>
      </c>
      <c r="E24" s="13">
        <v>-83.380300000000005</v>
      </c>
      <c r="F24" s="13" t="s">
        <v>606</v>
      </c>
      <c r="G24" s="13" t="s">
        <v>607</v>
      </c>
      <c r="H24" s="13" t="s">
        <v>616</v>
      </c>
      <c r="I24" s="13" t="s">
        <v>1010</v>
      </c>
      <c r="J24" s="13" t="s">
        <v>518</v>
      </c>
      <c r="K24" s="13" t="s">
        <v>530</v>
      </c>
      <c r="L24" s="13">
        <v>22001100</v>
      </c>
      <c r="M24" s="14">
        <v>25</v>
      </c>
      <c r="N24" s="13" t="s">
        <v>989</v>
      </c>
      <c r="O24" s="7" t="s">
        <v>45</v>
      </c>
      <c r="P24" s="215" t="s">
        <v>1721</v>
      </c>
      <c r="Q24" s="7">
        <v>9.2314500000000006</v>
      </c>
      <c r="R24" s="7">
        <v>-83.360169999999997</v>
      </c>
      <c r="S24" s="215" t="s">
        <v>76</v>
      </c>
      <c r="T24" s="7" t="s">
        <v>1583</v>
      </c>
      <c r="U24" s="233">
        <v>233</v>
      </c>
      <c r="V24" s="233">
        <v>3343</v>
      </c>
      <c r="W24" s="233">
        <f t="shared" si="4"/>
        <v>3576</v>
      </c>
    </row>
    <row r="25" spans="1:23" x14ac:dyDescent="0.25">
      <c r="A25" s="13">
        <v>869</v>
      </c>
      <c r="B25" s="14" t="s">
        <v>990</v>
      </c>
      <c r="C25" s="13" t="s">
        <v>574</v>
      </c>
      <c r="D25" s="13">
        <v>9.0410900000000005</v>
      </c>
      <c r="E25" s="13">
        <v>-83.129300000000001</v>
      </c>
      <c r="F25" s="13" t="s">
        <v>606</v>
      </c>
      <c r="G25" s="13" t="s">
        <v>607</v>
      </c>
      <c r="H25" s="13" t="s">
        <v>724</v>
      </c>
      <c r="I25" s="13" t="s">
        <v>1012</v>
      </c>
      <c r="J25" s="13" t="s">
        <v>518</v>
      </c>
      <c r="K25" s="13" t="s">
        <v>530</v>
      </c>
      <c r="L25" s="13">
        <v>27300744</v>
      </c>
      <c r="M25" s="14">
        <v>26</v>
      </c>
      <c r="N25" s="13" t="s">
        <v>989</v>
      </c>
      <c r="O25" s="7" t="s">
        <v>49</v>
      </c>
      <c r="P25" s="215" t="s">
        <v>1730</v>
      </c>
      <c r="Q25" s="7">
        <v>8.7317400000000003</v>
      </c>
      <c r="R25" s="7">
        <v>-83.157880000000006</v>
      </c>
      <c r="S25" s="215" t="s">
        <v>76</v>
      </c>
      <c r="T25" s="7" t="s">
        <v>1583</v>
      </c>
      <c r="U25" s="233">
        <v>233</v>
      </c>
      <c r="V25" s="233">
        <v>3343</v>
      </c>
      <c r="W25" s="233">
        <f t="shared" si="4"/>
        <v>3576</v>
      </c>
    </row>
    <row r="26" spans="1:23" x14ac:dyDescent="0.25">
      <c r="A26" s="13">
        <v>891</v>
      </c>
      <c r="B26" s="216" t="s">
        <v>990</v>
      </c>
      <c r="C26" s="13" t="s">
        <v>1013</v>
      </c>
      <c r="D26" s="13">
        <v>9.0791299999999993</v>
      </c>
      <c r="E26" s="13">
        <v>-83.4328</v>
      </c>
      <c r="F26" s="13" t="s">
        <v>606</v>
      </c>
      <c r="G26" s="13" t="s">
        <v>607</v>
      </c>
      <c r="H26" s="13" t="s">
        <v>610</v>
      </c>
      <c r="I26" s="13" t="s">
        <v>1013</v>
      </c>
      <c r="J26" s="13" t="s">
        <v>518</v>
      </c>
      <c r="K26" s="13" t="s">
        <v>530</v>
      </c>
      <c r="L26" s="13">
        <v>89601025</v>
      </c>
      <c r="M26" s="14">
        <v>24</v>
      </c>
      <c r="N26" s="13" t="s">
        <v>989</v>
      </c>
      <c r="O26" s="7" t="s">
        <v>60</v>
      </c>
      <c r="P26" s="215" t="s">
        <v>1719</v>
      </c>
      <c r="Q26" s="7">
        <v>9.1143300000000007</v>
      </c>
      <c r="R26" s="7">
        <v>-83.478539999999995</v>
      </c>
      <c r="S26" s="215" t="s">
        <v>76</v>
      </c>
      <c r="T26" s="7" t="s">
        <v>1583</v>
      </c>
      <c r="U26" s="233">
        <v>233</v>
      </c>
      <c r="V26" s="233">
        <v>3343</v>
      </c>
      <c r="W26" s="233">
        <f t="shared" si="4"/>
        <v>3576</v>
      </c>
    </row>
    <row r="27" spans="1:23" hidden="1" x14ac:dyDescent="0.25">
      <c r="A27" s="13">
        <v>894</v>
      </c>
      <c r="B27" s="14" t="s">
        <v>983</v>
      </c>
      <c r="C27" s="13" t="s">
        <v>1014</v>
      </c>
      <c r="D27" s="13">
        <v>8.9661799999999996</v>
      </c>
      <c r="E27" s="13">
        <v>-83.172399999999996</v>
      </c>
      <c r="F27" s="13" t="s">
        <v>606</v>
      </c>
      <c r="G27" s="13" t="s">
        <v>607</v>
      </c>
      <c r="H27" s="13" t="s">
        <v>724</v>
      </c>
      <c r="I27" s="13" t="s">
        <v>1014</v>
      </c>
      <c r="J27" s="13" t="s">
        <v>518</v>
      </c>
      <c r="K27" s="13" t="s">
        <v>530</v>
      </c>
      <c r="L27" s="13">
        <v>84544495</v>
      </c>
      <c r="M27" s="14">
        <v>32</v>
      </c>
      <c r="N27" s="13" t="s">
        <v>982</v>
      </c>
      <c r="O27" s="7" t="s">
        <v>1746</v>
      </c>
      <c r="P27" s="215" t="s">
        <v>1747</v>
      </c>
      <c r="Q27" s="7">
        <v>8.970936</v>
      </c>
      <c r="R27" s="7">
        <v>-83.179174000000003</v>
      </c>
      <c r="S27" s="215" t="s">
        <v>39</v>
      </c>
      <c r="T27" s="7" t="s">
        <v>1583</v>
      </c>
      <c r="U27" s="7" t="s">
        <v>522</v>
      </c>
      <c r="V27" s="7" t="s">
        <v>522</v>
      </c>
      <c r="W27" s="7" t="s">
        <v>522</v>
      </c>
    </row>
    <row r="28" spans="1:23" hidden="1" x14ac:dyDescent="0.25">
      <c r="A28" s="13">
        <v>896</v>
      </c>
      <c r="B28" s="14" t="s">
        <v>990</v>
      </c>
      <c r="C28" s="13" t="s">
        <v>647</v>
      </c>
      <c r="D28" s="13">
        <v>8.9803800000000003</v>
      </c>
      <c r="E28" s="13">
        <v>-83.071600000000004</v>
      </c>
      <c r="F28" s="13" t="s">
        <v>606</v>
      </c>
      <c r="G28" s="13" t="s">
        <v>607</v>
      </c>
      <c r="H28" s="13" t="s">
        <v>724</v>
      </c>
      <c r="I28" s="13" t="s">
        <v>1015</v>
      </c>
      <c r="J28" s="13" t="s">
        <v>518</v>
      </c>
      <c r="K28" s="13" t="s">
        <v>530</v>
      </c>
      <c r="L28" s="13">
        <v>87406937</v>
      </c>
      <c r="M28" s="14">
        <v>1</v>
      </c>
      <c r="N28" s="13" t="s">
        <v>989</v>
      </c>
      <c r="O28" s="7" t="s">
        <v>30</v>
      </c>
      <c r="P28" s="215" t="s">
        <v>1838</v>
      </c>
      <c r="Q28" s="7">
        <v>8.9833924290000002</v>
      </c>
      <c r="R28" s="7">
        <v>-83.043780119000004</v>
      </c>
      <c r="S28" s="215" t="s">
        <v>39</v>
      </c>
      <c r="T28" s="7" t="s">
        <v>1583</v>
      </c>
      <c r="U28" s="7" t="s">
        <v>522</v>
      </c>
      <c r="V28" s="7" t="s">
        <v>522</v>
      </c>
      <c r="W28" s="7" t="s">
        <v>522</v>
      </c>
    </row>
    <row r="29" spans="1:23" hidden="1" x14ac:dyDescent="0.25">
      <c r="A29" s="13">
        <v>897</v>
      </c>
      <c r="B29" s="14" t="s">
        <v>990</v>
      </c>
      <c r="C29" s="13" t="s">
        <v>1016</v>
      </c>
      <c r="D29" s="13">
        <v>8.7183299999999999</v>
      </c>
      <c r="E29" s="13">
        <v>-83.050600000000003</v>
      </c>
      <c r="F29" s="13" t="s">
        <v>606</v>
      </c>
      <c r="G29" s="13" t="s">
        <v>607</v>
      </c>
      <c r="H29" s="13" t="s">
        <v>616</v>
      </c>
      <c r="I29" s="13" t="s">
        <v>1016</v>
      </c>
      <c r="J29" s="13" t="s">
        <v>518</v>
      </c>
      <c r="K29" s="13" t="s">
        <v>530</v>
      </c>
      <c r="L29" s="13">
        <v>27300654</v>
      </c>
      <c r="M29" s="14">
        <v>14</v>
      </c>
      <c r="N29" s="13" t="s">
        <v>989</v>
      </c>
      <c r="O29" s="7" t="s">
        <v>1782</v>
      </c>
      <c r="P29" s="215" t="s">
        <v>1016</v>
      </c>
      <c r="Q29" s="7">
        <v>8.7291799999999995</v>
      </c>
      <c r="R29" s="7">
        <v>-83.041600000000003</v>
      </c>
      <c r="S29" s="215" t="s">
        <v>39</v>
      </c>
      <c r="T29" s="7" t="s">
        <v>1583</v>
      </c>
      <c r="U29" s="7" t="s">
        <v>522</v>
      </c>
      <c r="V29" s="7" t="s">
        <v>522</v>
      </c>
      <c r="W29" s="7" t="s">
        <v>522</v>
      </c>
    </row>
    <row r="30" spans="1:23" x14ac:dyDescent="0.25">
      <c r="A30" s="13">
        <v>899</v>
      </c>
      <c r="B30" s="14" t="s">
        <v>990</v>
      </c>
      <c r="C30" s="13" t="s">
        <v>385</v>
      </c>
      <c r="D30" s="13">
        <v>9.1286299999999994</v>
      </c>
      <c r="E30" s="13">
        <v>-83.46</v>
      </c>
      <c r="F30" s="13" t="s">
        <v>606</v>
      </c>
      <c r="G30" s="13" t="s">
        <v>607</v>
      </c>
      <c r="H30" s="13" t="s">
        <v>724</v>
      </c>
      <c r="I30" s="13" t="s">
        <v>385</v>
      </c>
      <c r="J30" s="13" t="s">
        <v>518</v>
      </c>
      <c r="K30" s="13" t="s">
        <v>530</v>
      </c>
      <c r="L30" s="13">
        <v>22001107</v>
      </c>
      <c r="M30" s="14">
        <v>16</v>
      </c>
      <c r="N30" s="13" t="s">
        <v>989</v>
      </c>
      <c r="O30" s="7" t="s">
        <v>60</v>
      </c>
      <c r="P30" s="215" t="s">
        <v>1845</v>
      </c>
      <c r="Q30" s="7">
        <v>9.1143300000000007</v>
      </c>
      <c r="R30" s="7">
        <v>-83.478539999999995</v>
      </c>
      <c r="S30" s="215" t="s">
        <v>76</v>
      </c>
      <c r="T30" s="7" t="s">
        <v>1583</v>
      </c>
      <c r="U30" s="233">
        <v>233</v>
      </c>
      <c r="V30" s="233">
        <v>3343</v>
      </c>
      <c r="W30" s="233">
        <f>SUBTOTAL(9,U30:V30)</f>
        <v>3576</v>
      </c>
    </row>
    <row r="31" spans="1:23" hidden="1" x14ac:dyDescent="0.25">
      <c r="A31" s="13">
        <v>902</v>
      </c>
      <c r="B31" s="14" t="s">
        <v>990</v>
      </c>
      <c r="C31" s="13" t="s">
        <v>1017</v>
      </c>
      <c r="D31" s="13">
        <v>9.0038999999999998</v>
      </c>
      <c r="E31" s="13">
        <v>-83.083699999999993</v>
      </c>
      <c r="F31" s="13" t="s">
        <v>606</v>
      </c>
      <c r="G31" s="13" t="s">
        <v>607</v>
      </c>
      <c r="H31" s="13" t="s">
        <v>618</v>
      </c>
      <c r="I31" s="13" t="s">
        <v>1017</v>
      </c>
      <c r="J31" s="13" t="s">
        <v>518</v>
      </c>
      <c r="K31" s="13" t="s">
        <v>530</v>
      </c>
      <c r="L31" s="13">
        <v>27300719</v>
      </c>
      <c r="M31" s="14">
        <v>16</v>
      </c>
      <c r="N31" s="13" t="s">
        <v>989</v>
      </c>
      <c r="O31" s="7" t="s">
        <v>1804</v>
      </c>
      <c r="P31" s="215" t="s">
        <v>1805</v>
      </c>
      <c r="Q31" s="7">
        <v>9.0251031879999992</v>
      </c>
      <c r="R31" s="7">
        <v>-83.078213005999999</v>
      </c>
      <c r="S31" s="215" t="s">
        <v>39</v>
      </c>
      <c r="T31" s="7" t="s">
        <v>1583</v>
      </c>
      <c r="U31" s="7" t="s">
        <v>522</v>
      </c>
      <c r="V31" s="7" t="s">
        <v>522</v>
      </c>
      <c r="W31" s="7" t="s">
        <v>522</v>
      </c>
    </row>
    <row r="32" spans="1:23" hidden="1" x14ac:dyDescent="0.25">
      <c r="A32" s="13">
        <v>906</v>
      </c>
      <c r="B32" s="14" t="s">
        <v>983</v>
      </c>
      <c r="C32" s="13" t="s">
        <v>1018</v>
      </c>
      <c r="D32" s="13">
        <v>9.0218500000000006</v>
      </c>
      <c r="E32" s="13">
        <v>-83.4101</v>
      </c>
      <c r="F32" s="13" t="s">
        <v>606</v>
      </c>
      <c r="G32" s="13" t="s">
        <v>607</v>
      </c>
      <c r="H32" s="13" t="s">
        <v>1007</v>
      </c>
      <c r="I32" s="13" t="s">
        <v>1007</v>
      </c>
      <c r="J32" s="13" t="s">
        <v>518</v>
      </c>
      <c r="K32" s="13" t="s">
        <v>530</v>
      </c>
      <c r="L32" s="13">
        <v>89966483</v>
      </c>
      <c r="M32" s="14">
        <v>43</v>
      </c>
      <c r="N32" s="13" t="s">
        <v>982</v>
      </c>
      <c r="O32" s="7" t="s">
        <v>10</v>
      </c>
      <c r="P32" s="215" t="s">
        <v>1846</v>
      </c>
      <c r="Q32" s="7">
        <v>9.0206800000000005</v>
      </c>
      <c r="R32" s="7">
        <v>-83.406350000000003</v>
      </c>
      <c r="S32" s="215" t="s">
        <v>39</v>
      </c>
      <c r="T32" s="7" t="s">
        <v>1583</v>
      </c>
      <c r="U32" s="7" t="s">
        <v>522</v>
      </c>
      <c r="V32" s="7" t="s">
        <v>522</v>
      </c>
      <c r="W32" s="7" t="s">
        <v>522</v>
      </c>
    </row>
    <row r="33" spans="1:23" hidden="1" x14ac:dyDescent="0.25">
      <c r="A33" s="13">
        <v>918</v>
      </c>
      <c r="B33" s="14" t="s">
        <v>990</v>
      </c>
      <c r="C33" s="13" t="s">
        <v>1019</v>
      </c>
      <c r="D33" s="13">
        <v>9.0045000000000002</v>
      </c>
      <c r="E33" s="13">
        <v>-83.4161</v>
      </c>
      <c r="F33" s="13" t="s">
        <v>606</v>
      </c>
      <c r="G33" s="13" t="s">
        <v>607</v>
      </c>
      <c r="H33" s="13" t="s">
        <v>1007</v>
      </c>
      <c r="I33" s="13" t="s">
        <v>1019</v>
      </c>
      <c r="J33" s="13" t="s">
        <v>518</v>
      </c>
      <c r="K33" s="13" t="s">
        <v>530</v>
      </c>
      <c r="L33" s="13">
        <v>86575112</v>
      </c>
      <c r="M33" s="14">
        <v>3</v>
      </c>
      <c r="N33" s="13" t="s">
        <v>989</v>
      </c>
      <c r="O33" s="7" t="s">
        <v>10</v>
      </c>
      <c r="P33" s="215" t="s">
        <v>1846</v>
      </c>
      <c r="Q33" s="7">
        <v>9.0206800000000005</v>
      </c>
      <c r="R33" s="7">
        <v>-83.406350000000003</v>
      </c>
      <c r="S33" s="215" t="s">
        <v>39</v>
      </c>
      <c r="T33" s="7" t="s">
        <v>1583</v>
      </c>
      <c r="U33" s="7" t="s">
        <v>522</v>
      </c>
      <c r="V33" s="7" t="s">
        <v>522</v>
      </c>
      <c r="W33" s="7" t="s">
        <v>522</v>
      </c>
    </row>
    <row r="34" spans="1:23" x14ac:dyDescent="0.25">
      <c r="A34" s="13">
        <v>934</v>
      </c>
      <c r="B34" s="14" t="s">
        <v>990</v>
      </c>
      <c r="C34" s="13" t="s">
        <v>1022</v>
      </c>
      <c r="D34" s="13">
        <v>9.1397600000000008</v>
      </c>
      <c r="E34" s="13">
        <v>-83.278199999999998</v>
      </c>
      <c r="F34" s="13" t="s">
        <v>606</v>
      </c>
      <c r="G34" s="13" t="s">
        <v>607</v>
      </c>
      <c r="H34" s="13" t="s">
        <v>607</v>
      </c>
      <c r="I34" s="13" t="s">
        <v>1022</v>
      </c>
      <c r="J34" s="13" t="s">
        <v>518</v>
      </c>
      <c r="K34" s="13" t="s">
        <v>519</v>
      </c>
      <c r="L34" s="13">
        <v>27300722</v>
      </c>
      <c r="M34" s="14">
        <v>6</v>
      </c>
      <c r="N34" s="13" t="s">
        <v>989</v>
      </c>
      <c r="O34" s="7" t="s">
        <v>58</v>
      </c>
      <c r="P34" s="215" t="s">
        <v>1847</v>
      </c>
      <c r="Q34" s="7">
        <v>9.1361000000000008</v>
      </c>
      <c r="R34" s="7">
        <v>-83.22627</v>
      </c>
      <c r="S34" s="215" t="s">
        <v>76</v>
      </c>
      <c r="T34" s="7" t="s">
        <v>1583</v>
      </c>
      <c r="U34" s="233">
        <v>233</v>
      </c>
      <c r="V34" s="233">
        <v>3343</v>
      </c>
      <c r="W34" s="233">
        <f>SUBTOTAL(9,U34:V34)</f>
        <v>3576</v>
      </c>
    </row>
    <row r="35" spans="1:23" hidden="1" x14ac:dyDescent="0.25">
      <c r="A35" s="13">
        <v>937</v>
      </c>
      <c r="B35" s="216" t="s">
        <v>990</v>
      </c>
      <c r="C35" s="13" t="s">
        <v>1023</v>
      </c>
      <c r="D35" s="13">
        <v>9.1084200000000006</v>
      </c>
      <c r="E35" s="13">
        <v>-83.415700000000001</v>
      </c>
      <c r="F35" s="13" t="s">
        <v>606</v>
      </c>
      <c r="G35" s="13" t="s">
        <v>607</v>
      </c>
      <c r="H35" s="13" t="s">
        <v>610</v>
      </c>
      <c r="I35" s="13" t="s">
        <v>1023</v>
      </c>
      <c r="J35" s="13" t="s">
        <v>518</v>
      </c>
      <c r="K35" s="13" t="s">
        <v>530</v>
      </c>
      <c r="L35" s="13">
        <v>27300748</v>
      </c>
      <c r="M35" s="14">
        <v>10</v>
      </c>
      <c r="N35" s="13" t="s">
        <v>989</v>
      </c>
      <c r="O35" s="7" t="s">
        <v>32</v>
      </c>
      <c r="P35" s="215" t="s">
        <v>1844</v>
      </c>
      <c r="Q35" s="7">
        <v>9.0679400000000001</v>
      </c>
      <c r="R35" s="7">
        <v>-83.395200000000003</v>
      </c>
      <c r="S35" s="215" t="s">
        <v>39</v>
      </c>
      <c r="T35" s="7" t="s">
        <v>1583</v>
      </c>
      <c r="U35" s="7" t="s">
        <v>522</v>
      </c>
      <c r="V35" s="7" t="s">
        <v>522</v>
      </c>
      <c r="W35" s="7" t="s">
        <v>522</v>
      </c>
    </row>
    <row r="36" spans="1:23" hidden="1" x14ac:dyDescent="0.25">
      <c r="A36" s="13">
        <v>938</v>
      </c>
      <c r="B36" s="14" t="s">
        <v>990</v>
      </c>
      <c r="C36" s="13" t="s">
        <v>385</v>
      </c>
      <c r="D36" s="13">
        <v>9.1286299999999994</v>
      </c>
      <c r="E36" s="217">
        <v>-83.46</v>
      </c>
      <c r="F36" s="13" t="s">
        <v>606</v>
      </c>
      <c r="G36" s="13" t="s">
        <v>607</v>
      </c>
      <c r="H36" s="13" t="s">
        <v>610</v>
      </c>
      <c r="I36" s="13" t="s">
        <v>385</v>
      </c>
      <c r="J36" s="13" t="s">
        <v>518</v>
      </c>
      <c r="K36" s="13" t="s">
        <v>530</v>
      </c>
      <c r="L36" s="13"/>
      <c r="M36" s="14">
        <v>1</v>
      </c>
      <c r="N36" s="13" t="s">
        <v>989</v>
      </c>
      <c r="O36" s="7" t="s">
        <v>1799</v>
      </c>
      <c r="P36" s="215" t="s">
        <v>1800</v>
      </c>
      <c r="Q36" s="7">
        <v>9.1313779309999994</v>
      </c>
      <c r="R36" s="7">
        <v>-83.462651848999997</v>
      </c>
      <c r="S36" s="215" t="s">
        <v>39</v>
      </c>
      <c r="T36" s="7" t="s">
        <v>1583</v>
      </c>
      <c r="U36" s="7" t="s">
        <v>522</v>
      </c>
      <c r="V36" s="7" t="s">
        <v>522</v>
      </c>
      <c r="W36" s="7" t="s">
        <v>522</v>
      </c>
    </row>
    <row r="37" spans="1:23" hidden="1" x14ac:dyDescent="0.25">
      <c r="A37" s="13">
        <v>941</v>
      </c>
      <c r="B37" s="216" t="s">
        <v>990</v>
      </c>
      <c r="C37" s="13" t="s">
        <v>337</v>
      </c>
      <c r="D37" s="13">
        <v>9.0640599999999996</v>
      </c>
      <c r="E37" s="13">
        <v>-83.518600000000006</v>
      </c>
      <c r="F37" s="13" t="s">
        <v>606</v>
      </c>
      <c r="G37" s="13" t="s">
        <v>607</v>
      </c>
      <c r="H37" s="13" t="s">
        <v>1007</v>
      </c>
      <c r="I37" s="13" t="s">
        <v>337</v>
      </c>
      <c r="J37" s="13" t="s">
        <v>518</v>
      </c>
      <c r="K37" s="13" t="s">
        <v>530</v>
      </c>
      <c r="L37" s="13"/>
      <c r="M37" s="14">
        <v>16</v>
      </c>
      <c r="N37" s="13" t="s">
        <v>989</v>
      </c>
      <c r="O37" s="7" t="s">
        <v>12</v>
      </c>
      <c r="P37" s="215" t="s">
        <v>1851</v>
      </c>
      <c r="Q37" s="7">
        <v>9.0656499999999998</v>
      </c>
      <c r="R37" s="7">
        <v>-83.512699999999995</v>
      </c>
      <c r="S37" s="215" t="s">
        <v>39</v>
      </c>
      <c r="T37" s="7" t="s">
        <v>1583</v>
      </c>
      <c r="U37" s="233">
        <v>233</v>
      </c>
      <c r="V37" s="233">
        <v>3343</v>
      </c>
      <c r="W37" s="233">
        <f>SUBTOTAL(9,U37:V37)</f>
        <v>0</v>
      </c>
    </row>
    <row r="38" spans="1:23" hidden="1" x14ac:dyDescent="0.25">
      <c r="A38" s="13">
        <v>943</v>
      </c>
      <c r="B38" s="14" t="s">
        <v>983</v>
      </c>
      <c r="C38" s="13" t="s">
        <v>1025</v>
      </c>
      <c r="D38" s="13">
        <v>8.9038900000000005</v>
      </c>
      <c r="E38" s="13">
        <v>-83.173900000000003</v>
      </c>
      <c r="F38" s="13" t="s">
        <v>606</v>
      </c>
      <c r="G38" s="13" t="s">
        <v>607</v>
      </c>
      <c r="H38" s="13" t="s">
        <v>608</v>
      </c>
      <c r="I38" s="13" t="s">
        <v>1026</v>
      </c>
      <c r="J38" s="13" t="s">
        <v>518</v>
      </c>
      <c r="K38" s="13" t="s">
        <v>530</v>
      </c>
      <c r="L38" s="13">
        <v>27300744</v>
      </c>
      <c r="M38" s="14">
        <v>38</v>
      </c>
      <c r="N38" s="13" t="s">
        <v>982</v>
      </c>
      <c r="O38" s="7" t="s">
        <v>13</v>
      </c>
      <c r="P38" s="215" t="s">
        <v>1852</v>
      </c>
      <c r="Q38" s="7">
        <v>8.9389900000000004</v>
      </c>
      <c r="R38" s="7">
        <v>-83.202740000000006</v>
      </c>
      <c r="S38" s="215" t="s">
        <v>39</v>
      </c>
      <c r="T38" s="7" t="s">
        <v>1583</v>
      </c>
      <c r="U38" s="7" t="s">
        <v>522</v>
      </c>
      <c r="V38" s="7" t="s">
        <v>522</v>
      </c>
      <c r="W38" s="7" t="s">
        <v>522</v>
      </c>
    </row>
    <row r="39" spans="1:23" x14ac:dyDescent="0.25">
      <c r="A39" s="13">
        <v>949</v>
      </c>
      <c r="B39" s="14" t="s">
        <v>990</v>
      </c>
      <c r="C39" s="13" t="s">
        <v>1027</v>
      </c>
      <c r="D39" s="13">
        <v>9.0879499999999993</v>
      </c>
      <c r="E39" s="13">
        <v>-83.198999999999998</v>
      </c>
      <c r="F39" s="13" t="s">
        <v>606</v>
      </c>
      <c r="G39" s="13" t="s">
        <v>607</v>
      </c>
      <c r="H39" s="13" t="s">
        <v>724</v>
      </c>
      <c r="I39" s="13" t="s">
        <v>1027</v>
      </c>
      <c r="J39" s="13" t="s">
        <v>518</v>
      </c>
      <c r="K39" s="13" t="s">
        <v>530</v>
      </c>
      <c r="L39" s="13">
        <v>83487810</v>
      </c>
      <c r="M39" s="14">
        <v>9</v>
      </c>
      <c r="N39" s="13" t="s">
        <v>989</v>
      </c>
      <c r="O39" s="7" t="s">
        <v>1702</v>
      </c>
      <c r="P39" s="215" t="s">
        <v>1703</v>
      </c>
      <c r="Q39" s="7">
        <v>9.1291899999999995</v>
      </c>
      <c r="R39" s="7">
        <v>-83.220939999999999</v>
      </c>
      <c r="S39" s="215" t="s">
        <v>76</v>
      </c>
      <c r="T39" s="7" t="s">
        <v>1583</v>
      </c>
      <c r="U39" s="233">
        <v>233</v>
      </c>
      <c r="V39" s="233">
        <v>3343</v>
      </c>
      <c r="W39" s="233">
        <f>SUBTOTAL(9,U39:V39)</f>
        <v>3576</v>
      </c>
    </row>
    <row r="40" spans="1:23" hidden="1" x14ac:dyDescent="0.25">
      <c r="A40" s="13">
        <v>957</v>
      </c>
      <c r="B40" s="14" t="s">
        <v>990</v>
      </c>
      <c r="C40" s="13" t="s">
        <v>619</v>
      </c>
      <c r="D40" s="13">
        <v>8.9869699999999995</v>
      </c>
      <c r="E40" s="13">
        <v>-83.030699999999996</v>
      </c>
      <c r="F40" s="13" t="s">
        <v>606</v>
      </c>
      <c r="G40" s="13" t="s">
        <v>607</v>
      </c>
      <c r="H40" s="13" t="s">
        <v>607</v>
      </c>
      <c r="I40" s="13" t="s">
        <v>619</v>
      </c>
      <c r="J40" s="13" t="s">
        <v>518</v>
      </c>
      <c r="K40" s="13" t="s">
        <v>519</v>
      </c>
      <c r="L40" s="13">
        <v>25140777</v>
      </c>
      <c r="M40" s="14">
        <v>11</v>
      </c>
      <c r="N40" s="13" t="s">
        <v>989</v>
      </c>
      <c r="O40" s="7" t="s">
        <v>30</v>
      </c>
      <c r="P40" s="215" t="s">
        <v>1838</v>
      </c>
      <c r="Q40" s="7">
        <v>8.9833924290000002</v>
      </c>
      <c r="R40" s="7">
        <v>0</v>
      </c>
      <c r="S40" s="215" t="s">
        <v>39</v>
      </c>
      <c r="T40" s="7" t="s">
        <v>1583</v>
      </c>
      <c r="U40" s="233">
        <v>233</v>
      </c>
      <c r="V40" s="233">
        <v>3343</v>
      </c>
      <c r="W40" s="233">
        <f>SUBTOTAL(9,U40:V40)</f>
        <v>0</v>
      </c>
    </row>
    <row r="41" spans="1:23" hidden="1" x14ac:dyDescent="0.25">
      <c r="A41" s="13">
        <v>978</v>
      </c>
      <c r="B41" s="14" t="s">
        <v>990</v>
      </c>
      <c r="C41" s="13" t="s">
        <v>538</v>
      </c>
      <c r="D41" s="13">
        <v>9.0350800000000007</v>
      </c>
      <c r="E41" s="13">
        <v>-83.429500000000004</v>
      </c>
      <c r="F41" s="13" t="s">
        <v>606</v>
      </c>
      <c r="G41" s="13" t="s">
        <v>607</v>
      </c>
      <c r="H41" s="13" t="s">
        <v>1007</v>
      </c>
      <c r="I41" s="13" t="s">
        <v>538</v>
      </c>
      <c r="J41" s="13" t="s">
        <v>518</v>
      </c>
      <c r="K41" s="13" t="s">
        <v>530</v>
      </c>
      <c r="L41" s="13"/>
      <c r="M41" s="14">
        <v>7</v>
      </c>
      <c r="N41" s="13" t="s">
        <v>989</v>
      </c>
      <c r="O41" s="7" t="s">
        <v>10</v>
      </c>
      <c r="P41" s="215" t="s">
        <v>1814</v>
      </c>
      <c r="Q41" s="7">
        <v>9.0206800000000005</v>
      </c>
      <c r="R41" s="7">
        <v>-83.406350000000003</v>
      </c>
      <c r="S41" s="215" t="s">
        <v>39</v>
      </c>
      <c r="T41" s="7" t="s">
        <v>1583</v>
      </c>
      <c r="U41" s="7" t="s">
        <v>522</v>
      </c>
      <c r="V41" s="7" t="s">
        <v>522</v>
      </c>
      <c r="W41" s="7" t="s">
        <v>522</v>
      </c>
    </row>
    <row r="42" spans="1:23" hidden="1" x14ac:dyDescent="0.25">
      <c r="A42" s="13">
        <v>983</v>
      </c>
      <c r="B42" s="14" t="s">
        <v>983</v>
      </c>
      <c r="C42" s="13" t="s">
        <v>364</v>
      </c>
      <c r="D42" s="13">
        <v>9.2370699999999992</v>
      </c>
      <c r="E42" s="13">
        <v>-83.377300000000005</v>
      </c>
      <c r="F42" s="13" t="s">
        <v>606</v>
      </c>
      <c r="G42" s="13" t="s">
        <v>607</v>
      </c>
      <c r="H42" s="13" t="s">
        <v>616</v>
      </c>
      <c r="I42" s="13" t="s">
        <v>364</v>
      </c>
      <c r="J42" s="13" t="s">
        <v>518</v>
      </c>
      <c r="K42" s="13" t="s">
        <v>530</v>
      </c>
      <c r="L42" s="13">
        <v>27300159</v>
      </c>
      <c r="M42" s="14">
        <v>40</v>
      </c>
      <c r="N42" s="13" t="s">
        <v>982</v>
      </c>
      <c r="O42" s="7" t="s">
        <v>21</v>
      </c>
      <c r="P42" s="215" t="s">
        <v>1842</v>
      </c>
      <c r="Q42" s="7">
        <v>9.2387942729999999</v>
      </c>
      <c r="R42" s="7">
        <v>-83.379782759999998</v>
      </c>
      <c r="S42" s="215" t="s">
        <v>39</v>
      </c>
      <c r="T42" s="7" t="s">
        <v>1583</v>
      </c>
      <c r="U42" s="7" t="s">
        <v>522</v>
      </c>
      <c r="V42" s="7" t="s">
        <v>522</v>
      </c>
      <c r="W42" s="7" t="s">
        <v>522</v>
      </c>
    </row>
    <row r="43" spans="1:23" hidden="1" x14ac:dyDescent="0.25">
      <c r="A43" s="13">
        <v>996</v>
      </c>
      <c r="B43" s="216" t="s">
        <v>990</v>
      </c>
      <c r="C43" s="13" t="s">
        <v>787</v>
      </c>
      <c r="D43" s="13">
        <v>8.9040999999999997</v>
      </c>
      <c r="E43" s="13">
        <v>-83.213499999999996</v>
      </c>
      <c r="F43" s="13" t="s">
        <v>606</v>
      </c>
      <c r="G43" s="13" t="s">
        <v>607</v>
      </c>
      <c r="H43" s="13" t="s">
        <v>608</v>
      </c>
      <c r="I43" s="13" t="s">
        <v>1028</v>
      </c>
      <c r="J43" s="13" t="s">
        <v>518</v>
      </c>
      <c r="K43" s="13" t="s">
        <v>530</v>
      </c>
      <c r="L43" s="13">
        <v>22064282</v>
      </c>
      <c r="M43" s="14">
        <v>30</v>
      </c>
      <c r="N43" s="13" t="s">
        <v>989</v>
      </c>
      <c r="O43" s="7" t="s">
        <v>1754</v>
      </c>
      <c r="P43" s="215" t="s">
        <v>1755</v>
      </c>
      <c r="Q43" s="7">
        <v>8.9145900000000005</v>
      </c>
      <c r="R43" s="7">
        <v>-83.214969999999994</v>
      </c>
      <c r="S43" s="215" t="s">
        <v>39</v>
      </c>
      <c r="T43" s="7" t="s">
        <v>1583</v>
      </c>
      <c r="U43" s="7" t="s">
        <v>522</v>
      </c>
      <c r="V43" s="7" t="s">
        <v>522</v>
      </c>
      <c r="W43" s="7" t="s">
        <v>522</v>
      </c>
    </row>
    <row r="44" spans="1:23" hidden="1" x14ac:dyDescent="0.25">
      <c r="A44" s="13">
        <v>1001</v>
      </c>
      <c r="B44" s="14" t="s">
        <v>983</v>
      </c>
      <c r="C44" s="13" t="s">
        <v>582</v>
      </c>
      <c r="D44" s="13">
        <v>9.2497699999999998</v>
      </c>
      <c r="E44" s="13">
        <v>-83.3797</v>
      </c>
      <c r="F44" s="13" t="s">
        <v>606</v>
      </c>
      <c r="G44" s="13" t="s">
        <v>607</v>
      </c>
      <c r="H44" s="13" t="s">
        <v>616</v>
      </c>
      <c r="I44" s="13" t="s">
        <v>582</v>
      </c>
      <c r="J44" s="13" t="s">
        <v>518</v>
      </c>
      <c r="K44" s="13" t="s">
        <v>530</v>
      </c>
      <c r="L44" s="13">
        <v>87063124</v>
      </c>
      <c r="M44" s="14">
        <v>73</v>
      </c>
      <c r="N44" s="13" t="s">
        <v>982</v>
      </c>
      <c r="O44" s="152" t="s">
        <v>21</v>
      </c>
      <c r="P44" s="215" t="s">
        <v>1010</v>
      </c>
      <c r="Q44" s="7">
        <v>9.2387942729999999</v>
      </c>
      <c r="R44" s="7">
        <v>-83.379782759999998</v>
      </c>
      <c r="S44" s="215" t="s">
        <v>39</v>
      </c>
      <c r="T44" s="7" t="s">
        <v>1583</v>
      </c>
      <c r="U44" s="7" t="s">
        <v>522</v>
      </c>
      <c r="V44" s="7" t="s">
        <v>522</v>
      </c>
      <c r="W44" s="7" t="s">
        <v>522</v>
      </c>
    </row>
    <row r="45" spans="1:23" x14ac:dyDescent="0.25">
      <c r="A45" s="13">
        <v>1002</v>
      </c>
      <c r="B45" s="216" t="s">
        <v>990</v>
      </c>
      <c r="C45" s="13" t="s">
        <v>1029</v>
      </c>
      <c r="D45" s="13">
        <v>8.8933099999999996</v>
      </c>
      <c r="E45" s="13">
        <v>-83.147300000000001</v>
      </c>
      <c r="F45" s="13" t="s">
        <v>606</v>
      </c>
      <c r="G45" s="13" t="s">
        <v>607</v>
      </c>
      <c r="H45" s="13" t="s">
        <v>608</v>
      </c>
      <c r="I45" s="13" t="s">
        <v>1029</v>
      </c>
      <c r="J45" s="13" t="s">
        <v>518</v>
      </c>
      <c r="K45" s="13" t="s">
        <v>530</v>
      </c>
      <c r="L45" s="13">
        <v>22001069</v>
      </c>
      <c r="M45" s="14">
        <v>21</v>
      </c>
      <c r="N45" s="13" t="s">
        <v>989</v>
      </c>
      <c r="O45" s="7" t="s">
        <v>69</v>
      </c>
      <c r="P45" s="215" t="s">
        <v>1853</v>
      </c>
      <c r="Q45" s="7">
        <v>8.8749500000000001</v>
      </c>
      <c r="R45" s="7">
        <v>-83.06447</v>
      </c>
      <c r="S45" s="215" t="s">
        <v>76</v>
      </c>
      <c r="T45" s="7" t="s">
        <v>1583</v>
      </c>
      <c r="U45" s="233">
        <v>233</v>
      </c>
      <c r="V45" s="233">
        <v>3343</v>
      </c>
      <c r="W45" s="233">
        <f>SUBTOTAL(9,U45:V45)</f>
        <v>3576</v>
      </c>
    </row>
    <row r="46" spans="1:23" x14ac:dyDescent="0.25">
      <c r="A46" s="13">
        <v>1023</v>
      </c>
      <c r="B46" s="216" t="s">
        <v>990</v>
      </c>
      <c r="C46" s="13" t="s">
        <v>1031</v>
      </c>
      <c r="D46" s="13">
        <v>9.0586400000000005</v>
      </c>
      <c r="E46" s="13">
        <v>-83.135499999999993</v>
      </c>
      <c r="F46" s="13" t="s">
        <v>606</v>
      </c>
      <c r="G46" s="13" t="s">
        <v>607</v>
      </c>
      <c r="H46" s="13" t="s">
        <v>724</v>
      </c>
      <c r="I46" s="13" t="s">
        <v>1031</v>
      </c>
      <c r="J46" s="13" t="s">
        <v>518</v>
      </c>
      <c r="K46" s="13" t="s">
        <v>530</v>
      </c>
      <c r="L46" s="13">
        <v>27300744</v>
      </c>
      <c r="M46" s="14">
        <v>13</v>
      </c>
      <c r="N46" s="13" t="s">
        <v>989</v>
      </c>
      <c r="O46" s="7" t="s">
        <v>59</v>
      </c>
      <c r="P46" s="215" t="s">
        <v>724</v>
      </c>
      <c r="Q46" s="7">
        <v>9.0164100000000005</v>
      </c>
      <c r="R46" s="7">
        <v>-83.174149999999997</v>
      </c>
      <c r="S46" s="215" t="s">
        <v>76</v>
      </c>
      <c r="T46" s="7" t="s">
        <v>1583</v>
      </c>
      <c r="U46" s="233">
        <v>233</v>
      </c>
      <c r="V46" s="233">
        <v>3343</v>
      </c>
      <c r="W46" s="233">
        <f t="shared" ref="W46:W52" si="5">SUBTOTAL(9,U46:V46)</f>
        <v>3576</v>
      </c>
    </row>
    <row r="47" spans="1:23" x14ac:dyDescent="0.25">
      <c r="A47" s="13">
        <v>1030</v>
      </c>
      <c r="B47" s="14" t="s">
        <v>990</v>
      </c>
      <c r="C47" s="13" t="s">
        <v>1032</v>
      </c>
      <c r="D47" s="13">
        <v>9.0148799999999998</v>
      </c>
      <c r="E47" s="13">
        <v>-83.1511</v>
      </c>
      <c r="F47" s="13" t="s">
        <v>606</v>
      </c>
      <c r="G47" s="13" t="s">
        <v>607</v>
      </c>
      <c r="H47" s="13" t="s">
        <v>724</v>
      </c>
      <c r="I47" s="13" t="s">
        <v>1033</v>
      </c>
      <c r="J47" s="13" t="s">
        <v>518</v>
      </c>
      <c r="K47" s="13" t="s">
        <v>530</v>
      </c>
      <c r="L47" s="13">
        <v>27300744</v>
      </c>
      <c r="M47" s="14">
        <v>4</v>
      </c>
      <c r="N47" s="13" t="s">
        <v>989</v>
      </c>
      <c r="O47" s="7" t="s">
        <v>59</v>
      </c>
      <c r="P47" s="215" t="s">
        <v>1839</v>
      </c>
      <c r="Q47" s="7">
        <v>9.0164100000000005</v>
      </c>
      <c r="R47" s="7" t="s">
        <v>724</v>
      </c>
      <c r="S47" s="215" t="s">
        <v>76</v>
      </c>
      <c r="T47" s="7" t="s">
        <v>1583</v>
      </c>
      <c r="U47" s="233">
        <v>233</v>
      </c>
      <c r="V47" s="233">
        <v>3343</v>
      </c>
      <c r="W47" s="233">
        <f t="shared" si="5"/>
        <v>3576</v>
      </c>
    </row>
    <row r="48" spans="1:23" x14ac:dyDescent="0.25">
      <c r="A48" s="13">
        <v>1034</v>
      </c>
      <c r="B48" s="14" t="s">
        <v>983</v>
      </c>
      <c r="C48" s="13" t="s">
        <v>618</v>
      </c>
      <c r="D48" s="13">
        <v>9.0258900000000004</v>
      </c>
      <c r="E48" s="13">
        <v>-83.050899999999999</v>
      </c>
      <c r="F48" s="13" t="s">
        <v>606</v>
      </c>
      <c r="G48" s="13" t="s">
        <v>607</v>
      </c>
      <c r="H48" s="13" t="s">
        <v>618</v>
      </c>
      <c r="I48" s="13" t="s">
        <v>618</v>
      </c>
      <c r="J48" s="13" t="s">
        <v>518</v>
      </c>
      <c r="K48" s="13" t="s">
        <v>530</v>
      </c>
      <c r="L48" s="13">
        <v>27431048</v>
      </c>
      <c r="M48" s="14">
        <v>56</v>
      </c>
      <c r="N48" s="13" t="s">
        <v>982</v>
      </c>
      <c r="O48" s="7" t="s">
        <v>61</v>
      </c>
      <c r="P48" s="215" t="s">
        <v>1841</v>
      </c>
      <c r="Q48" s="7">
        <v>8.9989799999999995</v>
      </c>
      <c r="R48" s="7">
        <v>-83.031019999999998</v>
      </c>
      <c r="S48" s="215" t="s">
        <v>76</v>
      </c>
      <c r="T48" s="7" t="s">
        <v>1583</v>
      </c>
      <c r="U48" s="233">
        <v>233</v>
      </c>
      <c r="V48" s="233">
        <v>3343</v>
      </c>
      <c r="W48" s="233">
        <f t="shared" si="5"/>
        <v>3576</v>
      </c>
    </row>
    <row r="49" spans="1:23" x14ac:dyDescent="0.25">
      <c r="A49" s="13">
        <v>1036</v>
      </c>
      <c r="B49" s="14" t="s">
        <v>983</v>
      </c>
      <c r="C49" s="13" t="s">
        <v>1034</v>
      </c>
      <c r="D49" s="13">
        <v>9.0098500000000001</v>
      </c>
      <c r="E49" s="13">
        <v>-83.027699999999996</v>
      </c>
      <c r="F49" s="13" t="s">
        <v>606</v>
      </c>
      <c r="G49" s="13" t="s">
        <v>607</v>
      </c>
      <c r="H49" s="13" t="s">
        <v>618</v>
      </c>
      <c r="I49" s="13" t="s">
        <v>1034</v>
      </c>
      <c r="J49" s="13" t="s">
        <v>518</v>
      </c>
      <c r="K49" s="13" t="s">
        <v>530</v>
      </c>
      <c r="L49" s="13">
        <v>27431095</v>
      </c>
      <c r="M49" s="14">
        <v>55</v>
      </c>
      <c r="N49" s="13" t="s">
        <v>982</v>
      </c>
      <c r="O49" s="7" t="s">
        <v>61</v>
      </c>
      <c r="P49" s="215" t="s">
        <v>1841</v>
      </c>
      <c r="Q49" s="7">
        <v>8.9989799999999995</v>
      </c>
      <c r="R49" s="7">
        <v>-83.031019999999998</v>
      </c>
      <c r="S49" s="215" t="s">
        <v>76</v>
      </c>
      <c r="T49" s="7" t="s">
        <v>1583</v>
      </c>
      <c r="U49" s="233">
        <v>233</v>
      </c>
      <c r="V49" s="233">
        <v>3343</v>
      </c>
      <c r="W49" s="233">
        <f t="shared" si="5"/>
        <v>3576</v>
      </c>
    </row>
    <row r="50" spans="1:23" x14ac:dyDescent="0.25">
      <c r="A50" s="13">
        <v>1043</v>
      </c>
      <c r="B50" s="14" t="s">
        <v>990</v>
      </c>
      <c r="C50" s="13" t="s">
        <v>1035</v>
      </c>
      <c r="D50" s="13">
        <v>8.9876900000000006</v>
      </c>
      <c r="E50" s="13">
        <v>-83.194999999999993</v>
      </c>
      <c r="F50" s="13" t="s">
        <v>606</v>
      </c>
      <c r="G50" s="13" t="s">
        <v>607</v>
      </c>
      <c r="H50" s="13" t="s">
        <v>724</v>
      </c>
      <c r="I50" s="13" t="s">
        <v>1035</v>
      </c>
      <c r="J50" s="13" t="s">
        <v>518</v>
      </c>
      <c r="K50" s="13" t="s">
        <v>530</v>
      </c>
      <c r="L50" s="13">
        <v>27300719</v>
      </c>
      <c r="M50" s="14">
        <v>20</v>
      </c>
      <c r="N50" s="13" t="s">
        <v>989</v>
      </c>
      <c r="O50" s="7" t="s">
        <v>59</v>
      </c>
      <c r="P50" s="215" t="s">
        <v>724</v>
      </c>
      <c r="Q50" s="7">
        <v>9.0164100000000005</v>
      </c>
      <c r="R50" s="7">
        <v>-83.174149999999997</v>
      </c>
      <c r="S50" s="215" t="s">
        <v>76</v>
      </c>
      <c r="T50" s="7" t="s">
        <v>1583</v>
      </c>
      <c r="U50" s="233">
        <v>233</v>
      </c>
      <c r="V50" s="233">
        <v>3343</v>
      </c>
      <c r="W50" s="233">
        <f t="shared" si="5"/>
        <v>3576</v>
      </c>
    </row>
    <row r="51" spans="1:23" hidden="1" x14ac:dyDescent="0.25">
      <c r="A51" s="13">
        <v>1048</v>
      </c>
      <c r="B51" s="14" t="s">
        <v>990</v>
      </c>
      <c r="C51" s="13" t="s">
        <v>1036</v>
      </c>
      <c r="D51" s="13">
        <v>9.0136199999999995</v>
      </c>
      <c r="E51" s="13">
        <v>-83.455200000000005</v>
      </c>
      <c r="F51" s="13" t="s">
        <v>606</v>
      </c>
      <c r="G51" s="13" t="s">
        <v>607</v>
      </c>
      <c r="H51" s="13" t="s">
        <v>1007</v>
      </c>
      <c r="I51" s="13" t="s">
        <v>1036</v>
      </c>
      <c r="J51" s="13" t="s">
        <v>518</v>
      </c>
      <c r="K51" s="13" t="s">
        <v>530</v>
      </c>
      <c r="L51" s="13"/>
      <c r="M51" s="14">
        <v>4</v>
      </c>
      <c r="N51" s="13" t="s">
        <v>989</v>
      </c>
      <c r="O51" s="7" t="s">
        <v>9</v>
      </c>
      <c r="P51" s="215" t="s">
        <v>1854</v>
      </c>
      <c r="Q51" s="7">
        <v>9.0168099999999995</v>
      </c>
      <c r="R51" s="7">
        <v>-83.455259999999996</v>
      </c>
      <c r="S51" s="215" t="s">
        <v>39</v>
      </c>
      <c r="T51" s="7" t="s">
        <v>1583</v>
      </c>
      <c r="U51" s="233">
        <v>233</v>
      </c>
      <c r="V51" s="233">
        <v>3343</v>
      </c>
      <c r="W51" s="233">
        <f t="shared" si="5"/>
        <v>0</v>
      </c>
    </row>
    <row r="52" spans="1:23" hidden="1" x14ac:dyDescent="0.25">
      <c r="A52" s="13">
        <v>1050</v>
      </c>
      <c r="B52" s="216" t="s">
        <v>990</v>
      </c>
      <c r="C52" s="13" t="s">
        <v>1037</v>
      </c>
      <c r="D52" s="13">
        <v>9.0872899999999994</v>
      </c>
      <c r="E52" s="13">
        <v>-83.373699999999999</v>
      </c>
      <c r="F52" s="13" t="s">
        <v>606</v>
      </c>
      <c r="G52" s="13" t="s">
        <v>607</v>
      </c>
      <c r="H52" s="13" t="s">
        <v>610</v>
      </c>
      <c r="I52" s="13" t="s">
        <v>1037</v>
      </c>
      <c r="J52" s="13" t="s">
        <v>518</v>
      </c>
      <c r="K52" s="13" t="s">
        <v>530</v>
      </c>
      <c r="L52" s="13">
        <v>27300748</v>
      </c>
      <c r="M52" s="14">
        <v>2</v>
      </c>
      <c r="N52" s="13" t="s">
        <v>989</v>
      </c>
      <c r="O52" s="7" t="s">
        <v>32</v>
      </c>
      <c r="P52" s="215" t="s">
        <v>1844</v>
      </c>
      <c r="Q52" s="7">
        <v>9.0679400000000001</v>
      </c>
      <c r="R52" s="7">
        <v>-83.395200000000003</v>
      </c>
      <c r="S52" s="215" t="s">
        <v>39</v>
      </c>
      <c r="T52" s="7" t="s">
        <v>1583</v>
      </c>
      <c r="U52" s="233">
        <v>233</v>
      </c>
      <c r="V52" s="233">
        <v>3343</v>
      </c>
      <c r="W52" s="233">
        <f t="shared" si="5"/>
        <v>0</v>
      </c>
    </row>
    <row r="53" spans="1:23" hidden="1" x14ac:dyDescent="0.25">
      <c r="A53" s="13">
        <v>1052</v>
      </c>
      <c r="B53" s="216" t="s">
        <v>990</v>
      </c>
      <c r="C53" s="13" t="s">
        <v>381</v>
      </c>
      <c r="D53" s="13">
        <v>9.0790699999999998</v>
      </c>
      <c r="E53" s="13">
        <v>-83.463700000000003</v>
      </c>
      <c r="F53" s="13" t="s">
        <v>606</v>
      </c>
      <c r="G53" s="13" t="s">
        <v>607</v>
      </c>
      <c r="H53" s="13" t="s">
        <v>610</v>
      </c>
      <c r="I53" s="13" t="s">
        <v>381</v>
      </c>
      <c r="J53" s="13" t="s">
        <v>518</v>
      </c>
      <c r="K53" s="13" t="s">
        <v>530</v>
      </c>
      <c r="L53" s="13">
        <v>27300748</v>
      </c>
      <c r="M53" s="14">
        <v>8</v>
      </c>
      <c r="N53" s="13" t="s">
        <v>989</v>
      </c>
      <c r="O53" s="7" t="s">
        <v>1751</v>
      </c>
      <c r="P53" s="215" t="s">
        <v>381</v>
      </c>
      <c r="Q53" s="7">
        <v>9.0905199999999997</v>
      </c>
      <c r="R53" s="7">
        <v>-83.468350000000001</v>
      </c>
      <c r="S53" s="215" t="s">
        <v>39</v>
      </c>
      <c r="T53" s="7" t="s">
        <v>1583</v>
      </c>
      <c r="U53" s="7" t="s">
        <v>522</v>
      </c>
      <c r="V53" s="7" t="s">
        <v>522</v>
      </c>
      <c r="W53" s="7" t="s">
        <v>522</v>
      </c>
    </row>
    <row r="54" spans="1:23" x14ac:dyDescent="0.25">
      <c r="A54" s="13">
        <v>1054</v>
      </c>
      <c r="B54" s="14" t="s">
        <v>983</v>
      </c>
      <c r="C54" s="13" t="s">
        <v>277</v>
      </c>
      <c r="D54" s="13">
        <v>8.7406699999999997</v>
      </c>
      <c r="E54" s="13">
        <v>-82.963499999999996</v>
      </c>
      <c r="F54" s="13" t="s">
        <v>606</v>
      </c>
      <c r="G54" s="13" t="s">
        <v>607</v>
      </c>
      <c r="H54" s="13" t="s">
        <v>608</v>
      </c>
      <c r="I54" s="13" t="s">
        <v>277</v>
      </c>
      <c r="J54" s="13" t="s">
        <v>518</v>
      </c>
      <c r="K54" s="13" t="s">
        <v>530</v>
      </c>
      <c r="L54" s="13">
        <v>22064078</v>
      </c>
      <c r="M54" s="14">
        <v>32</v>
      </c>
      <c r="N54" s="13" t="s">
        <v>982</v>
      </c>
      <c r="O54" s="7" t="s">
        <v>68</v>
      </c>
      <c r="P54" s="215" t="s">
        <v>1855</v>
      </c>
      <c r="Q54" s="7">
        <v>8.7665699999999998</v>
      </c>
      <c r="R54" s="7">
        <v>-82.939059999999998</v>
      </c>
      <c r="S54" s="215" t="s">
        <v>76</v>
      </c>
      <c r="T54" s="7" t="s">
        <v>1583</v>
      </c>
      <c r="U54" s="233">
        <v>233</v>
      </c>
      <c r="V54" s="233">
        <v>3343</v>
      </c>
      <c r="W54" s="233">
        <f t="shared" ref="W54:W55" si="6">SUBTOTAL(9,U54:V54)</f>
        <v>3576</v>
      </c>
    </row>
    <row r="55" spans="1:23" x14ac:dyDescent="0.25">
      <c r="A55" s="13">
        <v>1055</v>
      </c>
      <c r="B55" s="216" t="s">
        <v>990</v>
      </c>
      <c r="C55" s="13" t="s">
        <v>1038</v>
      </c>
      <c r="D55" s="13">
        <v>8.9275599999999997</v>
      </c>
      <c r="E55" s="13">
        <v>-83.217699999999994</v>
      </c>
      <c r="F55" s="13" t="s">
        <v>606</v>
      </c>
      <c r="G55" s="13" t="s">
        <v>607</v>
      </c>
      <c r="H55" s="13" t="s">
        <v>608</v>
      </c>
      <c r="I55" s="13" t="s">
        <v>1038</v>
      </c>
      <c r="J55" s="13" t="s">
        <v>518</v>
      </c>
      <c r="K55" s="13" t="s">
        <v>530</v>
      </c>
      <c r="L55" s="13">
        <v>27300744</v>
      </c>
      <c r="M55" s="14">
        <v>19</v>
      </c>
      <c r="N55" s="13" t="s">
        <v>989</v>
      </c>
      <c r="O55" s="7" t="s">
        <v>55</v>
      </c>
      <c r="P55" s="215" t="s">
        <v>1856</v>
      </c>
      <c r="Q55" s="7">
        <v>8.9536956290000003</v>
      </c>
      <c r="R55" s="7">
        <v>-83.236809011999995</v>
      </c>
      <c r="S55" s="215" t="s">
        <v>76</v>
      </c>
      <c r="T55" s="7" t="s">
        <v>1583</v>
      </c>
      <c r="U55" s="233">
        <v>233</v>
      </c>
      <c r="V55" s="233">
        <v>3343</v>
      </c>
      <c r="W55" s="233">
        <f t="shared" si="6"/>
        <v>3576</v>
      </c>
    </row>
    <row r="56" spans="1:23" x14ac:dyDescent="0.25">
      <c r="A56" s="13">
        <v>1056</v>
      </c>
      <c r="B56" s="216" t="s">
        <v>990</v>
      </c>
      <c r="C56" s="13" t="s">
        <v>1039</v>
      </c>
      <c r="D56" s="13">
        <v>8.9360400000000002</v>
      </c>
      <c r="E56" s="13">
        <v>-83.250100000000003</v>
      </c>
      <c r="F56" s="13" t="s">
        <v>606</v>
      </c>
      <c r="G56" s="13" t="s">
        <v>607</v>
      </c>
      <c r="H56" s="13" t="s">
        <v>608</v>
      </c>
      <c r="I56" s="13" t="s">
        <v>1039</v>
      </c>
      <c r="J56" s="13" t="s">
        <v>518</v>
      </c>
      <c r="K56" s="13" t="s">
        <v>530</v>
      </c>
      <c r="L56" s="13">
        <v>27300744</v>
      </c>
      <c r="M56" s="14">
        <v>1</v>
      </c>
      <c r="N56" s="13" t="s">
        <v>989</v>
      </c>
      <c r="O56" s="7" t="s">
        <v>55</v>
      </c>
      <c r="P56" s="215" t="s">
        <v>1856</v>
      </c>
      <c r="Q56" s="7">
        <v>8.9536956290000003</v>
      </c>
      <c r="R56" s="7">
        <v>-83.236809011999995</v>
      </c>
      <c r="S56" s="215" t="s">
        <v>76</v>
      </c>
      <c r="T56" s="7" t="s">
        <v>1583</v>
      </c>
      <c r="U56" s="233">
        <v>233</v>
      </c>
      <c r="V56" s="233">
        <v>3343</v>
      </c>
      <c r="W56" s="233">
        <f t="shared" ref="W56:W59" si="7">SUBTOTAL(9,U56:V56)</f>
        <v>3576</v>
      </c>
    </row>
    <row r="57" spans="1:23" hidden="1" x14ac:dyDescent="0.25">
      <c r="A57" s="13">
        <v>1060</v>
      </c>
      <c r="B57" s="14" t="s">
        <v>983</v>
      </c>
      <c r="C57" s="13" t="s">
        <v>1041</v>
      </c>
      <c r="D57" s="13">
        <v>9.0344300000000004</v>
      </c>
      <c r="E57" s="13">
        <v>-83.077200000000005</v>
      </c>
      <c r="F57" s="13" t="s">
        <v>606</v>
      </c>
      <c r="G57" s="13" t="s">
        <v>607</v>
      </c>
      <c r="H57" s="13" t="s">
        <v>618</v>
      </c>
      <c r="I57" s="13" t="s">
        <v>1041</v>
      </c>
      <c r="J57" s="13" t="s">
        <v>518</v>
      </c>
      <c r="K57" s="13" t="s">
        <v>530</v>
      </c>
      <c r="L57" s="13">
        <v>22001114</v>
      </c>
      <c r="M57" s="14">
        <v>88</v>
      </c>
      <c r="N57" s="13" t="s">
        <v>982</v>
      </c>
      <c r="O57" s="7" t="s">
        <v>1804</v>
      </c>
      <c r="P57" s="215" t="s">
        <v>1805</v>
      </c>
      <c r="Q57" s="7">
        <v>9.0251031879999992</v>
      </c>
      <c r="R57" s="7">
        <v>-83.078213005999999</v>
      </c>
      <c r="S57" s="215" t="s">
        <v>39</v>
      </c>
      <c r="T57" s="7" t="s">
        <v>1583</v>
      </c>
      <c r="U57" s="233">
        <v>233</v>
      </c>
      <c r="V57" s="233">
        <v>3343</v>
      </c>
      <c r="W57" s="233">
        <f t="shared" si="7"/>
        <v>0</v>
      </c>
    </row>
    <row r="58" spans="1:23" x14ac:dyDescent="0.25">
      <c r="A58" s="13">
        <v>1061</v>
      </c>
      <c r="B58" s="14" t="s">
        <v>990</v>
      </c>
      <c r="C58" s="13" t="s">
        <v>1042</v>
      </c>
      <c r="D58" s="13">
        <v>9.2254900000000006</v>
      </c>
      <c r="E58" s="13">
        <v>-83.474400000000003</v>
      </c>
      <c r="F58" s="13" t="s">
        <v>606</v>
      </c>
      <c r="G58" s="13" t="s">
        <v>607</v>
      </c>
      <c r="H58" s="13" t="s">
        <v>615</v>
      </c>
      <c r="I58" s="13" t="s">
        <v>261</v>
      </c>
      <c r="J58" s="13" t="s">
        <v>518</v>
      </c>
      <c r="K58" s="13" t="s">
        <v>530</v>
      </c>
      <c r="L58" s="13">
        <v>27300654</v>
      </c>
      <c r="M58" s="14">
        <v>19</v>
      </c>
      <c r="N58" s="13" t="s">
        <v>989</v>
      </c>
      <c r="O58" s="7" t="s">
        <v>43</v>
      </c>
      <c r="P58" s="215" t="s">
        <v>1717</v>
      </c>
      <c r="Q58" s="7">
        <v>9.2328899999999994</v>
      </c>
      <c r="R58" s="7">
        <v>-83.477680000000007</v>
      </c>
      <c r="S58" s="215" t="s">
        <v>76</v>
      </c>
      <c r="T58" s="7" t="s">
        <v>1583</v>
      </c>
      <c r="U58" s="233">
        <v>233</v>
      </c>
      <c r="V58" s="233">
        <v>3343</v>
      </c>
      <c r="W58" s="233">
        <f t="shared" si="7"/>
        <v>3576</v>
      </c>
    </row>
    <row r="59" spans="1:23" hidden="1" x14ac:dyDescent="0.25">
      <c r="A59" s="13">
        <v>1066</v>
      </c>
      <c r="B59" s="216" t="s">
        <v>990</v>
      </c>
      <c r="C59" s="13" t="s">
        <v>1043</v>
      </c>
      <c r="D59" s="13">
        <v>8.8837100000000007</v>
      </c>
      <c r="E59" s="13">
        <v>-83.197500000000005</v>
      </c>
      <c r="F59" s="13" t="s">
        <v>606</v>
      </c>
      <c r="G59" s="13" t="s">
        <v>607</v>
      </c>
      <c r="H59" s="13" t="s">
        <v>608</v>
      </c>
      <c r="I59" s="13" t="s">
        <v>1043</v>
      </c>
      <c r="J59" s="13" t="s">
        <v>518</v>
      </c>
      <c r="K59" s="13" t="s">
        <v>530</v>
      </c>
      <c r="L59" s="13">
        <v>27300744</v>
      </c>
      <c r="M59" s="14">
        <v>8</v>
      </c>
      <c r="N59" s="13" t="s">
        <v>989</v>
      </c>
      <c r="O59" s="7" t="s">
        <v>1754</v>
      </c>
      <c r="P59" s="215" t="s">
        <v>1755</v>
      </c>
      <c r="Q59" s="7">
        <v>8.9145900000000005</v>
      </c>
      <c r="R59" s="7">
        <v>-83.214969999999994</v>
      </c>
      <c r="S59" s="215" t="s">
        <v>39</v>
      </c>
      <c r="T59" s="7" t="s">
        <v>1583</v>
      </c>
      <c r="U59" s="233">
        <v>233</v>
      </c>
      <c r="V59" s="233">
        <v>3343</v>
      </c>
      <c r="W59" s="233">
        <f t="shared" si="7"/>
        <v>0</v>
      </c>
    </row>
    <row r="60" spans="1:23" x14ac:dyDescent="0.25">
      <c r="A60" s="13">
        <v>2887</v>
      </c>
      <c r="B60" s="14" t="s">
        <v>990</v>
      </c>
      <c r="C60" s="13" t="s">
        <v>1278</v>
      </c>
      <c r="D60" s="13">
        <v>8.8505000000000003</v>
      </c>
      <c r="E60" s="13">
        <v>-83.325699999999998</v>
      </c>
      <c r="F60" s="13" t="s">
        <v>606</v>
      </c>
      <c r="G60" s="13" t="s">
        <v>677</v>
      </c>
      <c r="H60" s="13" t="s">
        <v>683</v>
      </c>
      <c r="I60" s="13" t="s">
        <v>1278</v>
      </c>
      <c r="J60" s="13" t="s">
        <v>518</v>
      </c>
      <c r="K60" s="13" t="s">
        <v>530</v>
      </c>
      <c r="L60" s="13">
        <v>27863103</v>
      </c>
      <c r="M60" s="14">
        <v>18</v>
      </c>
      <c r="N60" s="13" t="s">
        <v>989</v>
      </c>
      <c r="O60" s="7" t="s">
        <v>63</v>
      </c>
      <c r="P60" s="215" t="s">
        <v>1726</v>
      </c>
      <c r="Q60" s="7">
        <v>8.8591499999999996</v>
      </c>
      <c r="R60" s="7">
        <v>-83.334299999999999</v>
      </c>
      <c r="S60" s="215" t="s">
        <v>76</v>
      </c>
      <c r="T60" s="7" t="s">
        <v>1583</v>
      </c>
      <c r="U60" s="233">
        <v>233</v>
      </c>
      <c r="V60" s="233">
        <v>3343</v>
      </c>
      <c r="W60" s="233">
        <f>SUBTOTAL(9,U60:V60)</f>
        <v>3576</v>
      </c>
    </row>
    <row r="61" spans="1:23" x14ac:dyDescent="0.25">
      <c r="A61" s="13">
        <v>2890</v>
      </c>
      <c r="B61" s="14" t="s">
        <v>990</v>
      </c>
      <c r="C61" s="13" t="s">
        <v>1279</v>
      </c>
      <c r="D61" s="13">
        <v>8.7428000000000008</v>
      </c>
      <c r="E61" s="13">
        <v>-83.177899999999994</v>
      </c>
      <c r="F61" s="13" t="s">
        <v>606</v>
      </c>
      <c r="G61" s="13" t="s">
        <v>677</v>
      </c>
      <c r="H61" s="13" t="s">
        <v>683</v>
      </c>
      <c r="I61" s="13" t="s">
        <v>1280</v>
      </c>
      <c r="J61" s="13" t="s">
        <v>518</v>
      </c>
      <c r="K61" s="13" t="s">
        <v>530</v>
      </c>
      <c r="L61" s="13">
        <v>87054017</v>
      </c>
      <c r="M61" s="14">
        <v>7</v>
      </c>
      <c r="N61" s="13" t="s">
        <v>989</v>
      </c>
      <c r="O61" s="7" t="s">
        <v>49</v>
      </c>
      <c r="P61" s="215" t="s">
        <v>1730</v>
      </c>
      <c r="Q61" s="7">
        <v>8.7317400000000003</v>
      </c>
      <c r="R61" s="7">
        <v>-83.157880000000006</v>
      </c>
      <c r="S61" s="215" t="s">
        <v>76</v>
      </c>
      <c r="T61" s="7" t="s">
        <v>1583</v>
      </c>
      <c r="U61" s="233">
        <v>233</v>
      </c>
      <c r="V61" s="233">
        <v>3343</v>
      </c>
      <c r="W61" s="233">
        <f>SUBTOTAL(9,U61:V61)</f>
        <v>3576</v>
      </c>
    </row>
    <row r="62" spans="1:23" hidden="1" x14ac:dyDescent="0.25">
      <c r="A62" s="13">
        <v>2891</v>
      </c>
      <c r="B62" s="14" t="s">
        <v>983</v>
      </c>
      <c r="C62" s="13" t="s">
        <v>1281</v>
      </c>
      <c r="D62" s="13">
        <v>8.8414999999999999</v>
      </c>
      <c r="E62" s="13">
        <v>-83.096299999999999</v>
      </c>
      <c r="F62" s="13" t="s">
        <v>606</v>
      </c>
      <c r="G62" s="13" t="s">
        <v>669</v>
      </c>
      <c r="H62" s="13" t="s">
        <v>670</v>
      </c>
      <c r="I62" s="13" t="s">
        <v>1282</v>
      </c>
      <c r="J62" s="13" t="s">
        <v>518</v>
      </c>
      <c r="K62" s="13" t="s">
        <v>530</v>
      </c>
      <c r="L62" s="13">
        <v>27735242</v>
      </c>
      <c r="M62" s="14">
        <v>51</v>
      </c>
      <c r="N62" s="13" t="s">
        <v>982</v>
      </c>
      <c r="O62" s="7" t="s">
        <v>1792</v>
      </c>
      <c r="P62" s="215" t="s">
        <v>1281</v>
      </c>
      <c r="Q62" s="7">
        <v>8.8506400000000003</v>
      </c>
      <c r="R62" s="7">
        <v>-83.090320000000006</v>
      </c>
      <c r="S62" s="215" t="s">
        <v>39</v>
      </c>
      <c r="T62" s="7" t="s">
        <v>1583</v>
      </c>
      <c r="U62" s="7" t="s">
        <v>522</v>
      </c>
      <c r="V62" s="7" t="s">
        <v>522</v>
      </c>
      <c r="W62" s="7" t="s">
        <v>522</v>
      </c>
    </row>
    <row r="63" spans="1:23" x14ac:dyDescent="0.25">
      <c r="A63" s="13">
        <v>2893</v>
      </c>
      <c r="B63" s="14" t="s">
        <v>983</v>
      </c>
      <c r="C63" s="13" t="s">
        <v>1283</v>
      </c>
      <c r="D63" s="13">
        <v>8.6752800000000008</v>
      </c>
      <c r="E63" s="13">
        <v>-83.100800000000007</v>
      </c>
      <c r="F63" s="13" t="s">
        <v>606</v>
      </c>
      <c r="G63" s="13" t="s">
        <v>660</v>
      </c>
      <c r="H63" s="13" t="s">
        <v>667</v>
      </c>
      <c r="I63" s="13" t="s">
        <v>1283</v>
      </c>
      <c r="J63" s="13" t="s">
        <v>518</v>
      </c>
      <c r="K63" s="13" t="s">
        <v>519</v>
      </c>
      <c r="L63" s="13">
        <v>27898692</v>
      </c>
      <c r="M63" s="14">
        <v>53</v>
      </c>
      <c r="N63" s="13" t="s">
        <v>982</v>
      </c>
      <c r="O63" s="7" t="s">
        <v>65</v>
      </c>
      <c r="P63" s="215" t="s">
        <v>827</v>
      </c>
      <c r="Q63" s="7">
        <v>8.6788000000000007</v>
      </c>
      <c r="R63" s="7">
        <v>-83.064920000000001</v>
      </c>
      <c r="S63" s="215" t="s">
        <v>76</v>
      </c>
      <c r="T63" s="7" t="s">
        <v>1583</v>
      </c>
      <c r="U63" s="233">
        <v>233</v>
      </c>
      <c r="V63" s="233">
        <v>3343</v>
      </c>
      <c r="W63" s="233">
        <f>SUBTOTAL(9,U63:V63)</f>
        <v>3576</v>
      </c>
    </row>
    <row r="64" spans="1:23" hidden="1" x14ac:dyDescent="0.25">
      <c r="A64" s="13">
        <v>2894</v>
      </c>
      <c r="B64" s="14" t="s">
        <v>983</v>
      </c>
      <c r="C64" s="13" t="s">
        <v>566</v>
      </c>
      <c r="D64" s="13">
        <v>8.8528900000000004</v>
      </c>
      <c r="E64" s="13">
        <v>-83.123099999999994</v>
      </c>
      <c r="F64" s="13" t="s">
        <v>606</v>
      </c>
      <c r="G64" s="13" t="s">
        <v>607</v>
      </c>
      <c r="H64" s="13" t="s">
        <v>608</v>
      </c>
      <c r="I64" s="13" t="s">
        <v>1284</v>
      </c>
      <c r="J64" s="13" t="s">
        <v>518</v>
      </c>
      <c r="K64" s="13" t="s">
        <v>530</v>
      </c>
      <c r="L64" s="13">
        <v>22001071</v>
      </c>
      <c r="M64" s="14">
        <v>41</v>
      </c>
      <c r="N64" s="13" t="s">
        <v>982</v>
      </c>
      <c r="O64" s="7" t="s">
        <v>1792</v>
      </c>
      <c r="P64" s="215" t="s">
        <v>1281</v>
      </c>
      <c r="Q64" s="7">
        <v>8.8506400000000003</v>
      </c>
      <c r="R64" s="7">
        <v>-83.090320000000006</v>
      </c>
      <c r="S64" s="215" t="s">
        <v>39</v>
      </c>
      <c r="T64" s="7" t="s">
        <v>1583</v>
      </c>
      <c r="U64" s="233">
        <v>233</v>
      </c>
      <c r="V64" s="233">
        <v>3343</v>
      </c>
      <c r="W64" s="233">
        <f>SUBTOTAL(9,U64:V64)</f>
        <v>0</v>
      </c>
    </row>
    <row r="65" spans="1:23" hidden="1" x14ac:dyDescent="0.25">
      <c r="A65" s="13">
        <v>2895</v>
      </c>
      <c r="B65" s="14" t="s">
        <v>983</v>
      </c>
      <c r="C65" s="13" t="s">
        <v>1285</v>
      </c>
      <c r="D65" s="13">
        <v>8.59971</v>
      </c>
      <c r="E65" s="13">
        <v>-83.454300000000003</v>
      </c>
      <c r="F65" s="13" t="s">
        <v>606</v>
      </c>
      <c r="G65" s="13" t="s">
        <v>660</v>
      </c>
      <c r="H65" s="13" t="s">
        <v>775</v>
      </c>
      <c r="I65" s="13" t="s">
        <v>1286</v>
      </c>
      <c r="J65" s="13" t="s">
        <v>518</v>
      </c>
      <c r="K65" s="13" t="s">
        <v>530</v>
      </c>
      <c r="L65" s="13">
        <v>27355041</v>
      </c>
      <c r="M65" s="14">
        <v>40</v>
      </c>
      <c r="N65" s="13" t="s">
        <v>982</v>
      </c>
      <c r="O65" s="7" t="s">
        <v>19</v>
      </c>
      <c r="P65" s="215" t="s">
        <v>1978</v>
      </c>
      <c r="Q65" s="7">
        <v>8.6020167389999997</v>
      </c>
      <c r="R65" s="7">
        <v>-83.453450192000005</v>
      </c>
      <c r="S65" s="215" t="s">
        <v>39</v>
      </c>
      <c r="T65" s="7" t="s">
        <v>1583</v>
      </c>
      <c r="U65" s="7" t="s">
        <v>522</v>
      </c>
      <c r="V65" s="7" t="s">
        <v>522</v>
      </c>
      <c r="W65" s="7" t="s">
        <v>522</v>
      </c>
    </row>
    <row r="66" spans="1:23" hidden="1" x14ac:dyDescent="0.25">
      <c r="A66" s="13">
        <v>2901</v>
      </c>
      <c r="B66" s="14" t="s">
        <v>983</v>
      </c>
      <c r="C66" s="13" t="s">
        <v>1287</v>
      </c>
      <c r="D66" s="13">
        <v>8.9037900000000008</v>
      </c>
      <c r="E66" s="13">
        <v>-82.888800000000003</v>
      </c>
      <c r="F66" s="13" t="s">
        <v>606</v>
      </c>
      <c r="G66" s="13" t="s">
        <v>669</v>
      </c>
      <c r="H66" s="13" t="s">
        <v>814</v>
      </c>
      <c r="I66" s="13" t="s">
        <v>1287</v>
      </c>
      <c r="J66" s="13" t="s">
        <v>518</v>
      </c>
      <c r="K66" s="13" t="s">
        <v>530</v>
      </c>
      <c r="L66" s="13">
        <v>27878454</v>
      </c>
      <c r="M66" s="14">
        <v>71</v>
      </c>
      <c r="N66" s="13" t="s">
        <v>982</v>
      </c>
      <c r="O66" s="7" t="s">
        <v>31</v>
      </c>
      <c r="P66" s="215" t="s">
        <v>1979</v>
      </c>
      <c r="Q66" s="7">
        <v>8.8995867910000008</v>
      </c>
      <c r="R66" s="7">
        <v>-82.881337747000003</v>
      </c>
      <c r="S66" s="215" t="s">
        <v>39</v>
      </c>
      <c r="T66" s="7" t="s">
        <v>1583</v>
      </c>
      <c r="U66" s="7" t="s">
        <v>522</v>
      </c>
      <c r="V66" s="7" t="s">
        <v>522</v>
      </c>
      <c r="W66" s="7" t="s">
        <v>522</v>
      </c>
    </row>
    <row r="67" spans="1:23" x14ac:dyDescent="0.25">
      <c r="A67" s="13">
        <v>2903</v>
      </c>
      <c r="B67" s="216" t="s">
        <v>990</v>
      </c>
      <c r="C67" s="13" t="s">
        <v>1288</v>
      </c>
      <c r="D67" s="13">
        <v>8.7578099999999992</v>
      </c>
      <c r="E67" s="13">
        <v>-83.370599999999996</v>
      </c>
      <c r="F67" s="13" t="s">
        <v>606</v>
      </c>
      <c r="G67" s="13" t="s">
        <v>677</v>
      </c>
      <c r="H67" s="13" t="s">
        <v>784</v>
      </c>
      <c r="I67" s="13" t="s">
        <v>1288</v>
      </c>
      <c r="J67" s="13" t="s">
        <v>518</v>
      </c>
      <c r="K67" s="13" t="s">
        <v>530</v>
      </c>
      <c r="L67" s="13">
        <v>22005134</v>
      </c>
      <c r="M67" s="14">
        <v>8</v>
      </c>
      <c r="N67" s="13" t="s">
        <v>989</v>
      </c>
      <c r="O67" s="7" t="s">
        <v>1762</v>
      </c>
      <c r="P67" s="215" t="s">
        <v>1763</v>
      </c>
      <c r="Q67" s="7">
        <v>8.7574799999999993</v>
      </c>
      <c r="R67" s="7">
        <v>-83.410709999999995</v>
      </c>
      <c r="S67" s="215" t="s">
        <v>76</v>
      </c>
      <c r="T67" s="7" t="s">
        <v>1583</v>
      </c>
      <c r="U67" s="233">
        <v>233</v>
      </c>
      <c r="V67" s="233">
        <v>3343</v>
      </c>
      <c r="W67" s="233">
        <f>SUBTOTAL(9,U67:V67)</f>
        <v>3576</v>
      </c>
    </row>
    <row r="68" spans="1:23" hidden="1" x14ac:dyDescent="0.25">
      <c r="A68" s="13">
        <v>2910</v>
      </c>
      <c r="B68" s="14" t="s">
        <v>990</v>
      </c>
      <c r="C68" s="13" t="s">
        <v>1289</v>
      </c>
      <c r="D68" s="13">
        <v>8.7720199999999995</v>
      </c>
      <c r="E68" s="13">
        <v>-83.179400000000001</v>
      </c>
      <c r="F68" s="13" t="s">
        <v>606</v>
      </c>
      <c r="G68" s="13" t="s">
        <v>677</v>
      </c>
      <c r="H68" s="13" t="s">
        <v>683</v>
      </c>
      <c r="I68" s="13" t="s">
        <v>1290</v>
      </c>
      <c r="J68" s="13" t="s">
        <v>518</v>
      </c>
      <c r="K68" s="13" t="s">
        <v>530</v>
      </c>
      <c r="L68" s="13">
        <v>83975983</v>
      </c>
      <c r="M68" s="14">
        <v>9</v>
      </c>
      <c r="N68" s="13" t="s">
        <v>989</v>
      </c>
      <c r="O68" s="7" t="s">
        <v>1809</v>
      </c>
      <c r="P68" s="215" t="s">
        <v>1810</v>
      </c>
      <c r="Q68" s="7">
        <v>8.7722180000000005</v>
      </c>
      <c r="R68" s="7">
        <v>-83.179950000000005</v>
      </c>
      <c r="S68" s="215" t="s">
        <v>39</v>
      </c>
      <c r="T68" s="7" t="s">
        <v>1583</v>
      </c>
      <c r="U68" s="7" t="s">
        <v>522</v>
      </c>
      <c r="V68" s="7" t="s">
        <v>522</v>
      </c>
      <c r="W68" s="7" t="s">
        <v>522</v>
      </c>
    </row>
    <row r="69" spans="1:23" x14ac:dyDescent="0.25">
      <c r="A69" s="13">
        <v>2912</v>
      </c>
      <c r="B69" s="14" t="s">
        <v>990</v>
      </c>
      <c r="C69" s="13" t="s">
        <v>1291</v>
      </c>
      <c r="D69" s="13">
        <v>8.3718800000000009</v>
      </c>
      <c r="E69" s="13">
        <v>-83.143100000000004</v>
      </c>
      <c r="F69" s="13" t="s">
        <v>606</v>
      </c>
      <c r="G69" s="13" t="s">
        <v>660</v>
      </c>
      <c r="H69" s="13" t="s">
        <v>661</v>
      </c>
      <c r="I69" s="13" t="s">
        <v>1292</v>
      </c>
      <c r="J69" s="13" t="s">
        <v>518</v>
      </c>
      <c r="K69" s="13" t="s">
        <v>530</v>
      </c>
      <c r="L69" s="13">
        <v>27762003</v>
      </c>
      <c r="M69" s="14">
        <v>28</v>
      </c>
      <c r="N69" s="13" t="s">
        <v>989</v>
      </c>
      <c r="O69" s="7" t="s">
        <v>42</v>
      </c>
      <c r="P69" s="215" t="s">
        <v>1980</v>
      </c>
      <c r="Q69" s="7">
        <v>8.8131900000000005</v>
      </c>
      <c r="R69" s="7">
        <v>-82.958830000000006</v>
      </c>
      <c r="S69" s="215" t="s">
        <v>76</v>
      </c>
      <c r="T69" s="7" t="s">
        <v>1583</v>
      </c>
      <c r="U69" s="233">
        <v>233</v>
      </c>
      <c r="V69" s="233">
        <v>3343</v>
      </c>
      <c r="W69" s="233">
        <f t="shared" ref="W69:W70" si="8">SUBTOTAL(9,U69:V69)</f>
        <v>3576</v>
      </c>
    </row>
    <row r="70" spans="1:23" x14ac:dyDescent="0.25">
      <c r="A70" s="13">
        <v>2915</v>
      </c>
      <c r="B70" s="14" t="s">
        <v>990</v>
      </c>
      <c r="C70" s="13" t="s">
        <v>1179</v>
      </c>
      <c r="D70" s="13">
        <v>8.9382400000000004</v>
      </c>
      <c r="E70" s="13">
        <v>-82.903099999999995</v>
      </c>
      <c r="F70" s="13" t="s">
        <v>606</v>
      </c>
      <c r="G70" s="13" t="s">
        <v>669</v>
      </c>
      <c r="H70" s="13" t="s">
        <v>1293</v>
      </c>
      <c r="I70" s="13" t="s">
        <v>1294</v>
      </c>
      <c r="J70" s="13" t="s">
        <v>518</v>
      </c>
      <c r="K70" s="13" t="s">
        <v>530</v>
      </c>
      <c r="L70" s="13">
        <v>27848105</v>
      </c>
      <c r="M70" s="14">
        <v>25</v>
      </c>
      <c r="N70" s="13" t="s">
        <v>989</v>
      </c>
      <c r="O70" s="7" t="s">
        <v>52</v>
      </c>
      <c r="P70" s="215" t="s">
        <v>1741</v>
      </c>
      <c r="Q70" s="7">
        <v>8.9316399999999998</v>
      </c>
      <c r="R70" s="7">
        <v>-82.915400000000005</v>
      </c>
      <c r="S70" s="215" t="s">
        <v>76</v>
      </c>
      <c r="T70" s="7" t="s">
        <v>1583</v>
      </c>
      <c r="U70" s="233">
        <v>233</v>
      </c>
      <c r="V70" s="233">
        <v>3343</v>
      </c>
      <c r="W70" s="233">
        <f t="shared" si="8"/>
        <v>3576</v>
      </c>
    </row>
    <row r="71" spans="1:23" hidden="1" x14ac:dyDescent="0.25">
      <c r="A71" s="13">
        <v>2917</v>
      </c>
      <c r="B71" s="14" t="s">
        <v>990</v>
      </c>
      <c r="C71" s="13" t="s">
        <v>1295</v>
      </c>
      <c r="D71" s="13">
        <v>8.4189699999999998</v>
      </c>
      <c r="E71" s="13">
        <v>-83.088200000000001</v>
      </c>
      <c r="F71" s="13" t="s">
        <v>606</v>
      </c>
      <c r="G71" s="13" t="s">
        <v>660</v>
      </c>
      <c r="H71" s="13" t="s">
        <v>661</v>
      </c>
      <c r="I71" s="13" t="s">
        <v>1296</v>
      </c>
      <c r="J71" s="13" t="s">
        <v>518</v>
      </c>
      <c r="K71" s="13" t="s">
        <v>530</v>
      </c>
      <c r="L71" s="13">
        <v>89762592</v>
      </c>
      <c r="M71" s="14">
        <v>3</v>
      </c>
      <c r="N71" s="13" t="s">
        <v>989</v>
      </c>
      <c r="O71" s="7" t="s">
        <v>24</v>
      </c>
      <c r="P71" s="215" t="s">
        <v>1981</v>
      </c>
      <c r="Q71" s="7">
        <v>8.3876299999999997</v>
      </c>
      <c r="R71" s="7">
        <v>-83.062610000000006</v>
      </c>
      <c r="S71" s="215" t="s">
        <v>39</v>
      </c>
      <c r="T71" s="7" t="s">
        <v>1583</v>
      </c>
      <c r="U71" s="233">
        <v>233</v>
      </c>
      <c r="V71" s="233">
        <v>3343</v>
      </c>
      <c r="W71" s="233">
        <f t="shared" ref="W71:W76" si="9">SUBTOTAL(9,U71:V71)</f>
        <v>0</v>
      </c>
    </row>
    <row r="72" spans="1:23" hidden="1" x14ac:dyDescent="0.25">
      <c r="A72" s="13">
        <v>2919</v>
      </c>
      <c r="B72" s="14" t="s">
        <v>990</v>
      </c>
      <c r="C72" s="13" t="s">
        <v>1297</v>
      </c>
      <c r="D72" s="13">
        <v>8.7633299999999998</v>
      </c>
      <c r="E72" s="13">
        <v>-83.136200000000002</v>
      </c>
      <c r="F72" s="13" t="s">
        <v>606</v>
      </c>
      <c r="G72" s="13" t="s">
        <v>660</v>
      </c>
      <c r="H72" s="13" t="s">
        <v>667</v>
      </c>
      <c r="I72" s="13" t="s">
        <v>172</v>
      </c>
      <c r="J72" s="13" t="s">
        <v>518</v>
      </c>
      <c r="K72" s="13" t="s">
        <v>519</v>
      </c>
      <c r="L72" s="13">
        <v>22065534</v>
      </c>
      <c r="M72" s="14">
        <v>12</v>
      </c>
      <c r="N72" s="13" t="s">
        <v>989</v>
      </c>
      <c r="O72" s="7" t="s">
        <v>1783</v>
      </c>
      <c r="P72" s="215" t="s">
        <v>1784</v>
      </c>
      <c r="Q72" s="7">
        <v>8.7412899999999993</v>
      </c>
      <c r="R72" s="7">
        <v>-83.121009999999998</v>
      </c>
      <c r="S72" s="215" t="s">
        <v>39</v>
      </c>
      <c r="T72" s="7" t="s">
        <v>1583</v>
      </c>
      <c r="U72" s="233">
        <v>233</v>
      </c>
      <c r="V72" s="233">
        <v>3343</v>
      </c>
      <c r="W72" s="233">
        <f t="shared" si="9"/>
        <v>0</v>
      </c>
    </row>
    <row r="73" spans="1:23" hidden="1" x14ac:dyDescent="0.25">
      <c r="A73" s="13">
        <v>2923</v>
      </c>
      <c r="B73" s="14" t="s">
        <v>990</v>
      </c>
      <c r="C73" s="13" t="s">
        <v>1298</v>
      </c>
      <c r="D73" s="13">
        <v>8.8591599999999993</v>
      </c>
      <c r="E73" s="13">
        <v>-83.505499999999998</v>
      </c>
      <c r="F73" s="13" t="s">
        <v>606</v>
      </c>
      <c r="G73" s="13" t="s">
        <v>677</v>
      </c>
      <c r="H73" s="13" t="s">
        <v>784</v>
      </c>
      <c r="I73" s="13" t="s">
        <v>1298</v>
      </c>
      <c r="J73" s="13" t="s">
        <v>518</v>
      </c>
      <c r="K73" s="13" t="s">
        <v>530</v>
      </c>
      <c r="L73" s="13">
        <v>89677787</v>
      </c>
      <c r="M73" s="14">
        <v>8</v>
      </c>
      <c r="N73" s="13" t="s">
        <v>989</v>
      </c>
      <c r="O73" s="7" t="s">
        <v>34</v>
      </c>
      <c r="P73" s="215" t="s">
        <v>1982</v>
      </c>
      <c r="Q73" s="7">
        <v>8.9210600959999997</v>
      </c>
      <c r="R73" s="7">
        <v>-83.502020453</v>
      </c>
      <c r="S73" s="215" t="s">
        <v>39</v>
      </c>
      <c r="T73" s="7" t="s">
        <v>1583</v>
      </c>
      <c r="U73" s="233">
        <v>233</v>
      </c>
      <c r="V73" s="233">
        <v>3343</v>
      </c>
      <c r="W73" s="233">
        <f t="shared" si="9"/>
        <v>0</v>
      </c>
    </row>
    <row r="74" spans="1:23" hidden="1" x14ac:dyDescent="0.25">
      <c r="A74" s="13">
        <v>2925</v>
      </c>
      <c r="B74" s="14" t="s">
        <v>990</v>
      </c>
      <c r="C74" s="13" t="s">
        <v>1299</v>
      </c>
      <c r="D74" s="13">
        <v>8.3996499999999994</v>
      </c>
      <c r="E74" s="13">
        <v>-82.9953</v>
      </c>
      <c r="F74" s="13" t="s">
        <v>606</v>
      </c>
      <c r="G74" s="13" t="s">
        <v>664</v>
      </c>
      <c r="H74" s="13" t="s">
        <v>665</v>
      </c>
      <c r="I74" s="13" t="s">
        <v>1299</v>
      </c>
      <c r="J74" s="13" t="s">
        <v>518</v>
      </c>
      <c r="K74" s="13" t="s">
        <v>530</v>
      </c>
      <c r="L74" s="13"/>
      <c r="M74" s="14">
        <v>6</v>
      </c>
      <c r="N74" s="13" t="s">
        <v>989</v>
      </c>
      <c r="O74" s="7" t="s">
        <v>27</v>
      </c>
      <c r="P74" s="215" t="s">
        <v>1823</v>
      </c>
      <c r="Q74" s="7">
        <v>8.4020799999999998</v>
      </c>
      <c r="R74" s="7">
        <v>-83.015630000000002</v>
      </c>
      <c r="S74" s="215" t="s">
        <v>39</v>
      </c>
      <c r="T74" s="7" t="s">
        <v>1583</v>
      </c>
      <c r="U74" s="233">
        <v>233</v>
      </c>
      <c r="V74" s="233">
        <v>3343</v>
      </c>
      <c r="W74" s="233">
        <f t="shared" si="9"/>
        <v>0</v>
      </c>
    </row>
    <row r="75" spans="1:23" x14ac:dyDescent="0.25">
      <c r="A75" s="13">
        <v>2926</v>
      </c>
      <c r="B75" s="14" t="s">
        <v>990</v>
      </c>
      <c r="C75" s="13" t="s">
        <v>583</v>
      </c>
      <c r="D75" s="13">
        <v>8.7025799999999993</v>
      </c>
      <c r="E75" s="13">
        <v>-83.074100000000001</v>
      </c>
      <c r="F75" s="13" t="s">
        <v>606</v>
      </c>
      <c r="G75" s="13" t="s">
        <v>660</v>
      </c>
      <c r="H75" s="13" t="s">
        <v>667</v>
      </c>
      <c r="I75" s="13" t="s">
        <v>583</v>
      </c>
      <c r="J75" s="13" t="s">
        <v>518</v>
      </c>
      <c r="K75" s="13" t="s">
        <v>519</v>
      </c>
      <c r="L75" s="13">
        <v>83094595</v>
      </c>
      <c r="M75" s="14">
        <v>20</v>
      </c>
      <c r="N75" s="13" t="s">
        <v>989</v>
      </c>
      <c r="O75" s="7" t="s">
        <v>65</v>
      </c>
      <c r="P75" s="215" t="s">
        <v>827</v>
      </c>
      <c r="Q75" s="7">
        <v>8.6788000000000007</v>
      </c>
      <c r="R75" s="7">
        <v>-83.064920000000001</v>
      </c>
      <c r="S75" s="215" t="s">
        <v>76</v>
      </c>
      <c r="T75" s="7" t="s">
        <v>1583</v>
      </c>
      <c r="U75" s="233">
        <v>233</v>
      </c>
      <c r="V75" s="233">
        <v>3343</v>
      </c>
      <c r="W75" s="233">
        <f t="shared" si="9"/>
        <v>3576</v>
      </c>
    </row>
    <row r="76" spans="1:23" x14ac:dyDescent="0.25">
      <c r="A76" s="13">
        <v>2928</v>
      </c>
      <c r="B76" s="14" t="s">
        <v>990</v>
      </c>
      <c r="C76" s="13" t="s">
        <v>1300</v>
      </c>
      <c r="D76" s="13">
        <v>8.8585499999999993</v>
      </c>
      <c r="E76" s="13">
        <v>-83.448300000000003</v>
      </c>
      <c r="F76" s="13" t="s">
        <v>606</v>
      </c>
      <c r="G76" s="13" t="s">
        <v>677</v>
      </c>
      <c r="H76" s="13" t="s">
        <v>784</v>
      </c>
      <c r="I76" s="13" t="s">
        <v>1300</v>
      </c>
      <c r="J76" s="13" t="s">
        <v>518</v>
      </c>
      <c r="K76" s="13" t="s">
        <v>530</v>
      </c>
      <c r="L76" s="13">
        <v>84850427</v>
      </c>
      <c r="M76" s="14">
        <v>8</v>
      </c>
      <c r="N76" s="13" t="s">
        <v>989</v>
      </c>
      <c r="O76" s="7" t="s">
        <v>1707</v>
      </c>
      <c r="P76" s="215" t="s">
        <v>784</v>
      </c>
      <c r="Q76" s="7">
        <v>8.8612450000000003</v>
      </c>
      <c r="R76" s="7">
        <v>-83.471568000000005</v>
      </c>
      <c r="S76" s="215" t="s">
        <v>76</v>
      </c>
      <c r="T76" s="7" t="s">
        <v>1583</v>
      </c>
      <c r="U76" s="233">
        <v>233</v>
      </c>
      <c r="V76" s="233">
        <v>3343</v>
      </c>
      <c r="W76" s="233">
        <f t="shared" si="9"/>
        <v>3576</v>
      </c>
    </row>
    <row r="77" spans="1:23" hidden="1" x14ac:dyDescent="0.25">
      <c r="A77" s="13">
        <v>2929</v>
      </c>
      <c r="B77" s="14" t="s">
        <v>983</v>
      </c>
      <c r="C77" s="13" t="s">
        <v>1301</v>
      </c>
      <c r="D77" s="13">
        <v>8.8849999999999998</v>
      </c>
      <c r="E77" s="13">
        <v>-82.886700000000005</v>
      </c>
      <c r="F77" s="13" t="s">
        <v>606</v>
      </c>
      <c r="G77" s="13" t="s">
        <v>669</v>
      </c>
      <c r="H77" s="13" t="s">
        <v>814</v>
      </c>
      <c r="I77" s="13" t="s">
        <v>1301</v>
      </c>
      <c r="J77" s="13" t="s">
        <v>518</v>
      </c>
      <c r="K77" s="13" t="s">
        <v>530</v>
      </c>
      <c r="L77" s="13">
        <v>22001154</v>
      </c>
      <c r="M77" s="14">
        <v>53</v>
      </c>
      <c r="N77" s="13" t="s">
        <v>982</v>
      </c>
      <c r="O77" s="7" t="s">
        <v>31</v>
      </c>
      <c r="P77" s="215" t="s">
        <v>1979</v>
      </c>
      <c r="Q77" s="7">
        <v>8.8995867910000008</v>
      </c>
      <c r="R77" s="7">
        <v>0</v>
      </c>
      <c r="S77" s="215" t="s">
        <v>39</v>
      </c>
      <c r="T77" s="7" t="s">
        <v>1583</v>
      </c>
      <c r="U77" s="7" t="s">
        <v>522</v>
      </c>
      <c r="V77" s="7" t="s">
        <v>522</v>
      </c>
      <c r="W77" s="7" t="s">
        <v>522</v>
      </c>
    </row>
    <row r="78" spans="1:23" x14ac:dyDescent="0.25">
      <c r="A78" s="13">
        <v>2931</v>
      </c>
      <c r="B78" s="14" t="s">
        <v>983</v>
      </c>
      <c r="C78" s="13" t="s">
        <v>1302</v>
      </c>
      <c r="D78" s="13">
        <v>8.8000699999999998</v>
      </c>
      <c r="E78" s="13">
        <v>-82.892700000000005</v>
      </c>
      <c r="F78" s="13" t="s">
        <v>606</v>
      </c>
      <c r="G78" s="13" t="s">
        <v>669</v>
      </c>
      <c r="H78" s="13" t="s">
        <v>674</v>
      </c>
      <c r="I78" s="13" t="s">
        <v>1302</v>
      </c>
      <c r="J78" s="13" t="s">
        <v>518</v>
      </c>
      <c r="K78" s="13" t="s">
        <v>530</v>
      </c>
      <c r="L78" s="13"/>
      <c r="M78" s="14">
        <v>74</v>
      </c>
      <c r="N78" s="13" t="s">
        <v>982</v>
      </c>
      <c r="O78" s="7" t="s">
        <v>67</v>
      </c>
      <c r="P78" s="215" t="s">
        <v>1983</v>
      </c>
      <c r="Q78" s="7">
        <v>8.8192900000000005</v>
      </c>
      <c r="R78" s="7">
        <v>-82.910700000000006</v>
      </c>
      <c r="S78" s="215" t="s">
        <v>76</v>
      </c>
      <c r="T78" s="7" t="s">
        <v>1583</v>
      </c>
      <c r="U78" s="233">
        <v>233</v>
      </c>
      <c r="V78" s="233">
        <v>3343</v>
      </c>
      <c r="W78" s="233">
        <f>SUBTOTAL(9,U78:V78)</f>
        <v>3576</v>
      </c>
    </row>
    <row r="79" spans="1:23" x14ac:dyDescent="0.25">
      <c r="A79" s="13">
        <v>2932</v>
      </c>
      <c r="B79" s="14" t="s">
        <v>990</v>
      </c>
      <c r="C79" s="13" t="s">
        <v>1303</v>
      </c>
      <c r="D79" s="13">
        <v>8.6457999999999995</v>
      </c>
      <c r="E79" s="13">
        <v>-83.077600000000004</v>
      </c>
      <c r="F79" s="13" t="s">
        <v>606</v>
      </c>
      <c r="G79" s="13" t="s">
        <v>660</v>
      </c>
      <c r="H79" s="13" t="s">
        <v>661</v>
      </c>
      <c r="I79" s="13" t="s">
        <v>1304</v>
      </c>
      <c r="J79" s="13" t="s">
        <v>518</v>
      </c>
      <c r="K79" s="13" t="s">
        <v>530</v>
      </c>
      <c r="L79" s="13">
        <v>86402494</v>
      </c>
      <c r="M79" s="14">
        <v>19</v>
      </c>
      <c r="N79" s="13" t="s">
        <v>989</v>
      </c>
      <c r="O79" s="7" t="s">
        <v>65</v>
      </c>
      <c r="P79" s="215" t="s">
        <v>827</v>
      </c>
      <c r="Q79" s="7">
        <v>8.6788000000000007</v>
      </c>
      <c r="R79" s="7">
        <v>-83.064920000000001</v>
      </c>
      <c r="S79" s="215" t="s">
        <v>76</v>
      </c>
      <c r="T79" s="7" t="s">
        <v>1583</v>
      </c>
      <c r="U79" s="233">
        <v>233</v>
      </c>
      <c r="V79" s="233">
        <v>3343</v>
      </c>
      <c r="W79" s="233">
        <f>SUBTOTAL(9,U79:V79)</f>
        <v>3576</v>
      </c>
    </row>
    <row r="80" spans="1:23" x14ac:dyDescent="0.25">
      <c r="A80" s="13">
        <v>2933</v>
      </c>
      <c r="B80" s="14" t="s">
        <v>990</v>
      </c>
      <c r="C80" s="13" t="s">
        <v>1305</v>
      </c>
      <c r="D80" s="13">
        <v>8.8540700000000001</v>
      </c>
      <c r="E80" s="13">
        <v>-83.076700000000002</v>
      </c>
      <c r="F80" s="13" t="s">
        <v>606</v>
      </c>
      <c r="G80" s="13" t="s">
        <v>669</v>
      </c>
      <c r="H80" s="13" t="s">
        <v>670</v>
      </c>
      <c r="I80" s="13" t="s">
        <v>1306</v>
      </c>
      <c r="J80" s="13" t="s">
        <v>518</v>
      </c>
      <c r="K80" s="13" t="s">
        <v>530</v>
      </c>
      <c r="L80" s="13"/>
      <c r="M80" s="14">
        <v>10</v>
      </c>
      <c r="N80" s="13" t="s">
        <v>989</v>
      </c>
      <c r="O80" s="7" t="s">
        <v>69</v>
      </c>
      <c r="P80" s="215" t="s">
        <v>1853</v>
      </c>
      <c r="Q80" s="7">
        <v>8.8749500000000001</v>
      </c>
      <c r="R80" s="7">
        <v>-83.06447</v>
      </c>
      <c r="S80" s="215" t="s">
        <v>76</v>
      </c>
      <c r="T80" s="7" t="s">
        <v>1583</v>
      </c>
      <c r="U80" s="233">
        <v>233</v>
      </c>
      <c r="V80" s="233">
        <v>3343</v>
      </c>
      <c r="W80" s="233">
        <f t="shared" ref="W80:W84" si="10">SUBTOTAL(9,U80:V80)</f>
        <v>3576</v>
      </c>
    </row>
    <row r="81" spans="1:23" hidden="1" x14ac:dyDescent="0.25">
      <c r="A81" s="13">
        <v>2937</v>
      </c>
      <c r="B81" s="216" t="s">
        <v>990</v>
      </c>
      <c r="C81" s="13" t="s">
        <v>1307</v>
      </c>
      <c r="D81" s="13">
        <v>8.2313700000000001</v>
      </c>
      <c r="E81" s="13">
        <v>-82.954300000000003</v>
      </c>
      <c r="F81" s="13" t="s">
        <v>606</v>
      </c>
      <c r="G81" s="13" t="s">
        <v>660</v>
      </c>
      <c r="H81" s="13" t="s">
        <v>661</v>
      </c>
      <c r="I81" s="13" t="s">
        <v>1308</v>
      </c>
      <c r="J81" s="13" t="s">
        <v>518</v>
      </c>
      <c r="K81" s="13" t="s">
        <v>530</v>
      </c>
      <c r="L81" s="13">
        <v>89532132</v>
      </c>
      <c r="M81" s="14">
        <v>30</v>
      </c>
      <c r="N81" s="13" t="s">
        <v>989</v>
      </c>
      <c r="O81" s="7" t="s">
        <v>1787</v>
      </c>
      <c r="P81" s="215" t="s">
        <v>1788</v>
      </c>
      <c r="Q81" s="7">
        <v>8.2384199999999996</v>
      </c>
      <c r="R81" s="7">
        <v>-82.952420000000004</v>
      </c>
      <c r="S81" s="215" t="s">
        <v>39</v>
      </c>
      <c r="T81" s="7" t="s">
        <v>1583</v>
      </c>
      <c r="U81" s="233">
        <v>233</v>
      </c>
      <c r="V81" s="233">
        <v>3343</v>
      </c>
      <c r="W81" s="233">
        <f t="shared" si="10"/>
        <v>0</v>
      </c>
    </row>
    <row r="82" spans="1:23" hidden="1" x14ac:dyDescent="0.25">
      <c r="A82" s="13">
        <v>2939</v>
      </c>
      <c r="B82" s="14" t="s">
        <v>983</v>
      </c>
      <c r="C82" s="13" t="s">
        <v>1309</v>
      </c>
      <c r="D82" s="13">
        <v>8.4682399999999998</v>
      </c>
      <c r="E82" s="13">
        <v>-83.096000000000004</v>
      </c>
      <c r="F82" s="13" t="s">
        <v>606</v>
      </c>
      <c r="G82" s="13" t="s">
        <v>660</v>
      </c>
      <c r="H82" s="13" t="s">
        <v>661</v>
      </c>
      <c r="I82" s="13" t="s">
        <v>1310</v>
      </c>
      <c r="J82" s="13" t="s">
        <v>518</v>
      </c>
      <c r="K82" s="13" t="s">
        <v>530</v>
      </c>
      <c r="L82" s="13"/>
      <c r="M82" s="14">
        <v>42</v>
      </c>
      <c r="N82" s="13" t="s">
        <v>982</v>
      </c>
      <c r="O82" s="7" t="s">
        <v>29</v>
      </c>
      <c r="P82" s="215" t="s">
        <v>1984</v>
      </c>
      <c r="Q82" s="7">
        <v>8.4791446409999995</v>
      </c>
      <c r="R82" s="7">
        <v>-83.086417341000001</v>
      </c>
      <c r="S82" s="215" t="s">
        <v>39</v>
      </c>
      <c r="T82" s="7" t="s">
        <v>1583</v>
      </c>
      <c r="U82" s="233">
        <v>233</v>
      </c>
      <c r="V82" s="233">
        <v>3343</v>
      </c>
      <c r="W82" s="233">
        <f t="shared" si="10"/>
        <v>0</v>
      </c>
    </row>
    <row r="83" spans="1:23" hidden="1" x14ac:dyDescent="0.25">
      <c r="A83" s="13">
        <v>2943</v>
      </c>
      <c r="B83" s="14" t="s">
        <v>983</v>
      </c>
      <c r="C83" s="13" t="s">
        <v>1311</v>
      </c>
      <c r="D83" s="13">
        <v>8.8797200000000007</v>
      </c>
      <c r="E83" s="13">
        <v>-82.923599999999993</v>
      </c>
      <c r="F83" s="13" t="s">
        <v>606</v>
      </c>
      <c r="G83" s="13" t="s">
        <v>669</v>
      </c>
      <c r="H83" s="13" t="s">
        <v>814</v>
      </c>
      <c r="I83" s="13" t="s">
        <v>1311</v>
      </c>
      <c r="J83" s="13" t="s">
        <v>518</v>
      </c>
      <c r="K83" s="13" t="s">
        <v>530</v>
      </c>
      <c r="L83" s="13">
        <v>88707321</v>
      </c>
      <c r="M83" s="14">
        <v>45</v>
      </c>
      <c r="N83" s="13" t="s">
        <v>982</v>
      </c>
      <c r="O83" s="7" t="s">
        <v>25</v>
      </c>
      <c r="P83" s="215" t="s">
        <v>1985</v>
      </c>
      <c r="Q83" s="7">
        <v>8.8247800000000005</v>
      </c>
      <c r="R83" s="7">
        <v>-82.969859999999997</v>
      </c>
      <c r="S83" s="215" t="s">
        <v>39</v>
      </c>
      <c r="T83" s="7" t="s">
        <v>1583</v>
      </c>
      <c r="U83" s="233">
        <v>233</v>
      </c>
      <c r="V83" s="233">
        <v>3343</v>
      </c>
      <c r="W83" s="233">
        <f t="shared" si="10"/>
        <v>0</v>
      </c>
    </row>
    <row r="84" spans="1:23" x14ac:dyDescent="0.25">
      <c r="A84" s="13">
        <v>2949</v>
      </c>
      <c r="B84" s="14" t="s">
        <v>983</v>
      </c>
      <c r="C84" s="13" t="s">
        <v>1313</v>
      </c>
      <c r="D84" s="13">
        <v>8.39682</v>
      </c>
      <c r="E84" s="13">
        <v>-83.133099999999999</v>
      </c>
      <c r="F84" s="13" t="s">
        <v>606</v>
      </c>
      <c r="G84" s="13" t="s">
        <v>660</v>
      </c>
      <c r="H84" s="13" t="s">
        <v>661</v>
      </c>
      <c r="I84" s="13" t="s">
        <v>827</v>
      </c>
      <c r="J84" s="13" t="s">
        <v>518</v>
      </c>
      <c r="K84" s="13" t="s">
        <v>530</v>
      </c>
      <c r="L84" s="13">
        <v>86395717</v>
      </c>
      <c r="M84" s="14">
        <v>81</v>
      </c>
      <c r="N84" s="13" t="s">
        <v>982</v>
      </c>
      <c r="O84" s="7" t="s">
        <v>51</v>
      </c>
      <c r="P84" s="215" t="s">
        <v>1986</v>
      </c>
      <c r="Q84" s="7">
        <v>8.3949700000000007</v>
      </c>
      <c r="R84" s="7">
        <v>-83.133750000000006</v>
      </c>
      <c r="S84" s="215" t="s">
        <v>76</v>
      </c>
      <c r="T84" s="7" t="s">
        <v>1583</v>
      </c>
      <c r="U84" s="233">
        <v>233</v>
      </c>
      <c r="V84" s="233">
        <v>3343</v>
      </c>
      <c r="W84" s="233">
        <f t="shared" si="10"/>
        <v>3576</v>
      </c>
    </row>
    <row r="85" spans="1:23" x14ac:dyDescent="0.25">
      <c r="A85" s="13">
        <v>2952</v>
      </c>
      <c r="B85" s="14" t="s">
        <v>983</v>
      </c>
      <c r="C85" s="13" t="s">
        <v>1314</v>
      </c>
      <c r="D85" s="13">
        <v>8.8566500000000001</v>
      </c>
      <c r="E85" s="13">
        <v>-82.861400000000003</v>
      </c>
      <c r="F85" s="13" t="s">
        <v>606</v>
      </c>
      <c r="G85" s="13" t="s">
        <v>669</v>
      </c>
      <c r="H85" s="13" t="s">
        <v>674</v>
      </c>
      <c r="I85" s="13" t="s">
        <v>1315</v>
      </c>
      <c r="J85" s="13" t="s">
        <v>518</v>
      </c>
      <c r="K85" s="13" t="s">
        <v>530</v>
      </c>
      <c r="L85" s="13">
        <v>22005778</v>
      </c>
      <c r="M85" s="14">
        <v>78</v>
      </c>
      <c r="N85" s="13" t="s">
        <v>982</v>
      </c>
      <c r="O85" s="7" t="s">
        <v>66</v>
      </c>
      <c r="P85" s="215" t="s">
        <v>1736</v>
      </c>
      <c r="Q85" s="7">
        <v>8.8849199999999993</v>
      </c>
      <c r="R85" s="7">
        <v>-82.826849999999993</v>
      </c>
      <c r="S85" s="215" t="s">
        <v>76</v>
      </c>
      <c r="T85" s="7" t="s">
        <v>1583</v>
      </c>
      <c r="U85" s="233">
        <v>233</v>
      </c>
      <c r="V85" s="233">
        <v>3343</v>
      </c>
      <c r="W85" s="233">
        <f>SUBTOTAL(9,U85:V85)</f>
        <v>3576</v>
      </c>
    </row>
    <row r="86" spans="1:23" hidden="1" x14ac:dyDescent="0.25">
      <c r="A86" s="13">
        <v>2953</v>
      </c>
      <c r="B86" s="216" t="s">
        <v>990</v>
      </c>
      <c r="C86" s="13" t="s">
        <v>1316</v>
      </c>
      <c r="D86" s="13">
        <v>8.1484400000000008</v>
      </c>
      <c r="E86" s="13">
        <v>-82.922700000000006</v>
      </c>
      <c r="F86" s="13" t="s">
        <v>606</v>
      </c>
      <c r="G86" s="13" t="s">
        <v>660</v>
      </c>
      <c r="H86" s="13" t="s">
        <v>661</v>
      </c>
      <c r="I86" s="13" t="s">
        <v>1316</v>
      </c>
      <c r="J86" s="13" t="s">
        <v>518</v>
      </c>
      <c r="K86" s="13" t="s">
        <v>530</v>
      </c>
      <c r="L86" s="13"/>
      <c r="M86" s="14">
        <v>2</v>
      </c>
      <c r="N86" s="13" t="s">
        <v>989</v>
      </c>
      <c r="O86" s="7" t="s">
        <v>1789</v>
      </c>
      <c r="P86" s="215" t="s">
        <v>1790</v>
      </c>
      <c r="Q86" s="7">
        <v>8.1484400000000008</v>
      </c>
      <c r="R86" s="7">
        <v>-82.922700000000006</v>
      </c>
      <c r="S86" s="215" t="s">
        <v>39</v>
      </c>
      <c r="T86" s="7" t="s">
        <v>1583</v>
      </c>
      <c r="U86" s="7" t="s">
        <v>522</v>
      </c>
      <c r="V86" s="7" t="s">
        <v>522</v>
      </c>
      <c r="W86" s="7" t="s">
        <v>522</v>
      </c>
    </row>
    <row r="87" spans="1:23" hidden="1" x14ac:dyDescent="0.25">
      <c r="A87" s="13">
        <v>2954</v>
      </c>
      <c r="B87" s="14" t="s">
        <v>990</v>
      </c>
      <c r="C87" s="13" t="s">
        <v>1317</v>
      </c>
      <c r="D87" s="13">
        <v>8.4403699999999997</v>
      </c>
      <c r="E87" s="13">
        <v>-83.073099999999997</v>
      </c>
      <c r="F87" s="13" t="s">
        <v>606</v>
      </c>
      <c r="G87" s="13" t="s">
        <v>660</v>
      </c>
      <c r="H87" s="13" t="s">
        <v>661</v>
      </c>
      <c r="I87" s="13" t="s">
        <v>1317</v>
      </c>
      <c r="J87" s="13" t="s">
        <v>518</v>
      </c>
      <c r="K87" s="13" t="s">
        <v>530</v>
      </c>
      <c r="L87" s="13">
        <v>27766163</v>
      </c>
      <c r="M87" s="14">
        <v>4</v>
      </c>
      <c r="N87" s="13" t="s">
        <v>989</v>
      </c>
      <c r="O87" s="7" t="s">
        <v>29</v>
      </c>
      <c r="P87" s="215" t="s">
        <v>1984</v>
      </c>
      <c r="Q87" s="7">
        <v>8.4791446409999995</v>
      </c>
      <c r="R87" s="7">
        <v>0</v>
      </c>
      <c r="S87" s="215" t="s">
        <v>39</v>
      </c>
      <c r="T87" s="7" t="s">
        <v>1583</v>
      </c>
      <c r="U87" s="7" t="s">
        <v>522</v>
      </c>
      <c r="V87" s="7" t="s">
        <v>522</v>
      </c>
      <c r="W87" s="7" t="s">
        <v>522</v>
      </c>
    </row>
    <row r="88" spans="1:23" hidden="1" x14ac:dyDescent="0.25">
      <c r="A88" s="13">
        <v>2955</v>
      </c>
      <c r="B88" s="14" t="s">
        <v>983</v>
      </c>
      <c r="C88" s="13" t="s">
        <v>1318</v>
      </c>
      <c r="D88" s="13">
        <v>8.4343369999999993</v>
      </c>
      <c r="E88" s="13">
        <v>-82.942700000000002</v>
      </c>
      <c r="F88" s="13" t="s">
        <v>606</v>
      </c>
      <c r="G88" s="13" t="s">
        <v>664</v>
      </c>
      <c r="H88" s="13" t="s">
        <v>665</v>
      </c>
      <c r="I88" s="13" t="s">
        <v>1287</v>
      </c>
      <c r="J88" s="13" t="s">
        <v>518</v>
      </c>
      <c r="K88" s="13" t="s">
        <v>530</v>
      </c>
      <c r="L88" s="13">
        <v>27766591</v>
      </c>
      <c r="M88" s="14">
        <v>69</v>
      </c>
      <c r="N88" s="13" t="s">
        <v>982</v>
      </c>
      <c r="O88" s="7" t="s">
        <v>28</v>
      </c>
      <c r="P88" s="215" t="s">
        <v>1824</v>
      </c>
      <c r="Q88" s="7">
        <v>8.4615200000000002</v>
      </c>
      <c r="R88" s="7">
        <v>-82.943119999999993</v>
      </c>
      <c r="S88" s="215" t="s">
        <v>39</v>
      </c>
      <c r="T88" s="7" t="s">
        <v>1583</v>
      </c>
      <c r="U88" s="7" t="s">
        <v>522</v>
      </c>
      <c r="V88" s="7" t="s">
        <v>522</v>
      </c>
      <c r="W88" s="7" t="s">
        <v>522</v>
      </c>
    </row>
    <row r="89" spans="1:23" hidden="1" x14ac:dyDescent="0.25">
      <c r="A89" s="13">
        <v>2956</v>
      </c>
      <c r="B89" s="14" t="s">
        <v>990</v>
      </c>
      <c r="C89" s="13" t="s">
        <v>570</v>
      </c>
      <c r="D89" s="13">
        <v>8.8749099999999999</v>
      </c>
      <c r="E89" s="13">
        <v>-83.082300000000004</v>
      </c>
      <c r="F89" s="13" t="s">
        <v>606</v>
      </c>
      <c r="G89" s="13" t="s">
        <v>669</v>
      </c>
      <c r="H89" s="13" t="s">
        <v>670</v>
      </c>
      <c r="I89" s="13" t="s">
        <v>570</v>
      </c>
      <c r="J89" s="13" t="s">
        <v>518</v>
      </c>
      <c r="K89" s="13" t="s">
        <v>530</v>
      </c>
      <c r="L89" s="13">
        <v>22018109</v>
      </c>
      <c r="M89" s="14">
        <v>18</v>
      </c>
      <c r="N89" s="13" t="s">
        <v>989</v>
      </c>
      <c r="O89" s="7" t="s">
        <v>1792</v>
      </c>
      <c r="P89" s="215" t="s">
        <v>1281</v>
      </c>
      <c r="Q89" s="7">
        <v>8.8506400000000003</v>
      </c>
      <c r="R89" s="7">
        <v>-83.090320000000006</v>
      </c>
      <c r="S89" s="215" t="s">
        <v>39</v>
      </c>
      <c r="T89" s="7" t="s">
        <v>1583</v>
      </c>
      <c r="U89" s="7" t="s">
        <v>522</v>
      </c>
      <c r="V89" s="7" t="s">
        <v>522</v>
      </c>
      <c r="W89" s="7" t="s">
        <v>522</v>
      </c>
    </row>
    <row r="90" spans="1:23" x14ac:dyDescent="0.25">
      <c r="A90" s="13">
        <v>2957</v>
      </c>
      <c r="B90" s="14" t="s">
        <v>983</v>
      </c>
      <c r="C90" s="13" t="s">
        <v>1319</v>
      </c>
      <c r="D90" s="13">
        <v>8.8345500000000001</v>
      </c>
      <c r="E90" s="13">
        <v>-82.924400000000006</v>
      </c>
      <c r="F90" s="13" t="s">
        <v>606</v>
      </c>
      <c r="G90" s="13" t="s">
        <v>669</v>
      </c>
      <c r="H90" s="13" t="s">
        <v>674</v>
      </c>
      <c r="I90" s="13" t="s">
        <v>1319</v>
      </c>
      <c r="J90" s="13" t="s">
        <v>518</v>
      </c>
      <c r="K90" s="13" t="s">
        <v>530</v>
      </c>
      <c r="L90" s="13">
        <v>85346671</v>
      </c>
      <c r="M90" s="14">
        <v>88</v>
      </c>
      <c r="N90" s="13" t="s">
        <v>982</v>
      </c>
      <c r="O90" s="7" t="s">
        <v>1714</v>
      </c>
      <c r="P90" s="215" t="s">
        <v>1839</v>
      </c>
      <c r="Q90" s="7">
        <v>8.8278300000000005</v>
      </c>
      <c r="R90" s="7" t="s">
        <v>1715</v>
      </c>
      <c r="S90" s="215" t="s">
        <v>76</v>
      </c>
      <c r="T90" s="7" t="s">
        <v>1583</v>
      </c>
      <c r="U90" s="233">
        <v>233</v>
      </c>
      <c r="V90" s="233">
        <v>3343</v>
      </c>
      <c r="W90" s="233">
        <f t="shared" ref="W90:W91" si="11">SUBTOTAL(9,U90:V90)</f>
        <v>3576</v>
      </c>
    </row>
    <row r="91" spans="1:23" hidden="1" x14ac:dyDescent="0.25">
      <c r="A91" s="13">
        <v>2962</v>
      </c>
      <c r="B91" s="14" t="s">
        <v>990</v>
      </c>
      <c r="C91" s="13" t="s">
        <v>1016</v>
      </c>
      <c r="D91" s="13">
        <v>8.7182399999999998</v>
      </c>
      <c r="E91" s="13">
        <v>-83.0505</v>
      </c>
      <c r="F91" s="13" t="s">
        <v>606</v>
      </c>
      <c r="G91" s="13" t="s">
        <v>660</v>
      </c>
      <c r="H91" s="13" t="s">
        <v>667</v>
      </c>
      <c r="I91" s="13" t="s">
        <v>1016</v>
      </c>
      <c r="J91" s="13" t="s">
        <v>518</v>
      </c>
      <c r="K91" s="13" t="s">
        <v>519</v>
      </c>
      <c r="L91" s="13">
        <v>89697850</v>
      </c>
      <c r="M91" s="14">
        <v>8</v>
      </c>
      <c r="N91" s="13" t="s">
        <v>989</v>
      </c>
      <c r="O91" s="7" t="s">
        <v>1782</v>
      </c>
      <c r="P91" s="215" t="s">
        <v>1016</v>
      </c>
      <c r="Q91" s="7">
        <v>8.7291799999999995</v>
      </c>
      <c r="R91" s="7">
        <v>-83.041600000000003</v>
      </c>
      <c r="S91" s="215" t="s">
        <v>39</v>
      </c>
      <c r="T91" s="7" t="s">
        <v>1583</v>
      </c>
      <c r="U91" s="233">
        <v>233</v>
      </c>
      <c r="V91" s="233">
        <v>3343</v>
      </c>
      <c r="W91" s="233">
        <f t="shared" si="11"/>
        <v>0</v>
      </c>
    </row>
    <row r="92" spans="1:23" hidden="1" x14ac:dyDescent="0.25">
      <c r="A92" s="13">
        <v>2964</v>
      </c>
      <c r="B92" s="14" t="s">
        <v>983</v>
      </c>
      <c r="C92" s="13" t="s">
        <v>1321</v>
      </c>
      <c r="D92" s="13">
        <v>8.4064700000000006</v>
      </c>
      <c r="E92" s="13">
        <v>-83.284300000000002</v>
      </c>
      <c r="F92" s="13" t="s">
        <v>606</v>
      </c>
      <c r="G92" s="13" t="s">
        <v>660</v>
      </c>
      <c r="H92" s="13" t="s">
        <v>775</v>
      </c>
      <c r="I92" s="13" t="s">
        <v>1322</v>
      </c>
      <c r="J92" s="13" t="s">
        <v>518</v>
      </c>
      <c r="K92" s="13" t="s">
        <v>530</v>
      </c>
      <c r="L92" s="13">
        <v>27355041</v>
      </c>
      <c r="M92" s="14">
        <v>45</v>
      </c>
      <c r="N92" s="13" t="s">
        <v>982</v>
      </c>
      <c r="O92" s="7" t="s">
        <v>1776</v>
      </c>
      <c r="P92" s="215" t="s">
        <v>1777</v>
      </c>
      <c r="Q92" s="7">
        <v>8.4032499999999999</v>
      </c>
      <c r="R92" s="7">
        <v>-83.283460000000005</v>
      </c>
      <c r="S92" s="215" t="s">
        <v>39</v>
      </c>
      <c r="T92" s="7" t="s">
        <v>1583</v>
      </c>
      <c r="U92" s="7" t="s">
        <v>522</v>
      </c>
      <c r="V92" s="7" t="s">
        <v>522</v>
      </c>
      <c r="W92" s="7" t="s">
        <v>522</v>
      </c>
    </row>
    <row r="93" spans="1:23" x14ac:dyDescent="0.25">
      <c r="A93" s="13">
        <v>2967</v>
      </c>
      <c r="B93" s="14" t="s">
        <v>983</v>
      </c>
      <c r="C93" s="13" t="s">
        <v>1323</v>
      </c>
      <c r="D93" s="13">
        <v>8.54922</v>
      </c>
      <c r="E93" s="13">
        <v>-83.337100000000007</v>
      </c>
      <c r="F93" s="13" t="s">
        <v>606</v>
      </c>
      <c r="G93" s="13" t="s">
        <v>660</v>
      </c>
      <c r="H93" s="13" t="s">
        <v>775</v>
      </c>
      <c r="I93" s="13" t="s">
        <v>1324</v>
      </c>
      <c r="J93" s="13" t="s">
        <v>518</v>
      </c>
      <c r="K93" s="13" t="s">
        <v>530</v>
      </c>
      <c r="L93" s="13">
        <v>27355041</v>
      </c>
      <c r="M93" s="14">
        <v>39</v>
      </c>
      <c r="N93" s="13" t="s">
        <v>982</v>
      </c>
      <c r="O93" s="7" t="s">
        <v>40</v>
      </c>
      <c r="P93" s="215" t="s">
        <v>1987</v>
      </c>
      <c r="Q93" s="7">
        <v>8.5493799999999993</v>
      </c>
      <c r="R93" s="7">
        <v>-83.367670000000004</v>
      </c>
      <c r="S93" s="215" t="s">
        <v>76</v>
      </c>
      <c r="T93" s="7" t="s">
        <v>1583</v>
      </c>
      <c r="U93" s="233">
        <v>233</v>
      </c>
      <c r="V93" s="233">
        <v>3343</v>
      </c>
      <c r="W93" s="233">
        <f>SUBTOTAL(9,U93:V93)</f>
        <v>3576</v>
      </c>
    </row>
    <row r="94" spans="1:23" x14ac:dyDescent="0.25">
      <c r="A94" s="13">
        <v>2968</v>
      </c>
      <c r="B94" s="14" t="s">
        <v>990</v>
      </c>
      <c r="C94" s="13" t="s">
        <v>1325</v>
      </c>
      <c r="D94" s="13">
        <v>8.90672</v>
      </c>
      <c r="E94" s="13">
        <v>-82.985799999999998</v>
      </c>
      <c r="F94" s="13" t="s">
        <v>606</v>
      </c>
      <c r="G94" s="13" t="s">
        <v>669</v>
      </c>
      <c r="H94" s="13" t="s">
        <v>1293</v>
      </c>
      <c r="I94" s="13" t="s">
        <v>1326</v>
      </c>
      <c r="J94" s="13" t="s">
        <v>518</v>
      </c>
      <c r="K94" s="13" t="s">
        <v>530</v>
      </c>
      <c r="L94" s="13">
        <v>86418998</v>
      </c>
      <c r="M94" s="14">
        <v>5</v>
      </c>
      <c r="N94" s="13" t="s">
        <v>989</v>
      </c>
      <c r="O94" s="7" t="s">
        <v>72</v>
      </c>
      <c r="P94" s="215" t="s">
        <v>1735</v>
      </c>
      <c r="Q94" s="7">
        <v>8.9018200000000007</v>
      </c>
      <c r="R94" s="7">
        <v>-82.953909999999993</v>
      </c>
      <c r="S94" s="215" t="s">
        <v>76</v>
      </c>
      <c r="T94" s="7" t="s">
        <v>1583</v>
      </c>
      <c r="U94" s="233">
        <v>233</v>
      </c>
      <c r="V94" s="233">
        <v>3343</v>
      </c>
      <c r="W94" s="233">
        <f>SUBTOTAL(9,U94:V94)</f>
        <v>3576</v>
      </c>
    </row>
    <row r="95" spans="1:23" hidden="1" x14ac:dyDescent="0.25">
      <c r="A95" s="13">
        <v>2970</v>
      </c>
      <c r="B95" s="14" t="s">
        <v>990</v>
      </c>
      <c r="C95" s="13" t="s">
        <v>1327</v>
      </c>
      <c r="D95" s="13">
        <v>8.8958899999999996</v>
      </c>
      <c r="E95" s="13">
        <v>-82.879599999999996</v>
      </c>
      <c r="F95" s="13" t="s">
        <v>606</v>
      </c>
      <c r="G95" s="13" t="s">
        <v>669</v>
      </c>
      <c r="H95" s="13" t="s">
        <v>814</v>
      </c>
      <c r="I95" s="13" t="s">
        <v>1327</v>
      </c>
      <c r="J95" s="13" t="s">
        <v>518</v>
      </c>
      <c r="K95" s="13" t="s">
        <v>530</v>
      </c>
      <c r="L95" s="13">
        <v>85763449</v>
      </c>
      <c r="M95" s="14">
        <v>26</v>
      </c>
      <c r="N95" s="13" t="s">
        <v>989</v>
      </c>
      <c r="O95" s="7" t="s">
        <v>31</v>
      </c>
      <c r="P95" s="215" t="s">
        <v>1979</v>
      </c>
      <c r="Q95" s="7">
        <v>8.8995867910000008</v>
      </c>
      <c r="R95" s="7">
        <v>-82.881337747000003</v>
      </c>
      <c r="S95" s="215" t="s">
        <v>39</v>
      </c>
      <c r="T95" s="7" t="s">
        <v>1583</v>
      </c>
      <c r="U95" s="7" t="s">
        <v>522</v>
      </c>
      <c r="V95" s="7" t="s">
        <v>522</v>
      </c>
      <c r="W95" s="7" t="s">
        <v>522</v>
      </c>
    </row>
    <row r="96" spans="1:23" x14ac:dyDescent="0.25">
      <c r="A96" s="13">
        <v>2971</v>
      </c>
      <c r="B96" s="14" t="s">
        <v>990</v>
      </c>
      <c r="C96" s="13" t="s">
        <v>1328</v>
      </c>
      <c r="D96" s="13">
        <v>8.7127099999999995</v>
      </c>
      <c r="E96" s="13">
        <v>-83.518199999999993</v>
      </c>
      <c r="F96" s="13" t="s">
        <v>606</v>
      </c>
      <c r="G96" s="13" t="s">
        <v>677</v>
      </c>
      <c r="H96" s="13" t="s">
        <v>784</v>
      </c>
      <c r="I96" s="13" t="s">
        <v>1329</v>
      </c>
      <c r="J96" s="13" t="s">
        <v>518</v>
      </c>
      <c r="K96" s="13" t="s">
        <v>530</v>
      </c>
      <c r="L96" s="13">
        <v>27881127</v>
      </c>
      <c r="M96" s="14">
        <v>1</v>
      </c>
      <c r="N96" s="13" t="s">
        <v>989</v>
      </c>
      <c r="O96" s="7" t="s">
        <v>64</v>
      </c>
      <c r="P96" s="215" t="s">
        <v>1728</v>
      </c>
      <c r="Q96" s="7">
        <v>8.67624</v>
      </c>
      <c r="R96" s="7">
        <v>-83.478549999999998</v>
      </c>
      <c r="S96" s="215" t="s">
        <v>76</v>
      </c>
      <c r="T96" s="7" t="s">
        <v>1583</v>
      </c>
      <c r="U96" s="233">
        <v>233</v>
      </c>
      <c r="V96" s="233">
        <v>3343</v>
      </c>
      <c r="W96" s="233">
        <f>SUBTOTAL(9,U96:V96)</f>
        <v>3576</v>
      </c>
    </row>
    <row r="97" spans="1:23" hidden="1" x14ac:dyDescent="0.25">
      <c r="A97" s="13">
        <v>2974</v>
      </c>
      <c r="B97" s="14" t="s">
        <v>990</v>
      </c>
      <c r="C97" s="13" t="s">
        <v>1332</v>
      </c>
      <c r="D97" s="13">
        <v>9.0088899999999992</v>
      </c>
      <c r="E97" s="13">
        <v>-82.965199999999996</v>
      </c>
      <c r="F97" s="13" t="s">
        <v>606</v>
      </c>
      <c r="G97" s="13" t="s">
        <v>669</v>
      </c>
      <c r="H97" s="13" t="s">
        <v>1293</v>
      </c>
      <c r="I97" s="13" t="s">
        <v>1332</v>
      </c>
      <c r="J97" s="13" t="s">
        <v>518</v>
      </c>
      <c r="K97" s="13" t="s">
        <v>530</v>
      </c>
      <c r="L97" s="13">
        <v>88866447</v>
      </c>
      <c r="M97" s="14">
        <v>17</v>
      </c>
      <c r="N97" s="13" t="s">
        <v>989</v>
      </c>
      <c r="O97" s="7" t="s">
        <v>25</v>
      </c>
      <c r="P97" s="215" t="s">
        <v>1985</v>
      </c>
      <c r="Q97" s="7">
        <v>8.8247800000000005</v>
      </c>
      <c r="R97" s="7">
        <v>-82.969859999999997</v>
      </c>
      <c r="S97" s="215" t="s">
        <v>39</v>
      </c>
      <c r="T97" s="7" t="s">
        <v>1583</v>
      </c>
      <c r="U97" s="7" t="s">
        <v>522</v>
      </c>
      <c r="V97" s="7" t="s">
        <v>522</v>
      </c>
      <c r="W97" s="7" t="s">
        <v>522</v>
      </c>
    </row>
    <row r="98" spans="1:23" hidden="1" x14ac:dyDescent="0.25">
      <c r="A98" s="13">
        <v>2975</v>
      </c>
      <c r="B98" s="14" t="s">
        <v>990</v>
      </c>
      <c r="C98" s="13" t="s">
        <v>1333</v>
      </c>
      <c r="D98" s="13">
        <v>8.4754400000000008</v>
      </c>
      <c r="E98" s="13">
        <v>-82.971100000000007</v>
      </c>
      <c r="F98" s="13" t="s">
        <v>606</v>
      </c>
      <c r="G98" s="13" t="s">
        <v>664</v>
      </c>
      <c r="H98" s="13" t="s">
        <v>665</v>
      </c>
      <c r="I98" s="13" t="s">
        <v>958</v>
      </c>
      <c r="J98" s="13" t="s">
        <v>518</v>
      </c>
      <c r="K98" s="13" t="s">
        <v>530</v>
      </c>
      <c r="L98" s="13">
        <v>27322143</v>
      </c>
      <c r="M98" s="14">
        <v>25</v>
      </c>
      <c r="N98" s="13" t="s">
        <v>989</v>
      </c>
      <c r="O98" s="7" t="s">
        <v>28</v>
      </c>
      <c r="P98" s="215" t="s">
        <v>1824</v>
      </c>
      <c r="Q98" s="7">
        <v>8.4615200000000002</v>
      </c>
      <c r="R98" s="7">
        <v>-82.943119999999993</v>
      </c>
      <c r="S98" s="215" t="s">
        <v>39</v>
      </c>
      <c r="T98" s="7" t="s">
        <v>1583</v>
      </c>
      <c r="U98" s="7" t="s">
        <v>522</v>
      </c>
      <c r="V98" s="7" t="s">
        <v>522</v>
      </c>
      <c r="W98" s="7" t="s">
        <v>522</v>
      </c>
    </row>
    <row r="99" spans="1:23" x14ac:dyDescent="0.25">
      <c r="A99" s="13">
        <v>2982</v>
      </c>
      <c r="B99" s="14" t="s">
        <v>990</v>
      </c>
      <c r="C99" s="13" t="s">
        <v>1334</v>
      </c>
      <c r="D99" s="13">
        <v>8.5755400000000002</v>
      </c>
      <c r="E99" s="13">
        <v>-83.501000000000005</v>
      </c>
      <c r="F99" s="13" t="s">
        <v>606</v>
      </c>
      <c r="G99" s="13" t="s">
        <v>660</v>
      </c>
      <c r="H99" s="13" t="s">
        <v>775</v>
      </c>
      <c r="I99" s="13" t="s">
        <v>1334</v>
      </c>
      <c r="J99" s="13" t="s">
        <v>518</v>
      </c>
      <c r="K99" s="13" t="s">
        <v>530</v>
      </c>
      <c r="L99" s="13">
        <v>27355041</v>
      </c>
      <c r="M99" s="14">
        <v>2</v>
      </c>
      <c r="N99" s="13" t="s">
        <v>989</v>
      </c>
      <c r="O99" s="7" t="s">
        <v>64</v>
      </c>
      <c r="P99" s="215" t="s">
        <v>1728</v>
      </c>
      <c r="Q99" s="7">
        <v>8.67624</v>
      </c>
      <c r="R99" s="7">
        <v>-83.478549999999998</v>
      </c>
      <c r="S99" s="215" t="s">
        <v>76</v>
      </c>
      <c r="T99" s="7" t="s">
        <v>1583</v>
      </c>
      <c r="U99" s="233">
        <v>233</v>
      </c>
      <c r="V99" s="233">
        <v>3343</v>
      </c>
      <c r="W99" s="233">
        <f t="shared" ref="W99:W102" si="12">SUBTOTAL(9,U99:V99)</f>
        <v>3576</v>
      </c>
    </row>
    <row r="100" spans="1:23" x14ac:dyDescent="0.25">
      <c r="A100" s="13">
        <v>2984</v>
      </c>
      <c r="B100" s="14" t="s">
        <v>990</v>
      </c>
      <c r="C100" s="13" t="s">
        <v>1335</v>
      </c>
      <c r="D100" s="13">
        <v>8.6973000000000003</v>
      </c>
      <c r="E100" s="13">
        <v>-82.934399999999997</v>
      </c>
      <c r="F100" s="13" t="s">
        <v>606</v>
      </c>
      <c r="G100" s="13" t="s">
        <v>664</v>
      </c>
      <c r="H100" s="13" t="s">
        <v>1336</v>
      </c>
      <c r="I100" s="13" t="s">
        <v>1335</v>
      </c>
      <c r="J100" s="13" t="s">
        <v>518</v>
      </c>
      <c r="K100" s="13" t="s">
        <v>519</v>
      </c>
      <c r="L100" s="13"/>
      <c r="M100" s="14">
        <v>8</v>
      </c>
      <c r="N100" s="13" t="s">
        <v>989</v>
      </c>
      <c r="O100" s="7" t="s">
        <v>41</v>
      </c>
      <c r="P100" s="215" t="s">
        <v>1988</v>
      </c>
      <c r="Q100" s="7">
        <v>8.6655899999999999</v>
      </c>
      <c r="R100" s="7">
        <v>-83.011600000000001</v>
      </c>
      <c r="S100" s="215" t="s">
        <v>76</v>
      </c>
      <c r="T100" s="7" t="s">
        <v>1583</v>
      </c>
      <c r="U100" s="233">
        <v>233</v>
      </c>
      <c r="V100" s="233">
        <v>3343</v>
      </c>
      <c r="W100" s="233">
        <f t="shared" si="12"/>
        <v>3576</v>
      </c>
    </row>
    <row r="101" spans="1:23" x14ac:dyDescent="0.25">
      <c r="A101" s="13">
        <v>2988</v>
      </c>
      <c r="B101" s="14" t="s">
        <v>983</v>
      </c>
      <c r="C101" s="13" t="s">
        <v>1337</v>
      </c>
      <c r="D101" s="13">
        <v>8.7863900000000008</v>
      </c>
      <c r="E101" s="13">
        <v>-83.264099999999999</v>
      </c>
      <c r="F101" s="13" t="s">
        <v>606</v>
      </c>
      <c r="G101" s="13" t="s">
        <v>677</v>
      </c>
      <c r="H101" s="13" t="s">
        <v>683</v>
      </c>
      <c r="I101" s="13" t="s">
        <v>831</v>
      </c>
      <c r="J101" s="13" t="s">
        <v>518</v>
      </c>
      <c r="K101" s="13" t="s">
        <v>530</v>
      </c>
      <c r="L101" s="13">
        <v>27411052</v>
      </c>
      <c r="M101" s="14">
        <v>74</v>
      </c>
      <c r="N101" s="13" t="s">
        <v>982</v>
      </c>
      <c r="O101" s="7" t="s">
        <v>62</v>
      </c>
      <c r="P101" s="215" t="s">
        <v>1839</v>
      </c>
      <c r="Q101" s="7">
        <v>8.7807399999999998</v>
      </c>
      <c r="R101" s="7" t="s">
        <v>1724</v>
      </c>
      <c r="S101" s="215" t="s">
        <v>76</v>
      </c>
      <c r="T101" s="7" t="s">
        <v>1583</v>
      </c>
      <c r="U101" s="233">
        <v>233</v>
      </c>
      <c r="V101" s="233">
        <v>3343</v>
      </c>
      <c r="W101" s="233">
        <f t="shared" si="12"/>
        <v>3576</v>
      </c>
    </row>
    <row r="102" spans="1:23" x14ac:dyDescent="0.25">
      <c r="A102" s="13">
        <v>2989</v>
      </c>
      <c r="B102" s="14" t="s">
        <v>983</v>
      </c>
      <c r="C102" s="13" t="s">
        <v>1338</v>
      </c>
      <c r="D102" s="13">
        <v>8.6828900000000004</v>
      </c>
      <c r="E102" s="13">
        <v>-83.005200000000002</v>
      </c>
      <c r="F102" s="13" t="s">
        <v>606</v>
      </c>
      <c r="G102" s="13" t="s">
        <v>660</v>
      </c>
      <c r="H102" s="13" t="s">
        <v>667</v>
      </c>
      <c r="I102" s="13" t="s">
        <v>1338</v>
      </c>
      <c r="J102" s="13" t="s">
        <v>518</v>
      </c>
      <c r="K102" s="13" t="s">
        <v>519</v>
      </c>
      <c r="L102" s="13">
        <v>27832257</v>
      </c>
      <c r="M102" s="14">
        <v>64</v>
      </c>
      <c r="N102" s="13" t="s">
        <v>982</v>
      </c>
      <c r="O102" s="7" t="s">
        <v>41</v>
      </c>
      <c r="P102" s="215" t="s">
        <v>686</v>
      </c>
      <c r="Q102" s="7">
        <v>8.6655899999999999</v>
      </c>
      <c r="R102" s="7">
        <v>-83.011600000000001</v>
      </c>
      <c r="S102" s="215" t="s">
        <v>76</v>
      </c>
      <c r="T102" s="7" t="s">
        <v>1583</v>
      </c>
      <c r="U102" s="233">
        <v>233</v>
      </c>
      <c r="V102" s="233">
        <v>3343</v>
      </c>
      <c r="W102" s="233">
        <f t="shared" si="12"/>
        <v>3576</v>
      </c>
    </row>
    <row r="103" spans="1:23" hidden="1" x14ac:dyDescent="0.25">
      <c r="A103" s="13">
        <v>2990</v>
      </c>
      <c r="B103" s="14" t="s">
        <v>983</v>
      </c>
      <c r="C103" s="13" t="s">
        <v>279</v>
      </c>
      <c r="D103" s="13">
        <v>8.9319500000000005</v>
      </c>
      <c r="E103" s="13">
        <v>-82.944800000000001</v>
      </c>
      <c r="F103" s="13" t="s">
        <v>606</v>
      </c>
      <c r="G103" s="13" t="s">
        <v>669</v>
      </c>
      <c r="H103" s="13" t="s">
        <v>1293</v>
      </c>
      <c r="I103" s="13" t="s">
        <v>279</v>
      </c>
      <c r="J103" s="13" t="s">
        <v>518</v>
      </c>
      <c r="K103" s="13" t="s">
        <v>530</v>
      </c>
      <c r="L103" s="13">
        <v>27848047</v>
      </c>
      <c r="M103" s="14">
        <v>57</v>
      </c>
      <c r="N103" s="13" t="s">
        <v>982</v>
      </c>
      <c r="O103" s="7" t="s">
        <v>1796</v>
      </c>
      <c r="P103" s="215">
        <v>0</v>
      </c>
      <c r="Q103" s="7">
        <v>8.7800995000000004</v>
      </c>
      <c r="R103" s="7" t="s">
        <v>1377</v>
      </c>
      <c r="S103" s="215" t="s">
        <v>39</v>
      </c>
      <c r="T103" s="7" t="s">
        <v>1583</v>
      </c>
      <c r="U103" s="233">
        <v>233</v>
      </c>
      <c r="V103" s="233">
        <v>3343</v>
      </c>
      <c r="W103" s="233">
        <f>SUBTOTAL(9,U103:V103)</f>
        <v>0</v>
      </c>
    </row>
    <row r="104" spans="1:23" hidden="1" x14ac:dyDescent="0.25">
      <c r="A104" s="13">
        <v>2994</v>
      </c>
      <c r="B104" s="14" t="s">
        <v>983</v>
      </c>
      <c r="C104" s="13" t="s">
        <v>1339</v>
      </c>
      <c r="D104" s="13">
        <v>8.60623</v>
      </c>
      <c r="E104" s="13">
        <v>-83.514399999999995</v>
      </c>
      <c r="F104" s="13" t="s">
        <v>606</v>
      </c>
      <c r="G104" s="13" t="s">
        <v>660</v>
      </c>
      <c r="H104" s="13" t="s">
        <v>775</v>
      </c>
      <c r="I104" s="13" t="s">
        <v>1339</v>
      </c>
      <c r="J104" s="13" t="s">
        <v>518</v>
      </c>
      <c r="K104" s="13" t="s">
        <v>530</v>
      </c>
      <c r="L104" s="13">
        <v>62502136</v>
      </c>
      <c r="M104" s="14">
        <v>36</v>
      </c>
      <c r="N104" s="13" t="s">
        <v>982</v>
      </c>
      <c r="O104" s="7" t="s">
        <v>1801</v>
      </c>
      <c r="P104" s="215" t="s">
        <v>1339</v>
      </c>
      <c r="Q104" s="7">
        <v>8.6072283540000001</v>
      </c>
      <c r="R104" s="7">
        <v>-83.509874580000002</v>
      </c>
      <c r="S104" s="215" t="s">
        <v>39</v>
      </c>
      <c r="T104" s="7" t="s">
        <v>1583</v>
      </c>
      <c r="U104" s="7" t="s">
        <v>522</v>
      </c>
      <c r="V104" s="7" t="s">
        <v>522</v>
      </c>
      <c r="W104" s="7" t="s">
        <v>522</v>
      </c>
    </row>
    <row r="105" spans="1:23" hidden="1" x14ac:dyDescent="0.25">
      <c r="A105" s="13">
        <v>2995</v>
      </c>
      <c r="B105" s="14" t="s">
        <v>983</v>
      </c>
      <c r="C105" s="13" t="s">
        <v>1340</v>
      </c>
      <c r="D105" s="13">
        <v>8.7995699999999992</v>
      </c>
      <c r="E105" s="13">
        <v>-82.919600000000003</v>
      </c>
      <c r="F105" s="13" t="s">
        <v>606</v>
      </c>
      <c r="G105" s="13" t="s">
        <v>669</v>
      </c>
      <c r="H105" s="13" t="s">
        <v>674</v>
      </c>
      <c r="I105" s="13" t="s">
        <v>197</v>
      </c>
      <c r="J105" s="13" t="s">
        <v>518</v>
      </c>
      <c r="K105" s="13" t="s">
        <v>530</v>
      </c>
      <c r="L105" s="13">
        <v>88596278</v>
      </c>
      <c r="M105" s="14">
        <v>55</v>
      </c>
      <c r="N105" s="13" t="s">
        <v>982</v>
      </c>
      <c r="O105" s="7" t="s">
        <v>1797</v>
      </c>
      <c r="P105" s="215" t="s">
        <v>1989</v>
      </c>
      <c r="Q105" s="7">
        <v>8.7990030000000008</v>
      </c>
      <c r="R105" s="7">
        <v>-82.917869999999994</v>
      </c>
      <c r="S105" s="215" t="s">
        <v>39</v>
      </c>
      <c r="T105" s="7" t="s">
        <v>1583</v>
      </c>
      <c r="U105" s="7" t="s">
        <v>522</v>
      </c>
      <c r="V105" s="7" t="s">
        <v>522</v>
      </c>
      <c r="W105" s="7" t="s">
        <v>522</v>
      </c>
    </row>
    <row r="106" spans="1:23" x14ac:dyDescent="0.25">
      <c r="A106" s="13">
        <v>2999</v>
      </c>
      <c r="B106" s="14" t="s">
        <v>990</v>
      </c>
      <c r="C106" s="13" t="s">
        <v>1341</v>
      </c>
      <c r="D106" s="13">
        <v>8.4963700000000006</v>
      </c>
      <c r="E106" s="13">
        <v>-82.953199999999995</v>
      </c>
      <c r="F106" s="13" t="s">
        <v>606</v>
      </c>
      <c r="G106" s="13" t="s">
        <v>664</v>
      </c>
      <c r="H106" s="13" t="s">
        <v>665</v>
      </c>
      <c r="I106" s="13" t="s">
        <v>1341</v>
      </c>
      <c r="J106" s="13" t="s">
        <v>518</v>
      </c>
      <c r="K106" s="13" t="s">
        <v>530</v>
      </c>
      <c r="L106" s="13">
        <v>27766219</v>
      </c>
      <c r="M106" s="14">
        <v>6</v>
      </c>
      <c r="N106" s="13" t="s">
        <v>989</v>
      </c>
      <c r="O106" s="7" t="s">
        <v>54</v>
      </c>
      <c r="P106" s="215" t="s">
        <v>1839</v>
      </c>
      <c r="Q106" s="7">
        <v>8.5178200000000004</v>
      </c>
      <c r="R106" s="7" t="s">
        <v>1744</v>
      </c>
      <c r="S106" s="215" t="s">
        <v>76</v>
      </c>
      <c r="T106" s="7" t="s">
        <v>1583</v>
      </c>
      <c r="U106" s="233">
        <v>233</v>
      </c>
      <c r="V106" s="233">
        <v>3343</v>
      </c>
      <c r="W106" s="233">
        <f>SUBTOTAL(9,U106:V106)</f>
        <v>3576</v>
      </c>
    </row>
    <row r="107" spans="1:23" hidden="1" x14ac:dyDescent="0.25">
      <c r="A107" s="13">
        <v>3002</v>
      </c>
      <c r="B107" s="216" t="s">
        <v>990</v>
      </c>
      <c r="C107" s="13" t="s">
        <v>1342</v>
      </c>
      <c r="D107" s="13">
        <v>8.7669999999999995</v>
      </c>
      <c r="E107" s="13">
        <v>-83.616699999999994</v>
      </c>
      <c r="F107" s="13" t="s">
        <v>606</v>
      </c>
      <c r="G107" s="13" t="s">
        <v>677</v>
      </c>
      <c r="H107" s="13" t="s">
        <v>784</v>
      </c>
      <c r="I107" s="13" t="s">
        <v>1342</v>
      </c>
      <c r="J107" s="13" t="s">
        <v>518</v>
      </c>
      <c r="K107" s="13" t="s">
        <v>530</v>
      </c>
      <c r="L107" s="13">
        <v>27881127</v>
      </c>
      <c r="M107" s="14">
        <v>4</v>
      </c>
      <c r="N107" s="13" t="s">
        <v>989</v>
      </c>
      <c r="O107" s="7" t="s">
        <v>1990</v>
      </c>
      <c r="P107" s="215" t="s">
        <v>1775</v>
      </c>
      <c r="Q107" s="7">
        <v>8.6692400000000003</v>
      </c>
      <c r="R107" s="7">
        <v>-83.684839999999994</v>
      </c>
      <c r="S107" s="215" t="s">
        <v>39</v>
      </c>
      <c r="T107" s="7" t="s">
        <v>1583</v>
      </c>
      <c r="U107" s="7" t="s">
        <v>522</v>
      </c>
      <c r="V107" s="7" t="s">
        <v>522</v>
      </c>
      <c r="W107" s="7" t="s">
        <v>522</v>
      </c>
    </row>
    <row r="108" spans="1:23" hidden="1" x14ac:dyDescent="0.25">
      <c r="A108" s="13">
        <v>3003</v>
      </c>
      <c r="B108" s="14" t="s">
        <v>990</v>
      </c>
      <c r="C108" s="13" t="s">
        <v>538</v>
      </c>
      <c r="D108" s="13">
        <v>8.8808000000000007</v>
      </c>
      <c r="E108" s="13">
        <v>-83.121099999999998</v>
      </c>
      <c r="F108" s="13" t="s">
        <v>606</v>
      </c>
      <c r="G108" s="13" t="s">
        <v>607</v>
      </c>
      <c r="H108" s="13" t="s">
        <v>608</v>
      </c>
      <c r="I108" s="13" t="s">
        <v>538</v>
      </c>
      <c r="J108" s="13" t="s">
        <v>518</v>
      </c>
      <c r="K108" s="13" t="s">
        <v>530</v>
      </c>
      <c r="L108" s="13">
        <v>27735242</v>
      </c>
      <c r="M108" s="14">
        <v>8</v>
      </c>
      <c r="N108" s="13" t="s">
        <v>989</v>
      </c>
      <c r="O108" s="7" t="s">
        <v>1750</v>
      </c>
      <c r="P108" s="215" t="s">
        <v>1400</v>
      </c>
      <c r="Q108" s="7">
        <v>8.9008299999999991</v>
      </c>
      <c r="R108" s="7">
        <v>-83.111009999999993</v>
      </c>
      <c r="S108" s="215" t="s">
        <v>39</v>
      </c>
      <c r="T108" s="7" t="s">
        <v>1583</v>
      </c>
      <c r="U108" s="233">
        <v>233</v>
      </c>
      <c r="V108" s="233">
        <v>3343</v>
      </c>
      <c r="W108" s="233">
        <f t="shared" ref="W108:W110" si="13">SUBTOTAL(9,U108:V108)</f>
        <v>0</v>
      </c>
    </row>
    <row r="109" spans="1:23" hidden="1" x14ac:dyDescent="0.25">
      <c r="A109" s="13">
        <v>3005</v>
      </c>
      <c r="B109" s="14" t="s">
        <v>990</v>
      </c>
      <c r="C109" s="13" t="s">
        <v>84</v>
      </c>
      <c r="D109" s="13">
        <v>8.8120100000000008</v>
      </c>
      <c r="E109" s="13">
        <v>-83.247799999999998</v>
      </c>
      <c r="F109" s="13" t="s">
        <v>606</v>
      </c>
      <c r="G109" s="13" t="s">
        <v>677</v>
      </c>
      <c r="H109" s="13" t="s">
        <v>683</v>
      </c>
      <c r="I109" s="13" t="s">
        <v>748</v>
      </c>
      <c r="J109" s="13" t="s">
        <v>518</v>
      </c>
      <c r="K109" s="13" t="s">
        <v>530</v>
      </c>
      <c r="L109" s="13">
        <v>27867373</v>
      </c>
      <c r="M109" s="14">
        <v>5</v>
      </c>
      <c r="N109" s="13" t="s">
        <v>989</v>
      </c>
      <c r="O109" s="7" t="s">
        <v>1808</v>
      </c>
      <c r="P109" s="215" t="s">
        <v>1407</v>
      </c>
      <c r="Q109" s="7">
        <v>8.8148040000000005</v>
      </c>
      <c r="R109" s="7">
        <v>-83.252892000000003</v>
      </c>
      <c r="S109" s="215" t="s">
        <v>39</v>
      </c>
      <c r="T109" s="7" t="s">
        <v>1583</v>
      </c>
      <c r="U109" s="233">
        <v>233</v>
      </c>
      <c r="V109" s="233">
        <v>3343</v>
      </c>
      <c r="W109" s="233">
        <f t="shared" si="13"/>
        <v>0</v>
      </c>
    </row>
    <row r="110" spans="1:23" x14ac:dyDescent="0.25">
      <c r="A110" s="13">
        <v>3006</v>
      </c>
      <c r="B110" s="14" t="s">
        <v>983</v>
      </c>
      <c r="C110" s="13" t="s">
        <v>1344</v>
      </c>
      <c r="D110" s="13">
        <v>8.8975299999999997</v>
      </c>
      <c r="E110" s="13">
        <v>-82.922200000000004</v>
      </c>
      <c r="F110" s="13" t="s">
        <v>606</v>
      </c>
      <c r="G110" s="13" t="s">
        <v>669</v>
      </c>
      <c r="H110" s="13" t="s">
        <v>814</v>
      </c>
      <c r="I110" s="13" t="s">
        <v>1345</v>
      </c>
      <c r="J110" s="13" t="s">
        <v>518</v>
      </c>
      <c r="K110" s="13" t="s">
        <v>530</v>
      </c>
      <c r="L110" s="13">
        <v>27848200</v>
      </c>
      <c r="M110" s="14">
        <v>83</v>
      </c>
      <c r="N110" s="13" t="s">
        <v>982</v>
      </c>
      <c r="O110" s="7" t="s">
        <v>52</v>
      </c>
      <c r="P110" s="215" t="s">
        <v>1741</v>
      </c>
      <c r="Q110" s="7">
        <v>8.9316399999999998</v>
      </c>
      <c r="R110" s="7">
        <v>-82.915400000000005</v>
      </c>
      <c r="S110" s="215" t="s">
        <v>76</v>
      </c>
      <c r="T110" s="7" t="s">
        <v>1583</v>
      </c>
      <c r="U110" s="233">
        <v>233</v>
      </c>
      <c r="V110" s="233">
        <v>3343</v>
      </c>
      <c r="W110" s="233">
        <f t="shared" si="13"/>
        <v>3576</v>
      </c>
    </row>
    <row r="111" spans="1:23" x14ac:dyDescent="0.25">
      <c r="A111" s="13">
        <v>3007</v>
      </c>
      <c r="B111" s="14" t="s">
        <v>983</v>
      </c>
      <c r="C111" s="13" t="s">
        <v>1346</v>
      </c>
      <c r="D111" s="13">
        <v>8.48292</v>
      </c>
      <c r="E111" s="13">
        <v>-83.0304</v>
      </c>
      <c r="F111" s="13" t="s">
        <v>606</v>
      </c>
      <c r="G111" s="13" t="s">
        <v>660</v>
      </c>
      <c r="H111" s="13" t="s">
        <v>661</v>
      </c>
      <c r="I111" s="13" t="s">
        <v>1346</v>
      </c>
      <c r="J111" s="13" t="s">
        <v>518</v>
      </c>
      <c r="K111" s="13" t="s">
        <v>530</v>
      </c>
      <c r="L111" s="13">
        <v>27766470</v>
      </c>
      <c r="M111" s="14">
        <v>47</v>
      </c>
      <c r="N111" s="13" t="s">
        <v>982</v>
      </c>
      <c r="O111" s="7" t="s">
        <v>50</v>
      </c>
      <c r="P111" s="215" t="s">
        <v>1839</v>
      </c>
      <c r="Q111" s="7">
        <v>8.4461700000000004</v>
      </c>
      <c r="R111" s="7" t="s">
        <v>1732</v>
      </c>
      <c r="S111" s="215" t="s">
        <v>76</v>
      </c>
      <c r="T111" s="7" t="s">
        <v>1583</v>
      </c>
      <c r="U111" s="233">
        <v>233</v>
      </c>
      <c r="V111" s="233">
        <v>3343</v>
      </c>
      <c r="W111" s="233">
        <f>SUBTOTAL(9,U111:V111)</f>
        <v>3576</v>
      </c>
    </row>
    <row r="112" spans="1:23" x14ac:dyDescent="0.25">
      <c r="A112" s="13">
        <v>3009</v>
      </c>
      <c r="B112" s="14" t="s">
        <v>983</v>
      </c>
      <c r="C112" s="13" t="s">
        <v>1347</v>
      </c>
      <c r="D112" s="13">
        <v>8.4515700000000002</v>
      </c>
      <c r="E112" s="13">
        <v>-82.928399999999996</v>
      </c>
      <c r="F112" s="13" t="s">
        <v>606</v>
      </c>
      <c r="G112" s="13" t="s">
        <v>664</v>
      </c>
      <c r="H112" s="13" t="s">
        <v>665</v>
      </c>
      <c r="I112" s="13" t="s">
        <v>1347</v>
      </c>
      <c r="J112" s="13" t="s">
        <v>518</v>
      </c>
      <c r="K112" s="13" t="s">
        <v>530</v>
      </c>
      <c r="L112" s="13">
        <v>27800062</v>
      </c>
      <c r="M112" s="14">
        <v>45</v>
      </c>
      <c r="N112" s="13" t="s">
        <v>982</v>
      </c>
      <c r="O112" s="7" t="s">
        <v>71</v>
      </c>
      <c r="P112" s="215" t="s">
        <v>665</v>
      </c>
      <c r="Q112" s="7">
        <v>8.4421999999999997</v>
      </c>
      <c r="R112" s="7">
        <v>-82.906030000000001</v>
      </c>
      <c r="S112" s="215" t="s">
        <v>76</v>
      </c>
      <c r="T112" s="7" t="s">
        <v>1583</v>
      </c>
      <c r="U112" s="233">
        <v>233</v>
      </c>
      <c r="V112" s="233">
        <v>3343</v>
      </c>
      <c r="W112" s="233">
        <f t="shared" ref="W112:W119" si="14">SUBTOTAL(9,U112:V112)</f>
        <v>3576</v>
      </c>
    </row>
    <row r="113" spans="1:23" hidden="1" x14ac:dyDescent="0.25">
      <c r="A113" s="13">
        <v>3010</v>
      </c>
      <c r="B113" s="14" t="s">
        <v>983</v>
      </c>
      <c r="C113" s="13" t="s">
        <v>1348</v>
      </c>
      <c r="D113" s="13">
        <v>8.4657199999999992</v>
      </c>
      <c r="E113" s="13">
        <v>-82.934899999999999</v>
      </c>
      <c r="F113" s="13" t="s">
        <v>606</v>
      </c>
      <c r="G113" s="13" t="s">
        <v>664</v>
      </c>
      <c r="H113" s="13" t="s">
        <v>665</v>
      </c>
      <c r="I113" s="13" t="s">
        <v>1349</v>
      </c>
      <c r="J113" s="13" t="s">
        <v>518</v>
      </c>
      <c r="K113" s="13" t="s">
        <v>530</v>
      </c>
      <c r="L113" s="13">
        <v>27801189</v>
      </c>
      <c r="M113" s="14">
        <v>49</v>
      </c>
      <c r="N113" s="13" t="s">
        <v>982</v>
      </c>
      <c r="O113" s="7" t="s">
        <v>28</v>
      </c>
      <c r="P113" s="215" t="s">
        <v>1991</v>
      </c>
      <c r="Q113" s="7">
        <v>8.4615200000000002</v>
      </c>
      <c r="R113" s="7">
        <v>-82.943119999999993</v>
      </c>
      <c r="S113" s="215" t="s">
        <v>39</v>
      </c>
      <c r="T113" s="7" t="s">
        <v>1583</v>
      </c>
      <c r="U113" s="233">
        <v>233</v>
      </c>
      <c r="V113" s="233">
        <v>3343</v>
      </c>
      <c r="W113" s="233">
        <f t="shared" si="14"/>
        <v>0</v>
      </c>
    </row>
    <row r="114" spans="1:23" hidden="1" x14ac:dyDescent="0.25">
      <c r="A114" s="13">
        <v>3011</v>
      </c>
      <c r="B114" s="14" t="s">
        <v>983</v>
      </c>
      <c r="C114" s="13" t="s">
        <v>1350</v>
      </c>
      <c r="D114" s="13">
        <v>8.4549699999999994</v>
      </c>
      <c r="E114" s="13">
        <v>-82.9482</v>
      </c>
      <c r="F114" s="13" t="s">
        <v>606</v>
      </c>
      <c r="G114" s="13" t="s">
        <v>664</v>
      </c>
      <c r="H114" s="13" t="s">
        <v>665</v>
      </c>
      <c r="I114" s="13" t="s">
        <v>1351</v>
      </c>
      <c r="J114" s="13" t="s">
        <v>518</v>
      </c>
      <c r="K114" s="13" t="s">
        <v>530</v>
      </c>
      <c r="L114" s="13">
        <v>27801305</v>
      </c>
      <c r="M114" s="14">
        <v>48</v>
      </c>
      <c r="N114" s="13" t="s">
        <v>982</v>
      </c>
      <c r="O114" s="7" t="s">
        <v>28</v>
      </c>
      <c r="P114" s="215" t="s">
        <v>1991</v>
      </c>
      <c r="Q114" s="7">
        <v>8.4615200000000002</v>
      </c>
      <c r="R114" s="7">
        <v>-82.943119999999993</v>
      </c>
      <c r="S114" s="215" t="s">
        <v>39</v>
      </c>
      <c r="T114" s="7" t="s">
        <v>1583</v>
      </c>
      <c r="U114" s="233">
        <v>233</v>
      </c>
      <c r="V114" s="233">
        <v>3343</v>
      </c>
      <c r="W114" s="233">
        <f t="shared" si="14"/>
        <v>0</v>
      </c>
    </row>
    <row r="115" spans="1:23" x14ac:dyDescent="0.25">
      <c r="A115" s="13">
        <v>3012</v>
      </c>
      <c r="B115" s="14" t="s">
        <v>983</v>
      </c>
      <c r="C115" s="13" t="s">
        <v>1352</v>
      </c>
      <c r="D115" s="13">
        <v>8.4355600000000006</v>
      </c>
      <c r="E115" s="13">
        <v>-82.920400000000001</v>
      </c>
      <c r="F115" s="13" t="s">
        <v>606</v>
      </c>
      <c r="G115" s="13" t="s">
        <v>664</v>
      </c>
      <c r="H115" s="13" t="s">
        <v>665</v>
      </c>
      <c r="I115" s="13" t="s">
        <v>1352</v>
      </c>
      <c r="J115" s="13" t="s">
        <v>518</v>
      </c>
      <c r="K115" s="13" t="s">
        <v>530</v>
      </c>
      <c r="L115" s="13">
        <v>27766484</v>
      </c>
      <c r="M115" s="14">
        <v>77</v>
      </c>
      <c r="N115" s="13" t="s">
        <v>982</v>
      </c>
      <c r="O115" s="7" t="s">
        <v>71</v>
      </c>
      <c r="P115" s="215" t="s">
        <v>665</v>
      </c>
      <c r="Q115" s="7">
        <v>8.4421999999999997</v>
      </c>
      <c r="R115" s="7">
        <v>-82.906030000000001</v>
      </c>
      <c r="S115" s="215" t="s">
        <v>76</v>
      </c>
      <c r="T115" s="7" t="s">
        <v>1583</v>
      </c>
      <c r="U115" s="233">
        <v>233</v>
      </c>
      <c r="V115" s="233">
        <v>3343</v>
      </c>
      <c r="W115" s="233">
        <f t="shared" si="14"/>
        <v>3576</v>
      </c>
    </row>
    <row r="116" spans="1:23" x14ac:dyDescent="0.25">
      <c r="A116" s="13">
        <v>3018</v>
      </c>
      <c r="B116" s="14" t="s">
        <v>990</v>
      </c>
      <c r="C116" s="13" t="s">
        <v>1353</v>
      </c>
      <c r="D116" s="13">
        <v>8.5171500000000009</v>
      </c>
      <c r="E116" s="13">
        <v>-82.943299999999994</v>
      </c>
      <c r="F116" s="13" t="s">
        <v>606</v>
      </c>
      <c r="G116" s="13" t="s">
        <v>664</v>
      </c>
      <c r="H116" s="13" t="s">
        <v>665</v>
      </c>
      <c r="I116" s="13" t="s">
        <v>1354</v>
      </c>
      <c r="J116" s="13" t="s">
        <v>518</v>
      </c>
      <c r="K116" s="13" t="s">
        <v>530</v>
      </c>
      <c r="L116" s="13">
        <v>22001157</v>
      </c>
      <c r="M116" s="14">
        <v>26</v>
      </c>
      <c r="N116" s="13" t="s">
        <v>989</v>
      </c>
      <c r="O116" s="7" t="s">
        <v>54</v>
      </c>
      <c r="P116" s="215" t="s">
        <v>1992</v>
      </c>
      <c r="Q116" s="7">
        <v>8.5178200000000004</v>
      </c>
      <c r="R116" s="7">
        <v>-82.935670000000002</v>
      </c>
      <c r="S116" s="215" t="s">
        <v>76</v>
      </c>
      <c r="T116" s="7" t="s">
        <v>1583</v>
      </c>
      <c r="U116" s="233">
        <v>233</v>
      </c>
      <c r="V116" s="233">
        <v>3343</v>
      </c>
      <c r="W116" s="233">
        <f t="shared" si="14"/>
        <v>3576</v>
      </c>
    </row>
    <row r="117" spans="1:23" x14ac:dyDescent="0.25">
      <c r="A117" s="13">
        <v>3023</v>
      </c>
      <c r="B117" s="14" t="s">
        <v>983</v>
      </c>
      <c r="C117" s="13" t="s">
        <v>1355</v>
      </c>
      <c r="D117" s="13">
        <v>8.8436900000000005</v>
      </c>
      <c r="E117" s="13">
        <v>-83.089100000000002</v>
      </c>
      <c r="F117" s="13" t="s">
        <v>606</v>
      </c>
      <c r="G117" s="13" t="s">
        <v>669</v>
      </c>
      <c r="H117" s="13" t="s">
        <v>670</v>
      </c>
      <c r="I117" s="13" t="s">
        <v>1355</v>
      </c>
      <c r="J117" s="13" t="s">
        <v>518</v>
      </c>
      <c r="K117" s="13" t="s">
        <v>530</v>
      </c>
      <c r="L117" s="13">
        <v>84968203</v>
      </c>
      <c r="M117" s="14">
        <v>54</v>
      </c>
      <c r="N117" s="13" t="s">
        <v>982</v>
      </c>
      <c r="O117" s="7" t="s">
        <v>69</v>
      </c>
      <c r="P117" s="215" t="s">
        <v>1853</v>
      </c>
      <c r="Q117" s="7">
        <v>8.8749500000000001</v>
      </c>
      <c r="R117" s="7">
        <v>-83.06447</v>
      </c>
      <c r="S117" s="215" t="s">
        <v>76</v>
      </c>
      <c r="T117" s="7" t="s">
        <v>1583</v>
      </c>
      <c r="U117" s="233">
        <v>233</v>
      </c>
      <c r="V117" s="233">
        <v>3343</v>
      </c>
      <c r="W117" s="233">
        <f t="shared" si="14"/>
        <v>3576</v>
      </c>
    </row>
    <row r="118" spans="1:23" x14ac:dyDescent="0.25">
      <c r="A118" s="13">
        <v>3024</v>
      </c>
      <c r="B118" s="14" t="s">
        <v>983</v>
      </c>
      <c r="C118" s="13" t="s">
        <v>1356</v>
      </c>
      <c r="D118" s="13">
        <v>8.6504999999999992</v>
      </c>
      <c r="E118" s="13">
        <v>-83.037599999999998</v>
      </c>
      <c r="F118" s="13" t="s">
        <v>606</v>
      </c>
      <c r="G118" s="13" t="s">
        <v>660</v>
      </c>
      <c r="H118" s="13" t="s">
        <v>661</v>
      </c>
      <c r="I118" s="13" t="s">
        <v>1282</v>
      </c>
      <c r="J118" s="13" t="s">
        <v>518</v>
      </c>
      <c r="K118" s="13" t="s">
        <v>530</v>
      </c>
      <c r="L118" s="13">
        <v>84813504</v>
      </c>
      <c r="M118" s="14">
        <v>34</v>
      </c>
      <c r="N118" s="13" t="s">
        <v>982</v>
      </c>
      <c r="O118" s="7" t="s">
        <v>41</v>
      </c>
      <c r="P118" s="215" t="s">
        <v>686</v>
      </c>
      <c r="Q118" s="7">
        <v>8.6655899999999999</v>
      </c>
      <c r="R118" s="7">
        <v>-83.011600000000001</v>
      </c>
      <c r="S118" s="215" t="s">
        <v>76</v>
      </c>
      <c r="T118" s="7" t="s">
        <v>1583</v>
      </c>
      <c r="U118" s="233">
        <v>233</v>
      </c>
      <c r="V118" s="233">
        <v>3343</v>
      </c>
      <c r="W118" s="233">
        <f t="shared" si="14"/>
        <v>3576</v>
      </c>
    </row>
    <row r="119" spans="1:23" x14ac:dyDescent="0.25">
      <c r="A119" s="13">
        <v>3025</v>
      </c>
      <c r="B119" s="14" t="s">
        <v>990</v>
      </c>
      <c r="C119" s="13" t="s">
        <v>1357</v>
      </c>
      <c r="D119" s="13">
        <v>8.9151100000000003</v>
      </c>
      <c r="E119" s="13">
        <v>-82.969700000000003</v>
      </c>
      <c r="F119" s="13" t="s">
        <v>606</v>
      </c>
      <c r="G119" s="13" t="s">
        <v>669</v>
      </c>
      <c r="H119" s="13" t="s">
        <v>1293</v>
      </c>
      <c r="I119" s="13" t="s">
        <v>672</v>
      </c>
      <c r="J119" s="13" t="s">
        <v>518</v>
      </c>
      <c r="K119" s="13" t="s">
        <v>530</v>
      </c>
      <c r="L119" s="13">
        <v>88410952</v>
      </c>
      <c r="M119" s="14">
        <v>5</v>
      </c>
      <c r="N119" s="13" t="s">
        <v>989</v>
      </c>
      <c r="O119" s="7" t="s">
        <v>72</v>
      </c>
      <c r="P119" s="215" t="s">
        <v>1735</v>
      </c>
      <c r="Q119" s="7">
        <v>8.9018200000000007</v>
      </c>
      <c r="R119" s="7">
        <v>-82.953909999999993</v>
      </c>
      <c r="S119" s="215" t="s">
        <v>76</v>
      </c>
      <c r="T119" s="7" t="s">
        <v>1583</v>
      </c>
      <c r="U119" s="233">
        <v>233</v>
      </c>
      <c r="V119" s="233">
        <v>3343</v>
      </c>
      <c r="W119" s="233">
        <f t="shared" si="14"/>
        <v>3576</v>
      </c>
    </row>
    <row r="120" spans="1:23" hidden="1" x14ac:dyDescent="0.25">
      <c r="A120" s="13">
        <v>3026</v>
      </c>
      <c r="B120" s="14" t="s">
        <v>983</v>
      </c>
      <c r="C120" s="13" t="s">
        <v>1358</v>
      </c>
      <c r="D120" s="13">
        <v>8.9184300000000007</v>
      </c>
      <c r="E120" s="13">
        <v>-82.954700000000003</v>
      </c>
      <c r="F120" s="13" t="s">
        <v>606</v>
      </c>
      <c r="G120" s="13" t="s">
        <v>669</v>
      </c>
      <c r="H120" s="13" t="s">
        <v>1293</v>
      </c>
      <c r="I120" s="13" t="s">
        <v>247</v>
      </c>
      <c r="J120" s="13" t="s">
        <v>518</v>
      </c>
      <c r="K120" s="13" t="s">
        <v>530</v>
      </c>
      <c r="L120" s="13">
        <v>89673721</v>
      </c>
      <c r="M120" s="14">
        <v>38</v>
      </c>
      <c r="N120" s="13" t="s">
        <v>982</v>
      </c>
      <c r="O120" s="7" t="s">
        <v>1796</v>
      </c>
      <c r="P120" s="215">
        <v>0</v>
      </c>
      <c r="Q120" s="7">
        <v>8.7800995000000004</v>
      </c>
      <c r="R120" s="7" t="s">
        <v>1377</v>
      </c>
      <c r="S120" s="215" t="s">
        <v>39</v>
      </c>
      <c r="T120" s="7" t="s">
        <v>1583</v>
      </c>
      <c r="U120" s="7" t="s">
        <v>522</v>
      </c>
      <c r="V120" s="7" t="s">
        <v>522</v>
      </c>
      <c r="W120" s="7" t="s">
        <v>522</v>
      </c>
    </row>
    <row r="121" spans="1:23" hidden="1" x14ac:dyDescent="0.25">
      <c r="A121" s="13">
        <v>3031</v>
      </c>
      <c r="B121" s="14" t="s">
        <v>990</v>
      </c>
      <c r="C121" s="13" t="s">
        <v>1359</v>
      </c>
      <c r="D121" s="13">
        <v>8.7810500000000005</v>
      </c>
      <c r="E121" s="13">
        <v>-83.460722000000004</v>
      </c>
      <c r="F121" s="13" t="s">
        <v>606</v>
      </c>
      <c r="G121" s="13" t="s">
        <v>677</v>
      </c>
      <c r="H121" s="13" t="s">
        <v>784</v>
      </c>
      <c r="I121" s="13" t="s">
        <v>1360</v>
      </c>
      <c r="J121" s="13" t="s">
        <v>518</v>
      </c>
      <c r="K121" s="13" t="s">
        <v>530</v>
      </c>
      <c r="L121" s="13">
        <v>8762185</v>
      </c>
      <c r="M121" s="14">
        <v>11</v>
      </c>
      <c r="N121" s="13" t="s">
        <v>989</v>
      </c>
      <c r="O121" s="7" t="s">
        <v>1796</v>
      </c>
      <c r="P121" s="215" t="s">
        <v>1377</v>
      </c>
      <c r="Q121" s="7">
        <v>8.7800995000000004</v>
      </c>
      <c r="R121" s="7">
        <v>-83.460498999999999</v>
      </c>
      <c r="S121" s="215" t="s">
        <v>39</v>
      </c>
      <c r="T121" s="7" t="s">
        <v>1583</v>
      </c>
      <c r="U121" s="233">
        <v>233</v>
      </c>
      <c r="V121" s="233">
        <v>3343</v>
      </c>
      <c r="W121" s="233">
        <f t="shared" ref="W121:W123" si="15">SUBTOTAL(9,U121:V121)</f>
        <v>0</v>
      </c>
    </row>
    <row r="122" spans="1:23" x14ac:dyDescent="0.25">
      <c r="A122" s="13">
        <v>3036</v>
      </c>
      <c r="B122" s="14" t="s">
        <v>983</v>
      </c>
      <c r="C122" s="13" t="s">
        <v>1361</v>
      </c>
      <c r="D122" s="13">
        <v>8.4427900000000005</v>
      </c>
      <c r="E122" s="13">
        <v>-83.008600000000001</v>
      </c>
      <c r="F122" s="13" t="s">
        <v>606</v>
      </c>
      <c r="G122" s="13" t="s">
        <v>660</v>
      </c>
      <c r="H122" s="13" t="s">
        <v>661</v>
      </c>
      <c r="I122" s="13" t="s">
        <v>1361</v>
      </c>
      <c r="J122" s="13" t="s">
        <v>518</v>
      </c>
      <c r="K122" s="13" t="s">
        <v>530</v>
      </c>
      <c r="L122" s="13">
        <v>27766561</v>
      </c>
      <c r="M122" s="14">
        <v>57</v>
      </c>
      <c r="N122" s="13" t="s">
        <v>982</v>
      </c>
      <c r="O122" s="7" t="s">
        <v>75</v>
      </c>
      <c r="P122" s="215" t="s">
        <v>663</v>
      </c>
      <c r="Q122" s="7">
        <v>8.4383199999999992</v>
      </c>
      <c r="R122" s="7">
        <v>-82.986720000000005</v>
      </c>
      <c r="S122" s="215" t="s">
        <v>76</v>
      </c>
      <c r="T122" s="7" t="s">
        <v>1583</v>
      </c>
      <c r="U122" s="233">
        <v>233</v>
      </c>
      <c r="V122" s="233">
        <v>3343</v>
      </c>
      <c r="W122" s="233">
        <f t="shared" si="15"/>
        <v>3576</v>
      </c>
    </row>
    <row r="123" spans="1:23" x14ac:dyDescent="0.25">
      <c r="A123" s="13">
        <v>3039</v>
      </c>
      <c r="B123" s="14" t="s">
        <v>990</v>
      </c>
      <c r="C123" s="13" t="s">
        <v>1362</v>
      </c>
      <c r="D123" s="13">
        <v>8.9352800000000006</v>
      </c>
      <c r="E123" s="13">
        <v>-83.091999999999999</v>
      </c>
      <c r="F123" s="13" t="s">
        <v>606</v>
      </c>
      <c r="G123" s="13" t="s">
        <v>607</v>
      </c>
      <c r="H123" s="13" t="s">
        <v>724</v>
      </c>
      <c r="I123" s="13" t="s">
        <v>1362</v>
      </c>
      <c r="J123" s="13" t="s">
        <v>518</v>
      </c>
      <c r="K123" s="13" t="s">
        <v>530</v>
      </c>
      <c r="L123" s="13">
        <v>27300719</v>
      </c>
      <c r="M123" s="14">
        <v>25</v>
      </c>
      <c r="N123" s="13" t="s">
        <v>989</v>
      </c>
      <c r="O123" s="7" t="s">
        <v>44</v>
      </c>
      <c r="P123" s="215" t="s">
        <v>1993</v>
      </c>
      <c r="Q123" s="7">
        <v>8.9626400000000004</v>
      </c>
      <c r="R123" s="7">
        <v>-83.138980000000004</v>
      </c>
      <c r="S123" s="215" t="s">
        <v>76</v>
      </c>
      <c r="T123" s="7" t="s">
        <v>1583</v>
      </c>
      <c r="U123" s="233">
        <v>233</v>
      </c>
      <c r="V123" s="233">
        <v>3343</v>
      </c>
      <c r="W123" s="233">
        <f t="shared" si="15"/>
        <v>3576</v>
      </c>
    </row>
    <row r="124" spans="1:23" hidden="1" x14ac:dyDescent="0.25">
      <c r="A124" s="13">
        <v>3040</v>
      </c>
      <c r="B124" s="14" t="s">
        <v>983</v>
      </c>
      <c r="C124" s="13" t="s">
        <v>1363</v>
      </c>
      <c r="D124" s="13">
        <v>8.9617299999999993</v>
      </c>
      <c r="E124" s="13">
        <v>-83.069100000000006</v>
      </c>
      <c r="F124" s="13" t="s">
        <v>606</v>
      </c>
      <c r="G124" s="13" t="s">
        <v>669</v>
      </c>
      <c r="H124" s="13" t="s">
        <v>1293</v>
      </c>
      <c r="I124" s="13" t="s">
        <v>1364</v>
      </c>
      <c r="J124" s="13" t="s">
        <v>518</v>
      </c>
      <c r="K124" s="13" t="s">
        <v>530</v>
      </c>
      <c r="L124" s="13"/>
      <c r="M124" s="14">
        <v>56</v>
      </c>
      <c r="N124" s="13" t="s">
        <v>982</v>
      </c>
      <c r="O124" s="7" t="s">
        <v>30</v>
      </c>
      <c r="P124" s="215" t="s">
        <v>1838</v>
      </c>
      <c r="Q124" s="7">
        <v>8.9833924290000002</v>
      </c>
      <c r="R124" s="7">
        <v>0</v>
      </c>
      <c r="S124" s="215" t="s">
        <v>39</v>
      </c>
      <c r="T124" s="7" t="s">
        <v>1583</v>
      </c>
      <c r="U124" s="7" t="s">
        <v>522</v>
      </c>
      <c r="V124" s="7" t="s">
        <v>522</v>
      </c>
      <c r="W124" s="7" t="s">
        <v>522</v>
      </c>
    </row>
    <row r="125" spans="1:23" x14ac:dyDescent="0.25">
      <c r="A125" s="13">
        <v>3043</v>
      </c>
      <c r="B125" s="14" t="s">
        <v>983</v>
      </c>
      <c r="C125" s="13" t="s">
        <v>1365</v>
      </c>
      <c r="D125" s="13">
        <v>8.8889399999999998</v>
      </c>
      <c r="E125" s="13">
        <v>-82.865099999999998</v>
      </c>
      <c r="F125" s="13" t="s">
        <v>606</v>
      </c>
      <c r="G125" s="13" t="s">
        <v>669</v>
      </c>
      <c r="H125" s="13" t="s">
        <v>674</v>
      </c>
      <c r="I125" s="13" t="s">
        <v>1365</v>
      </c>
      <c r="J125" s="13" t="s">
        <v>518</v>
      </c>
      <c r="K125" s="13" t="s">
        <v>530</v>
      </c>
      <c r="L125" s="13">
        <v>85040477</v>
      </c>
      <c r="M125" s="14">
        <v>60</v>
      </c>
      <c r="N125" s="13" t="s">
        <v>982</v>
      </c>
      <c r="O125" s="7" t="s">
        <v>66</v>
      </c>
      <c r="P125" s="215" t="s">
        <v>1736</v>
      </c>
      <c r="Q125" s="7">
        <v>8.8849199999999993</v>
      </c>
      <c r="R125" s="7">
        <v>-82.826849999999993</v>
      </c>
      <c r="S125" s="215" t="s">
        <v>76</v>
      </c>
      <c r="T125" s="7" t="s">
        <v>1583</v>
      </c>
      <c r="U125" s="233">
        <v>233</v>
      </c>
      <c r="V125" s="233">
        <v>3343</v>
      </c>
      <c r="W125" s="233">
        <f>SUBTOTAL(9,U125:V125)</f>
        <v>3576</v>
      </c>
    </row>
    <row r="126" spans="1:23" hidden="1" x14ac:dyDescent="0.25">
      <c r="A126" s="13">
        <v>3044</v>
      </c>
      <c r="B126" s="14" t="s">
        <v>983</v>
      </c>
      <c r="C126" s="13" t="s">
        <v>1366</v>
      </c>
      <c r="D126" s="13">
        <v>8.42713</v>
      </c>
      <c r="E126" s="13">
        <v>-83.001300000000001</v>
      </c>
      <c r="F126" s="13" t="s">
        <v>606</v>
      </c>
      <c r="G126" s="13" t="s">
        <v>664</v>
      </c>
      <c r="H126" s="13" t="s">
        <v>665</v>
      </c>
      <c r="I126" s="13" t="s">
        <v>1366</v>
      </c>
      <c r="J126" s="13" t="s">
        <v>518</v>
      </c>
      <c r="K126" s="13" t="s">
        <v>530</v>
      </c>
      <c r="L126" s="13">
        <v>27766219</v>
      </c>
      <c r="M126" s="14">
        <v>38</v>
      </c>
      <c r="N126" s="13" t="s">
        <v>982</v>
      </c>
      <c r="O126" s="7" t="s">
        <v>27</v>
      </c>
      <c r="P126" s="215" t="s">
        <v>1823</v>
      </c>
      <c r="Q126" s="7">
        <v>8.4020799999999998</v>
      </c>
      <c r="R126" s="7">
        <v>-83.015630000000002</v>
      </c>
      <c r="S126" s="215" t="s">
        <v>39</v>
      </c>
      <c r="T126" s="7" t="s">
        <v>1583</v>
      </c>
      <c r="U126" s="233">
        <v>233</v>
      </c>
      <c r="V126" s="233">
        <v>3343</v>
      </c>
      <c r="W126" s="233">
        <f>SUBTOTAL(9,U126:V126)</f>
        <v>0</v>
      </c>
    </row>
    <row r="127" spans="1:23" hidden="1" x14ac:dyDescent="0.25">
      <c r="A127" s="13">
        <v>3045</v>
      </c>
      <c r="B127" s="216" t="s">
        <v>990</v>
      </c>
      <c r="C127" s="13" t="s">
        <v>311</v>
      </c>
      <c r="D127" s="13">
        <v>8.7534700000000001</v>
      </c>
      <c r="E127" s="13">
        <v>-83.311000000000007</v>
      </c>
      <c r="F127" s="13" t="s">
        <v>606</v>
      </c>
      <c r="G127" s="13" t="s">
        <v>677</v>
      </c>
      <c r="H127" s="13" t="s">
        <v>784</v>
      </c>
      <c r="I127" s="13" t="s">
        <v>311</v>
      </c>
      <c r="J127" s="13" t="s">
        <v>518</v>
      </c>
      <c r="K127" s="13" t="s">
        <v>530</v>
      </c>
      <c r="L127" s="13"/>
      <c r="M127" s="14">
        <v>6</v>
      </c>
      <c r="N127" s="13" t="s">
        <v>989</v>
      </c>
      <c r="O127" s="7" t="s">
        <v>1770</v>
      </c>
      <c r="P127" s="215" t="s">
        <v>1771</v>
      </c>
      <c r="Q127" s="7">
        <v>8.7518799999999999</v>
      </c>
      <c r="R127" s="7">
        <v>-83.297790000000006</v>
      </c>
      <c r="S127" s="215" t="s">
        <v>39</v>
      </c>
      <c r="T127" s="7" t="s">
        <v>1583</v>
      </c>
      <c r="U127" s="7" t="s">
        <v>522</v>
      </c>
      <c r="V127" s="7" t="s">
        <v>522</v>
      </c>
      <c r="W127" s="7" t="s">
        <v>522</v>
      </c>
    </row>
    <row r="128" spans="1:23" hidden="1" x14ac:dyDescent="0.25">
      <c r="A128" s="13">
        <v>3054</v>
      </c>
      <c r="B128" s="14" t="s">
        <v>983</v>
      </c>
      <c r="C128" s="13" t="s">
        <v>1371</v>
      </c>
      <c r="D128" s="13">
        <v>8.8606400000000001</v>
      </c>
      <c r="E128" s="13">
        <v>-83.086299999999994</v>
      </c>
      <c r="F128" s="13" t="s">
        <v>606</v>
      </c>
      <c r="G128" s="13" t="s">
        <v>669</v>
      </c>
      <c r="H128" s="13" t="s">
        <v>670</v>
      </c>
      <c r="I128" s="13" t="s">
        <v>1372</v>
      </c>
      <c r="J128" s="13" t="s">
        <v>518</v>
      </c>
      <c r="K128" s="13" t="s">
        <v>530</v>
      </c>
      <c r="L128" s="13">
        <v>84464997</v>
      </c>
      <c r="M128" s="14">
        <v>50</v>
      </c>
      <c r="N128" s="13" t="s">
        <v>982</v>
      </c>
      <c r="O128" s="7" t="s">
        <v>1792</v>
      </c>
      <c r="P128" s="215" t="s">
        <v>1281</v>
      </c>
      <c r="Q128" s="7">
        <v>8.8506400000000003</v>
      </c>
      <c r="R128" s="7">
        <v>-83.090320000000006</v>
      </c>
      <c r="S128" s="215" t="s">
        <v>39</v>
      </c>
      <c r="T128" s="7" t="s">
        <v>1583</v>
      </c>
      <c r="U128" s="7" t="s">
        <v>522</v>
      </c>
      <c r="V128" s="7" t="s">
        <v>522</v>
      </c>
      <c r="W128" s="7" t="s">
        <v>522</v>
      </c>
    </row>
    <row r="129" spans="1:23" x14ac:dyDescent="0.25">
      <c r="A129" s="13">
        <v>3055</v>
      </c>
      <c r="B129" s="216" t="s">
        <v>990</v>
      </c>
      <c r="C129" s="13" t="s">
        <v>1373</v>
      </c>
      <c r="D129" s="13">
        <v>8.4012499999999992</v>
      </c>
      <c r="E129" s="13">
        <v>-83.339699999999993</v>
      </c>
      <c r="F129" s="13" t="s">
        <v>606</v>
      </c>
      <c r="G129" s="13" t="s">
        <v>660</v>
      </c>
      <c r="H129" s="13" t="s">
        <v>775</v>
      </c>
      <c r="I129" s="13" t="s">
        <v>1373</v>
      </c>
      <c r="J129" s="13" t="s">
        <v>518</v>
      </c>
      <c r="K129" s="13" t="s">
        <v>530</v>
      </c>
      <c r="L129" s="13">
        <v>27355041</v>
      </c>
      <c r="M129" s="14">
        <v>4</v>
      </c>
      <c r="N129" s="13" t="s">
        <v>989</v>
      </c>
      <c r="O129" s="7" t="s">
        <v>1710</v>
      </c>
      <c r="P129" s="215" t="s">
        <v>1711</v>
      </c>
      <c r="Q129" s="7">
        <v>8.4166399999999992</v>
      </c>
      <c r="R129" s="7">
        <v>-83.3142</v>
      </c>
      <c r="S129" s="215" t="s">
        <v>76</v>
      </c>
      <c r="T129" s="7" t="s">
        <v>1583</v>
      </c>
      <c r="U129" s="233">
        <v>233</v>
      </c>
      <c r="V129" s="233">
        <v>3343</v>
      </c>
      <c r="W129" s="233">
        <f>SUBTOTAL(9,U129:V129)</f>
        <v>3576</v>
      </c>
    </row>
    <row r="130" spans="1:23" x14ac:dyDescent="0.25">
      <c r="A130" s="13">
        <v>3056</v>
      </c>
      <c r="B130" s="14" t="s">
        <v>983</v>
      </c>
      <c r="C130" s="13" t="s">
        <v>1374</v>
      </c>
      <c r="D130" s="13">
        <v>8.7198600000000006</v>
      </c>
      <c r="E130" s="13">
        <v>-83.164500000000004</v>
      </c>
      <c r="F130" s="13" t="s">
        <v>606</v>
      </c>
      <c r="G130" s="13" t="s">
        <v>660</v>
      </c>
      <c r="H130" s="13" t="s">
        <v>667</v>
      </c>
      <c r="I130" s="13" t="s">
        <v>1375</v>
      </c>
      <c r="J130" s="13" t="s">
        <v>518</v>
      </c>
      <c r="K130" s="13" t="s">
        <v>519</v>
      </c>
      <c r="L130" s="13">
        <v>27418134</v>
      </c>
      <c r="M130" s="14">
        <v>71</v>
      </c>
      <c r="N130" s="13" t="s">
        <v>982</v>
      </c>
      <c r="O130" s="7" t="s">
        <v>49</v>
      </c>
      <c r="P130" s="215" t="s">
        <v>1730</v>
      </c>
      <c r="Q130" s="7">
        <v>8.7317400000000003</v>
      </c>
      <c r="R130" s="7">
        <v>-83.157880000000006</v>
      </c>
      <c r="S130" s="215" t="s">
        <v>76</v>
      </c>
      <c r="T130" s="7" t="s">
        <v>1583</v>
      </c>
      <c r="U130" s="233">
        <v>233</v>
      </c>
      <c r="V130" s="233">
        <v>3343</v>
      </c>
      <c r="W130" s="233">
        <f t="shared" ref="W130:W131" si="16">SUBTOTAL(9,U130:V130)</f>
        <v>3576</v>
      </c>
    </row>
    <row r="131" spans="1:23" x14ac:dyDescent="0.25">
      <c r="A131" s="13">
        <v>3058</v>
      </c>
      <c r="B131" s="14" t="s">
        <v>983</v>
      </c>
      <c r="C131" s="13" t="s">
        <v>1376</v>
      </c>
      <c r="D131" s="13">
        <v>8.4709900000000005</v>
      </c>
      <c r="E131" s="13">
        <v>-82.905000000000001</v>
      </c>
      <c r="F131" s="13" t="s">
        <v>606</v>
      </c>
      <c r="G131" s="13" t="s">
        <v>664</v>
      </c>
      <c r="H131" s="13" t="s">
        <v>665</v>
      </c>
      <c r="I131" s="13" t="s">
        <v>555</v>
      </c>
      <c r="J131" s="13" t="s">
        <v>518</v>
      </c>
      <c r="K131" s="13" t="s">
        <v>530</v>
      </c>
      <c r="L131" s="13">
        <v>27322143</v>
      </c>
      <c r="M131" s="14">
        <v>39</v>
      </c>
      <c r="N131" s="13" t="s">
        <v>982</v>
      </c>
      <c r="O131" s="7" t="s">
        <v>71</v>
      </c>
      <c r="P131" s="215" t="s">
        <v>665</v>
      </c>
      <c r="Q131" s="7">
        <v>8.4421999999999997</v>
      </c>
      <c r="R131" s="7">
        <v>-82.906030000000001</v>
      </c>
      <c r="S131" s="215" t="s">
        <v>76</v>
      </c>
      <c r="T131" s="7" t="s">
        <v>1583</v>
      </c>
      <c r="U131" s="233">
        <v>233</v>
      </c>
      <c r="V131" s="233">
        <v>3343</v>
      </c>
      <c r="W131" s="233">
        <f t="shared" si="16"/>
        <v>3576</v>
      </c>
    </row>
    <row r="132" spans="1:23" hidden="1" x14ac:dyDescent="0.25">
      <c r="A132" s="13">
        <v>3059</v>
      </c>
      <c r="B132" s="216" t="s">
        <v>990</v>
      </c>
      <c r="C132" s="13" t="s">
        <v>1377</v>
      </c>
      <c r="D132" s="13">
        <v>8.9410900000000009</v>
      </c>
      <c r="E132" s="13">
        <v>-83.334299999999999</v>
      </c>
      <c r="F132" s="13" t="s">
        <v>606</v>
      </c>
      <c r="G132" s="13" t="s">
        <v>677</v>
      </c>
      <c r="H132" s="13" t="s">
        <v>678</v>
      </c>
      <c r="I132" s="13" t="s">
        <v>1377</v>
      </c>
      <c r="J132" s="13" t="s">
        <v>518</v>
      </c>
      <c r="K132" s="13" t="s">
        <v>530</v>
      </c>
      <c r="L132" s="13"/>
      <c r="M132" s="14">
        <v>3</v>
      </c>
      <c r="N132" s="13" t="s">
        <v>989</v>
      </c>
      <c r="O132" s="7" t="s">
        <v>1760</v>
      </c>
      <c r="P132" s="215" t="s">
        <v>1761</v>
      </c>
      <c r="Q132" s="7">
        <v>8.9319000000000006</v>
      </c>
      <c r="R132" s="7">
        <v>-83.31841</v>
      </c>
      <c r="S132" s="215" t="s">
        <v>39</v>
      </c>
      <c r="T132" s="7" t="s">
        <v>1583</v>
      </c>
      <c r="U132" s="233">
        <v>233</v>
      </c>
      <c r="V132" s="233">
        <v>3343</v>
      </c>
      <c r="W132" s="233">
        <f>SUBTOTAL(9,U132:V132)</f>
        <v>0</v>
      </c>
    </row>
    <row r="133" spans="1:23" x14ac:dyDescent="0.25">
      <c r="A133" s="13">
        <v>3063</v>
      </c>
      <c r="B133" s="14" t="s">
        <v>983</v>
      </c>
      <c r="C133" s="13" t="s">
        <v>1378</v>
      </c>
      <c r="D133" s="13">
        <v>8.8878900000000005</v>
      </c>
      <c r="E133" s="13">
        <v>-82.959400000000002</v>
      </c>
      <c r="F133" s="13" t="s">
        <v>606</v>
      </c>
      <c r="G133" s="13" t="s">
        <v>669</v>
      </c>
      <c r="H133" s="13" t="s">
        <v>814</v>
      </c>
      <c r="I133" s="13" t="s">
        <v>1379</v>
      </c>
      <c r="J133" s="13" t="s">
        <v>518</v>
      </c>
      <c r="K133" s="13" t="s">
        <v>530</v>
      </c>
      <c r="L133" s="13">
        <v>22001166</v>
      </c>
      <c r="M133" s="14">
        <v>56</v>
      </c>
      <c r="N133" s="13" t="s">
        <v>982</v>
      </c>
      <c r="O133" s="7" t="s">
        <v>72</v>
      </c>
      <c r="P133" s="215" t="s">
        <v>1735</v>
      </c>
      <c r="Q133" s="7">
        <v>8.9018200000000007</v>
      </c>
      <c r="R133" s="7">
        <v>-82.953909999999993</v>
      </c>
      <c r="S133" s="215" t="s">
        <v>76</v>
      </c>
      <c r="T133" s="7" t="s">
        <v>1583</v>
      </c>
      <c r="U133" s="233">
        <v>233</v>
      </c>
      <c r="V133" s="233">
        <v>3343</v>
      </c>
      <c r="W133" s="233">
        <f>SUBTOTAL(9,U133:V133)</f>
        <v>3576</v>
      </c>
    </row>
    <row r="134" spans="1:23" x14ac:dyDescent="0.25">
      <c r="A134" s="13">
        <v>3074</v>
      </c>
      <c r="B134" s="14" t="s">
        <v>990</v>
      </c>
      <c r="C134" s="13" t="s">
        <v>1382</v>
      </c>
      <c r="D134" s="13">
        <v>8.6467299999999998</v>
      </c>
      <c r="E134" s="13">
        <v>-83.0792</v>
      </c>
      <c r="F134" s="13" t="s">
        <v>606</v>
      </c>
      <c r="G134" s="13" t="s">
        <v>660</v>
      </c>
      <c r="H134" s="13" t="s">
        <v>660</v>
      </c>
      <c r="I134" s="13" t="s">
        <v>1382</v>
      </c>
      <c r="J134" s="13" t="s">
        <v>518</v>
      </c>
      <c r="K134" s="13" t="s">
        <v>519</v>
      </c>
      <c r="L134" s="13">
        <v>87198869</v>
      </c>
      <c r="M134" s="14">
        <v>15</v>
      </c>
      <c r="N134" s="13" t="s">
        <v>989</v>
      </c>
      <c r="O134" s="7" t="s">
        <v>65</v>
      </c>
      <c r="P134" s="215" t="s">
        <v>827</v>
      </c>
      <c r="Q134" s="7">
        <v>8.6788000000000007</v>
      </c>
      <c r="R134" s="7">
        <v>-83.064920000000001</v>
      </c>
      <c r="S134" s="215" t="s">
        <v>76</v>
      </c>
      <c r="T134" s="7" t="s">
        <v>1583</v>
      </c>
      <c r="U134" s="233">
        <v>233</v>
      </c>
      <c r="V134" s="233">
        <v>3343</v>
      </c>
      <c r="W134" s="233">
        <f t="shared" ref="W134:W138" si="17">SUBTOTAL(9,U134:V134)</f>
        <v>3576</v>
      </c>
    </row>
    <row r="135" spans="1:23" x14ac:dyDescent="0.25">
      <c r="A135" s="13">
        <v>3079</v>
      </c>
      <c r="B135" s="14" t="s">
        <v>983</v>
      </c>
      <c r="C135" s="13" t="s">
        <v>1383</v>
      </c>
      <c r="D135" s="13">
        <v>8.7089300000000005</v>
      </c>
      <c r="E135" s="13">
        <v>-83.183899999999994</v>
      </c>
      <c r="F135" s="13" t="s">
        <v>606</v>
      </c>
      <c r="G135" s="13" t="s">
        <v>660</v>
      </c>
      <c r="H135" s="13" t="s">
        <v>667</v>
      </c>
      <c r="I135" s="13" t="s">
        <v>1383</v>
      </c>
      <c r="J135" s="13" t="s">
        <v>518</v>
      </c>
      <c r="K135" s="13" t="s">
        <v>519</v>
      </c>
      <c r="L135" s="13"/>
      <c r="M135" s="14">
        <v>54</v>
      </c>
      <c r="N135" s="13" t="s">
        <v>982</v>
      </c>
      <c r="O135" s="7" t="s">
        <v>49</v>
      </c>
      <c r="P135" s="215" t="s">
        <v>1730</v>
      </c>
      <c r="Q135" s="7">
        <v>8.7317400000000003</v>
      </c>
      <c r="R135" s="7">
        <v>-83.157880000000006</v>
      </c>
      <c r="S135" s="215" t="s">
        <v>76</v>
      </c>
      <c r="T135" s="7" t="s">
        <v>1583</v>
      </c>
      <c r="U135" s="233">
        <v>233</v>
      </c>
      <c r="V135" s="233">
        <v>3343</v>
      </c>
      <c r="W135" s="233">
        <f t="shared" si="17"/>
        <v>3576</v>
      </c>
    </row>
    <row r="136" spans="1:23" x14ac:dyDescent="0.25">
      <c r="A136" s="13">
        <v>3086</v>
      </c>
      <c r="B136" s="14" t="s">
        <v>990</v>
      </c>
      <c r="C136" s="13" t="s">
        <v>1384</v>
      </c>
      <c r="D136" s="13">
        <v>8.8565100000000001</v>
      </c>
      <c r="E136" s="13">
        <v>-83.012699999999995</v>
      </c>
      <c r="F136" s="13" t="s">
        <v>606</v>
      </c>
      <c r="G136" s="13" t="s">
        <v>669</v>
      </c>
      <c r="H136" s="13" t="s">
        <v>670</v>
      </c>
      <c r="I136" s="13" t="s">
        <v>1384</v>
      </c>
      <c r="J136" s="13" t="s">
        <v>518</v>
      </c>
      <c r="K136" s="13" t="s">
        <v>530</v>
      </c>
      <c r="L136" s="13">
        <v>22001165</v>
      </c>
      <c r="M136" s="14">
        <v>17</v>
      </c>
      <c r="N136" s="13" t="s">
        <v>989</v>
      </c>
      <c r="O136" s="7" t="s">
        <v>74</v>
      </c>
      <c r="P136" s="215" t="s">
        <v>670</v>
      </c>
      <c r="Q136" s="7">
        <v>8.8448200000000003</v>
      </c>
      <c r="R136" s="7">
        <v>-83.028899999999993</v>
      </c>
      <c r="S136" s="215" t="s">
        <v>76</v>
      </c>
      <c r="T136" s="7" t="s">
        <v>1583</v>
      </c>
      <c r="U136" s="233">
        <v>233</v>
      </c>
      <c r="V136" s="233">
        <v>3343</v>
      </c>
      <c r="W136" s="233">
        <f t="shared" si="17"/>
        <v>3576</v>
      </c>
    </row>
    <row r="137" spans="1:23" x14ac:dyDescent="0.25">
      <c r="A137" s="13">
        <v>3087</v>
      </c>
      <c r="B137" s="14" t="s">
        <v>990</v>
      </c>
      <c r="C137" s="13" t="s">
        <v>1108</v>
      </c>
      <c r="D137" s="13">
        <v>8.8876399999999993</v>
      </c>
      <c r="E137" s="13">
        <v>-83.006799999999998</v>
      </c>
      <c r="F137" s="13" t="s">
        <v>606</v>
      </c>
      <c r="G137" s="13" t="s">
        <v>669</v>
      </c>
      <c r="H137" s="13" t="s">
        <v>681</v>
      </c>
      <c r="I137" s="13" t="s">
        <v>1108</v>
      </c>
      <c r="J137" s="13" t="s">
        <v>518</v>
      </c>
      <c r="K137" s="13" t="s">
        <v>530</v>
      </c>
      <c r="L137" s="13">
        <v>83240187</v>
      </c>
      <c r="M137" s="14">
        <v>19</v>
      </c>
      <c r="N137" s="13" t="s">
        <v>989</v>
      </c>
      <c r="O137" s="7" t="s">
        <v>74</v>
      </c>
      <c r="P137" s="215" t="s">
        <v>1839</v>
      </c>
      <c r="Q137" s="7">
        <v>8.8448200000000003</v>
      </c>
      <c r="R137" s="7" t="s">
        <v>670</v>
      </c>
      <c r="S137" s="215" t="s">
        <v>76</v>
      </c>
      <c r="T137" s="7" t="s">
        <v>1583</v>
      </c>
      <c r="U137" s="233">
        <v>233</v>
      </c>
      <c r="V137" s="233">
        <v>3343</v>
      </c>
      <c r="W137" s="233">
        <f t="shared" si="17"/>
        <v>3576</v>
      </c>
    </row>
    <row r="138" spans="1:23" x14ac:dyDescent="0.25">
      <c r="A138" s="13">
        <v>3088</v>
      </c>
      <c r="B138" s="14" t="s">
        <v>983</v>
      </c>
      <c r="C138" s="13" t="s">
        <v>1385</v>
      </c>
      <c r="D138" s="13">
        <v>8.5643499999999992</v>
      </c>
      <c r="E138" s="13">
        <v>-82.907600000000002</v>
      </c>
      <c r="F138" s="13" t="s">
        <v>606</v>
      </c>
      <c r="G138" s="13" t="s">
        <v>664</v>
      </c>
      <c r="H138" s="13" t="s">
        <v>673</v>
      </c>
      <c r="I138" s="13" t="s">
        <v>1385</v>
      </c>
      <c r="J138" s="13" t="s">
        <v>518</v>
      </c>
      <c r="K138" s="13" t="s">
        <v>519</v>
      </c>
      <c r="L138" s="13">
        <v>22005262</v>
      </c>
      <c r="M138" s="14">
        <v>73</v>
      </c>
      <c r="N138" s="13" t="s">
        <v>982</v>
      </c>
      <c r="O138" s="7" t="s">
        <v>53</v>
      </c>
      <c r="P138" s="215" t="s">
        <v>1994</v>
      </c>
      <c r="Q138" s="7">
        <v>8.5814199999999996</v>
      </c>
      <c r="R138" s="7">
        <v>-82.876090000000005</v>
      </c>
      <c r="S138" s="215" t="s">
        <v>76</v>
      </c>
      <c r="T138" s="7" t="s">
        <v>1583</v>
      </c>
      <c r="U138" s="233">
        <v>233</v>
      </c>
      <c r="V138" s="233">
        <v>3343</v>
      </c>
      <c r="W138" s="233">
        <f t="shared" si="17"/>
        <v>3576</v>
      </c>
    </row>
    <row r="139" spans="1:23" hidden="1" x14ac:dyDescent="0.25">
      <c r="A139" s="13">
        <v>3092</v>
      </c>
      <c r="B139" s="14" t="s">
        <v>990</v>
      </c>
      <c r="C139" s="13" t="s">
        <v>1386</v>
      </c>
      <c r="D139" s="13">
        <v>8.5287500000000005</v>
      </c>
      <c r="E139" s="13">
        <v>-83.056700000000006</v>
      </c>
      <c r="F139" s="13" t="s">
        <v>606</v>
      </c>
      <c r="G139" s="13" t="s">
        <v>660</v>
      </c>
      <c r="H139" s="13" t="s">
        <v>661</v>
      </c>
      <c r="I139" s="13" t="s">
        <v>1386</v>
      </c>
      <c r="J139" s="13" t="s">
        <v>518</v>
      </c>
      <c r="K139" s="13" t="s">
        <v>530</v>
      </c>
      <c r="L139" s="13"/>
      <c r="M139" s="14">
        <v>4</v>
      </c>
      <c r="N139" s="13" t="s">
        <v>989</v>
      </c>
      <c r="O139" s="7" t="s">
        <v>1793</v>
      </c>
      <c r="P139" s="215" t="s">
        <v>1995</v>
      </c>
      <c r="Q139" s="7">
        <v>8.5397999999999996</v>
      </c>
      <c r="R139" s="7">
        <v>-83.048419999999993</v>
      </c>
      <c r="S139" s="215" t="s">
        <v>39</v>
      </c>
      <c r="T139" s="7" t="s">
        <v>1583</v>
      </c>
      <c r="U139" s="233">
        <v>233</v>
      </c>
      <c r="V139" s="233">
        <v>3343</v>
      </c>
      <c r="W139" s="233">
        <f>SUBTOTAL(9,U139:V139)</f>
        <v>0</v>
      </c>
    </row>
    <row r="140" spans="1:23" x14ac:dyDescent="0.25">
      <c r="A140" s="13">
        <v>3094</v>
      </c>
      <c r="B140" s="14" t="s">
        <v>990</v>
      </c>
      <c r="C140" s="13" t="s">
        <v>1387</v>
      </c>
      <c r="D140" s="13">
        <v>8.7317400000000003</v>
      </c>
      <c r="E140" s="13">
        <v>-83.462800000000001</v>
      </c>
      <c r="F140" s="13" t="s">
        <v>606</v>
      </c>
      <c r="G140" s="13" t="s">
        <v>677</v>
      </c>
      <c r="H140" s="13" t="s">
        <v>784</v>
      </c>
      <c r="I140" s="13" t="s">
        <v>1388</v>
      </c>
      <c r="J140" s="13" t="s">
        <v>518</v>
      </c>
      <c r="K140" s="13" t="s">
        <v>530</v>
      </c>
      <c r="L140" s="13"/>
      <c r="M140" s="14">
        <v>8</v>
      </c>
      <c r="N140" s="13" t="s">
        <v>989</v>
      </c>
      <c r="O140" s="7" t="s">
        <v>1762</v>
      </c>
      <c r="P140" s="215" t="s">
        <v>1763</v>
      </c>
      <c r="Q140" s="7">
        <v>8.7574799999999993</v>
      </c>
      <c r="R140" s="7">
        <v>-83.410709999999995</v>
      </c>
      <c r="S140" s="215" t="s">
        <v>76</v>
      </c>
      <c r="T140" s="7" t="s">
        <v>1583</v>
      </c>
      <c r="U140" s="233">
        <v>233</v>
      </c>
      <c r="V140" s="233">
        <v>3343</v>
      </c>
      <c r="W140" s="233">
        <f>SUBTOTAL(9,U140:V140)</f>
        <v>3576</v>
      </c>
    </row>
    <row r="141" spans="1:23" x14ac:dyDescent="0.25">
      <c r="A141" s="13">
        <v>3095</v>
      </c>
      <c r="B141" s="14" t="s">
        <v>983</v>
      </c>
      <c r="C141" s="13" t="s">
        <v>212</v>
      </c>
      <c r="D141" s="13">
        <v>8.8486100000000008</v>
      </c>
      <c r="E141" s="13">
        <v>-83.045299999999997</v>
      </c>
      <c r="F141" s="13" t="s">
        <v>606</v>
      </c>
      <c r="G141" s="13" t="s">
        <v>669</v>
      </c>
      <c r="H141" s="13" t="s">
        <v>670</v>
      </c>
      <c r="I141" s="13" t="s">
        <v>212</v>
      </c>
      <c r="J141" s="13" t="s">
        <v>518</v>
      </c>
      <c r="K141" s="13" t="s">
        <v>530</v>
      </c>
      <c r="L141" s="13">
        <v>27847322</v>
      </c>
      <c r="M141" s="14">
        <v>59</v>
      </c>
      <c r="N141" s="13" t="s">
        <v>982</v>
      </c>
      <c r="O141" s="7" t="s">
        <v>74</v>
      </c>
      <c r="P141" s="215" t="s">
        <v>1839</v>
      </c>
      <c r="Q141" s="7">
        <v>8.8448200000000003</v>
      </c>
      <c r="R141" s="7" t="s">
        <v>670</v>
      </c>
      <c r="S141" s="215" t="s">
        <v>76</v>
      </c>
      <c r="T141" s="7" t="s">
        <v>1583</v>
      </c>
      <c r="U141" s="233">
        <v>233</v>
      </c>
      <c r="V141" s="233">
        <v>3343</v>
      </c>
      <c r="W141" s="233">
        <f t="shared" ref="W141:W142" si="18">SUBTOTAL(9,U141:V141)</f>
        <v>3576</v>
      </c>
    </row>
    <row r="142" spans="1:23" x14ac:dyDescent="0.25">
      <c r="A142" s="13">
        <v>3100</v>
      </c>
      <c r="B142" s="14" t="s">
        <v>983</v>
      </c>
      <c r="C142" s="13" t="s">
        <v>127</v>
      </c>
      <c r="D142" s="13">
        <v>8.86449</v>
      </c>
      <c r="E142" s="13">
        <v>-82.929400000000001</v>
      </c>
      <c r="F142" s="13" t="s">
        <v>606</v>
      </c>
      <c r="G142" s="13" t="s">
        <v>669</v>
      </c>
      <c r="H142" s="13" t="s">
        <v>814</v>
      </c>
      <c r="I142" s="13" t="s">
        <v>127</v>
      </c>
      <c r="J142" s="13" t="s">
        <v>518</v>
      </c>
      <c r="K142" s="13" t="s">
        <v>530</v>
      </c>
      <c r="L142" s="13">
        <v>83140939</v>
      </c>
      <c r="M142" s="14">
        <v>78</v>
      </c>
      <c r="N142" s="13" t="s">
        <v>982</v>
      </c>
      <c r="O142" s="7" t="s">
        <v>73</v>
      </c>
      <c r="P142" s="215" t="s">
        <v>1737</v>
      </c>
      <c r="Q142" s="7">
        <v>8.8562600000000007</v>
      </c>
      <c r="R142" s="7">
        <v>-82.889880000000005</v>
      </c>
      <c r="S142" s="215" t="s">
        <v>76</v>
      </c>
      <c r="T142" s="7" t="s">
        <v>1583</v>
      </c>
      <c r="U142" s="233">
        <v>233</v>
      </c>
      <c r="V142" s="233">
        <v>3343</v>
      </c>
      <c r="W142" s="233">
        <f t="shared" si="18"/>
        <v>3576</v>
      </c>
    </row>
    <row r="143" spans="1:23" hidden="1" x14ac:dyDescent="0.25">
      <c r="A143" s="13">
        <v>3102</v>
      </c>
      <c r="B143" s="14" t="s">
        <v>990</v>
      </c>
      <c r="C143" s="13" t="s">
        <v>1257</v>
      </c>
      <c r="D143" s="13">
        <v>8.6629000000000005</v>
      </c>
      <c r="E143" s="13">
        <v>-83.126900000000006</v>
      </c>
      <c r="F143" s="13" t="s">
        <v>606</v>
      </c>
      <c r="G143" s="13" t="s">
        <v>660</v>
      </c>
      <c r="H143" s="13" t="s">
        <v>667</v>
      </c>
      <c r="I143" s="13" t="s">
        <v>1389</v>
      </c>
      <c r="J143" s="13" t="s">
        <v>518</v>
      </c>
      <c r="K143" s="13" t="s">
        <v>519</v>
      </c>
      <c r="L143" s="13"/>
      <c r="M143" s="14">
        <v>2</v>
      </c>
      <c r="N143" s="13" t="s">
        <v>989</v>
      </c>
      <c r="O143" s="7" t="s">
        <v>1806</v>
      </c>
      <c r="P143" s="215" t="s">
        <v>1807</v>
      </c>
      <c r="Q143" s="7">
        <v>8.6665399999999995</v>
      </c>
      <c r="R143" s="7">
        <v>-83.120547000000002</v>
      </c>
      <c r="S143" s="215" t="s">
        <v>39</v>
      </c>
      <c r="T143" s="7" t="s">
        <v>1583</v>
      </c>
      <c r="U143" s="7" t="s">
        <v>522</v>
      </c>
      <c r="V143" s="7" t="s">
        <v>522</v>
      </c>
      <c r="W143" s="7" t="s">
        <v>522</v>
      </c>
    </row>
    <row r="144" spans="1:23" x14ac:dyDescent="0.25">
      <c r="A144" s="13">
        <v>3107</v>
      </c>
      <c r="B144" s="216" t="s">
        <v>990</v>
      </c>
      <c r="C144" s="13" t="s">
        <v>670</v>
      </c>
      <c r="D144" s="13">
        <v>8.8295700000000004</v>
      </c>
      <c r="E144" s="13">
        <v>-83.015500000000003</v>
      </c>
      <c r="F144" s="13" t="s">
        <v>606</v>
      </c>
      <c r="G144" s="13" t="s">
        <v>669</v>
      </c>
      <c r="H144" s="13" t="s">
        <v>670</v>
      </c>
      <c r="I144" s="13" t="s">
        <v>670</v>
      </c>
      <c r="J144" s="13" t="s">
        <v>518</v>
      </c>
      <c r="K144" s="13" t="s">
        <v>530</v>
      </c>
      <c r="L144" s="13">
        <v>27733586</v>
      </c>
      <c r="M144" s="14">
        <v>8</v>
      </c>
      <c r="N144" s="13" t="s">
        <v>989</v>
      </c>
      <c r="O144" s="7" t="s">
        <v>74</v>
      </c>
      <c r="P144" s="215" t="s">
        <v>670</v>
      </c>
      <c r="Q144" s="7">
        <v>8.8448200000000003</v>
      </c>
      <c r="R144" s="7">
        <v>-83.028899999999993</v>
      </c>
      <c r="S144" s="215" t="s">
        <v>76</v>
      </c>
      <c r="T144" s="7" t="s">
        <v>1583</v>
      </c>
      <c r="U144" s="233">
        <v>233</v>
      </c>
      <c r="V144" s="233">
        <v>3343</v>
      </c>
      <c r="W144" s="233">
        <f t="shared" ref="W144:W148" si="19">SUBTOTAL(9,U144:V144)</f>
        <v>3576</v>
      </c>
    </row>
    <row r="145" spans="1:23" x14ac:dyDescent="0.25">
      <c r="A145" s="13">
        <v>3108</v>
      </c>
      <c r="B145" s="14" t="s">
        <v>990</v>
      </c>
      <c r="C145" s="13" t="s">
        <v>1390</v>
      </c>
      <c r="D145" s="13">
        <v>8.8198899999999991</v>
      </c>
      <c r="E145" s="13">
        <v>-83.018699999999995</v>
      </c>
      <c r="F145" s="13" t="s">
        <v>606</v>
      </c>
      <c r="G145" s="13" t="s">
        <v>669</v>
      </c>
      <c r="H145" s="13" t="s">
        <v>670</v>
      </c>
      <c r="I145" s="13" t="s">
        <v>555</v>
      </c>
      <c r="J145" s="13" t="s">
        <v>518</v>
      </c>
      <c r="K145" s="13" t="s">
        <v>530</v>
      </c>
      <c r="L145" s="13">
        <v>27735242</v>
      </c>
      <c r="M145" s="14">
        <v>4</v>
      </c>
      <c r="N145" s="13" t="s">
        <v>989</v>
      </c>
      <c r="O145" s="7" t="s">
        <v>74</v>
      </c>
      <c r="P145" s="215" t="s">
        <v>670</v>
      </c>
      <c r="Q145" s="7">
        <v>8.8448200000000003</v>
      </c>
      <c r="R145" s="7">
        <v>-83.028899999999993</v>
      </c>
      <c r="S145" s="215" t="s">
        <v>76</v>
      </c>
      <c r="T145" s="7" t="s">
        <v>1583</v>
      </c>
      <c r="U145" s="233">
        <v>233</v>
      </c>
      <c r="V145" s="233">
        <v>3343</v>
      </c>
      <c r="W145" s="233">
        <f t="shared" si="19"/>
        <v>3576</v>
      </c>
    </row>
    <row r="146" spans="1:23" hidden="1" x14ac:dyDescent="0.25">
      <c r="A146" s="13">
        <v>3112</v>
      </c>
      <c r="B146" s="14" t="s">
        <v>990</v>
      </c>
      <c r="C146" s="13" t="s">
        <v>1391</v>
      </c>
      <c r="D146" s="13">
        <v>8.7019800000000007</v>
      </c>
      <c r="E146" s="13">
        <v>-83.130099999999999</v>
      </c>
      <c r="F146" s="13" t="s">
        <v>606</v>
      </c>
      <c r="G146" s="13" t="s">
        <v>660</v>
      </c>
      <c r="H146" s="13" t="s">
        <v>667</v>
      </c>
      <c r="I146" s="13" t="s">
        <v>1392</v>
      </c>
      <c r="J146" s="13" t="s">
        <v>518</v>
      </c>
      <c r="K146" s="13" t="s">
        <v>519</v>
      </c>
      <c r="L146" s="13">
        <v>27899336</v>
      </c>
      <c r="M146" s="14">
        <v>12</v>
      </c>
      <c r="N146" s="13" t="s">
        <v>989</v>
      </c>
      <c r="O146" s="7" t="s">
        <v>14</v>
      </c>
      <c r="P146" s="215" t="s">
        <v>1996</v>
      </c>
      <c r="Q146" s="7">
        <v>8.7019500000000001</v>
      </c>
      <c r="R146" s="7">
        <v>-83.142030000000005</v>
      </c>
      <c r="S146" s="215" t="s">
        <v>39</v>
      </c>
      <c r="T146" s="7" t="s">
        <v>1583</v>
      </c>
      <c r="U146" s="233">
        <v>233</v>
      </c>
      <c r="V146" s="233">
        <v>3343</v>
      </c>
      <c r="W146" s="233">
        <f t="shared" si="19"/>
        <v>0</v>
      </c>
    </row>
    <row r="147" spans="1:23" x14ac:dyDescent="0.25">
      <c r="A147" s="13">
        <v>3118</v>
      </c>
      <c r="B147" s="14" t="s">
        <v>990</v>
      </c>
      <c r="C147" s="13" t="s">
        <v>1393</v>
      </c>
      <c r="D147" s="13">
        <v>8.9234799999999996</v>
      </c>
      <c r="E147" s="13">
        <v>-82.880600000000001</v>
      </c>
      <c r="F147" s="13" t="s">
        <v>606</v>
      </c>
      <c r="G147" s="13" t="s">
        <v>669</v>
      </c>
      <c r="H147" s="13" t="s">
        <v>814</v>
      </c>
      <c r="I147" s="13" t="s">
        <v>1393</v>
      </c>
      <c r="J147" s="13" t="s">
        <v>518</v>
      </c>
      <c r="K147" s="13" t="s">
        <v>530</v>
      </c>
      <c r="L147" s="13">
        <v>89201181</v>
      </c>
      <c r="M147" s="14">
        <v>22</v>
      </c>
      <c r="N147" s="13" t="s">
        <v>989</v>
      </c>
      <c r="O147" s="7" t="s">
        <v>52</v>
      </c>
      <c r="P147" s="215" t="s">
        <v>1741</v>
      </c>
      <c r="Q147" s="7">
        <v>8.9316399999999998</v>
      </c>
      <c r="R147" s="7">
        <v>-82.915400000000005</v>
      </c>
      <c r="S147" s="215" t="s">
        <v>76</v>
      </c>
      <c r="T147" s="7" t="s">
        <v>1583</v>
      </c>
      <c r="U147" s="233">
        <v>233</v>
      </c>
      <c r="V147" s="233">
        <v>3343</v>
      </c>
      <c r="W147" s="233">
        <f t="shared" si="19"/>
        <v>3576</v>
      </c>
    </row>
    <row r="148" spans="1:23" x14ac:dyDescent="0.25">
      <c r="A148" s="13">
        <v>3119</v>
      </c>
      <c r="B148" s="14" t="s">
        <v>983</v>
      </c>
      <c r="C148" s="13" t="s">
        <v>1394</v>
      </c>
      <c r="D148" s="13">
        <v>8.8639799999999997</v>
      </c>
      <c r="E148" s="13">
        <v>-83.350200000000001</v>
      </c>
      <c r="F148" s="13" t="s">
        <v>606</v>
      </c>
      <c r="G148" s="13" t="s">
        <v>677</v>
      </c>
      <c r="H148" s="13" t="s">
        <v>683</v>
      </c>
      <c r="I148" s="13" t="s">
        <v>1394</v>
      </c>
      <c r="J148" s="13" t="s">
        <v>518</v>
      </c>
      <c r="K148" s="13" t="s">
        <v>530</v>
      </c>
      <c r="L148" s="13"/>
      <c r="M148" s="14">
        <v>35</v>
      </c>
      <c r="N148" s="13" t="s">
        <v>982</v>
      </c>
      <c r="O148" s="7" t="s">
        <v>63</v>
      </c>
      <c r="P148" s="215" t="s">
        <v>1839</v>
      </c>
      <c r="Q148" s="7">
        <v>8.8591499999999996</v>
      </c>
      <c r="R148" s="7" t="s">
        <v>1726</v>
      </c>
      <c r="S148" s="215" t="s">
        <v>76</v>
      </c>
      <c r="T148" s="7" t="s">
        <v>1583</v>
      </c>
      <c r="U148" s="233">
        <v>233</v>
      </c>
      <c r="V148" s="233">
        <v>3343</v>
      </c>
      <c r="W148" s="233">
        <f t="shared" si="19"/>
        <v>3576</v>
      </c>
    </row>
    <row r="149" spans="1:23" hidden="1" x14ac:dyDescent="0.25">
      <c r="A149" s="13">
        <v>3123</v>
      </c>
      <c r="B149" s="216" t="s">
        <v>990</v>
      </c>
      <c r="C149" s="13" t="s">
        <v>1395</v>
      </c>
      <c r="D149" s="13">
        <v>8.8032299999999992</v>
      </c>
      <c r="E149" s="13">
        <v>-83.523300000000006</v>
      </c>
      <c r="F149" s="13" t="s">
        <v>606</v>
      </c>
      <c r="G149" s="13" t="s">
        <v>677</v>
      </c>
      <c r="H149" s="13" t="s">
        <v>784</v>
      </c>
      <c r="I149" s="13" t="s">
        <v>1395</v>
      </c>
      <c r="J149" s="13" t="s">
        <v>518</v>
      </c>
      <c r="K149" s="13" t="s">
        <v>530</v>
      </c>
      <c r="L149" s="13">
        <v>83181648</v>
      </c>
      <c r="M149" s="14">
        <v>3</v>
      </c>
      <c r="N149" s="13" t="s">
        <v>989</v>
      </c>
      <c r="O149" s="7" t="s">
        <v>1768</v>
      </c>
      <c r="P149" s="215" t="s">
        <v>1769</v>
      </c>
      <c r="Q149" s="7">
        <v>8.7890099999999993</v>
      </c>
      <c r="R149" s="7">
        <v>-83.508269999999996</v>
      </c>
      <c r="S149" s="215" t="s">
        <v>39</v>
      </c>
      <c r="T149" s="7" t="s">
        <v>1583</v>
      </c>
      <c r="U149" s="233">
        <v>233</v>
      </c>
      <c r="V149" s="233">
        <v>3343</v>
      </c>
      <c r="W149" s="233">
        <f t="shared" ref="W149:W151" si="20">SUBTOTAL(9,U149:V149)</f>
        <v>0</v>
      </c>
    </row>
    <row r="150" spans="1:23" hidden="1" x14ac:dyDescent="0.25">
      <c r="A150" s="13">
        <v>3124</v>
      </c>
      <c r="B150" s="14" t="s">
        <v>990</v>
      </c>
      <c r="C150" s="13" t="s">
        <v>695</v>
      </c>
      <c r="D150" s="13">
        <v>8.7217400000000005</v>
      </c>
      <c r="E150" s="13">
        <v>-83.020399999999995</v>
      </c>
      <c r="F150" s="13" t="s">
        <v>606</v>
      </c>
      <c r="G150" s="13" t="s">
        <v>660</v>
      </c>
      <c r="H150" s="13" t="s">
        <v>667</v>
      </c>
      <c r="I150" s="13" t="s">
        <v>1396</v>
      </c>
      <c r="J150" s="13" t="s">
        <v>518</v>
      </c>
      <c r="K150" s="13" t="s">
        <v>519</v>
      </c>
      <c r="L150" s="13">
        <v>84806692</v>
      </c>
      <c r="M150" s="14">
        <v>3</v>
      </c>
      <c r="N150" s="13" t="s">
        <v>989</v>
      </c>
      <c r="O150" s="7" t="s">
        <v>1782</v>
      </c>
      <c r="P150" s="215" t="s">
        <v>1016</v>
      </c>
      <c r="Q150" s="7">
        <v>8.7291799999999995</v>
      </c>
      <c r="R150" s="7">
        <v>-83.041600000000003</v>
      </c>
      <c r="S150" s="215" t="s">
        <v>39</v>
      </c>
      <c r="T150" s="7" t="s">
        <v>1583</v>
      </c>
      <c r="U150" s="233">
        <v>233</v>
      </c>
      <c r="V150" s="233">
        <v>3343</v>
      </c>
      <c r="W150" s="233">
        <f t="shared" si="20"/>
        <v>0</v>
      </c>
    </row>
    <row r="151" spans="1:23" x14ac:dyDescent="0.25">
      <c r="A151" s="13">
        <v>3127</v>
      </c>
      <c r="B151" s="14" t="s">
        <v>990</v>
      </c>
      <c r="C151" s="13" t="s">
        <v>647</v>
      </c>
      <c r="D151" s="13">
        <v>8.7717299999999998</v>
      </c>
      <c r="E151" s="13">
        <v>-83.042100000000005</v>
      </c>
      <c r="F151" s="13" t="s">
        <v>606</v>
      </c>
      <c r="G151" s="13" t="s">
        <v>660</v>
      </c>
      <c r="H151" s="13" t="s">
        <v>667</v>
      </c>
      <c r="I151" s="13" t="s">
        <v>647</v>
      </c>
      <c r="J151" s="13" t="s">
        <v>518</v>
      </c>
      <c r="K151" s="13" t="s">
        <v>519</v>
      </c>
      <c r="L151" s="13">
        <v>87201247</v>
      </c>
      <c r="M151" s="14">
        <v>6</v>
      </c>
      <c r="N151" s="13" t="s">
        <v>989</v>
      </c>
      <c r="O151" s="7" t="s">
        <v>1712</v>
      </c>
      <c r="P151" s="215" t="s">
        <v>1713</v>
      </c>
      <c r="Q151" s="7">
        <v>8.7860600000000009</v>
      </c>
      <c r="R151" s="7">
        <v>-82.987219999999994</v>
      </c>
      <c r="S151" s="215" t="s">
        <v>76</v>
      </c>
      <c r="T151" s="7" t="s">
        <v>1583</v>
      </c>
      <c r="U151" s="233">
        <v>233</v>
      </c>
      <c r="V151" s="233">
        <v>3343</v>
      </c>
      <c r="W151" s="233">
        <f t="shared" si="20"/>
        <v>3576</v>
      </c>
    </row>
    <row r="152" spans="1:23" x14ac:dyDescent="0.25">
      <c r="A152" s="13">
        <v>3129</v>
      </c>
      <c r="B152" s="14" t="s">
        <v>983</v>
      </c>
      <c r="C152" s="13" t="s">
        <v>1398</v>
      </c>
      <c r="D152" s="13">
        <v>8.6665500000000009</v>
      </c>
      <c r="E152" s="13">
        <v>-83.468400000000003</v>
      </c>
      <c r="F152" s="13" t="s">
        <v>606</v>
      </c>
      <c r="G152" s="13" t="s">
        <v>660</v>
      </c>
      <c r="H152" s="13" t="s">
        <v>775</v>
      </c>
      <c r="I152" s="13" t="s">
        <v>1398</v>
      </c>
      <c r="J152" s="13" t="s">
        <v>518</v>
      </c>
      <c r="K152" s="13" t="s">
        <v>530</v>
      </c>
      <c r="L152" s="13">
        <v>27351339</v>
      </c>
      <c r="M152" s="14">
        <v>60</v>
      </c>
      <c r="N152" s="13" t="s">
        <v>982</v>
      </c>
      <c r="O152" s="7" t="s">
        <v>64</v>
      </c>
      <c r="P152" s="215" t="s">
        <v>1839</v>
      </c>
      <c r="Q152" s="7">
        <v>8.67624</v>
      </c>
      <c r="R152" s="7" t="s">
        <v>1728</v>
      </c>
      <c r="S152" s="215" t="s">
        <v>76</v>
      </c>
      <c r="T152" s="7" t="s">
        <v>1583</v>
      </c>
      <c r="U152" s="233">
        <v>233</v>
      </c>
      <c r="V152" s="233">
        <v>3343</v>
      </c>
      <c r="W152" s="233">
        <f>SUBTOTAL(9,U152:V152)</f>
        <v>3576</v>
      </c>
    </row>
    <row r="153" spans="1:23" hidden="1" x14ac:dyDescent="0.25">
      <c r="A153" s="13">
        <v>3132</v>
      </c>
      <c r="B153" s="14" t="s">
        <v>990</v>
      </c>
      <c r="C153" s="13" t="s">
        <v>1400</v>
      </c>
      <c r="D153" s="13">
        <v>8.9020899999999994</v>
      </c>
      <c r="E153" s="13">
        <v>-83.112799999999993</v>
      </c>
      <c r="F153" s="13" t="s">
        <v>606</v>
      </c>
      <c r="G153" s="13" t="s">
        <v>607</v>
      </c>
      <c r="H153" s="13" t="s">
        <v>724</v>
      </c>
      <c r="I153" s="13" t="s">
        <v>1400</v>
      </c>
      <c r="J153" s="13" t="s">
        <v>518</v>
      </c>
      <c r="K153" s="13" t="s">
        <v>530</v>
      </c>
      <c r="L153" s="13">
        <v>84243967</v>
      </c>
      <c r="M153" s="14">
        <v>3</v>
      </c>
      <c r="N153" s="13" t="s">
        <v>989</v>
      </c>
      <c r="O153" s="7" t="s">
        <v>1750</v>
      </c>
      <c r="P153" s="215" t="s">
        <v>1400</v>
      </c>
      <c r="Q153" s="7">
        <v>8.9008299999999991</v>
      </c>
      <c r="R153" s="7">
        <v>-83.111009999999993</v>
      </c>
      <c r="S153" s="215" t="s">
        <v>39</v>
      </c>
      <c r="T153" s="7" t="s">
        <v>1583</v>
      </c>
      <c r="U153" s="233">
        <v>233</v>
      </c>
      <c r="V153" s="233">
        <v>3343</v>
      </c>
      <c r="W153" s="233">
        <f t="shared" ref="W153:W160" si="21">SUBTOTAL(9,U153:V153)</f>
        <v>0</v>
      </c>
    </row>
    <row r="154" spans="1:23" hidden="1" x14ac:dyDescent="0.25">
      <c r="A154" s="13">
        <v>3133</v>
      </c>
      <c r="B154" s="14" t="s">
        <v>990</v>
      </c>
      <c r="C154" s="13" t="s">
        <v>1401</v>
      </c>
      <c r="D154" s="13">
        <v>8.7625200000000003</v>
      </c>
      <c r="E154" s="13">
        <v>-83.500699999999995</v>
      </c>
      <c r="F154" s="13" t="s">
        <v>606</v>
      </c>
      <c r="G154" s="13" t="s">
        <v>677</v>
      </c>
      <c r="H154" s="13" t="s">
        <v>784</v>
      </c>
      <c r="I154" s="13" t="s">
        <v>1402</v>
      </c>
      <c r="J154" s="13" t="s">
        <v>518</v>
      </c>
      <c r="K154" s="13" t="s">
        <v>530</v>
      </c>
      <c r="L154" s="13"/>
      <c r="M154" s="14">
        <v>7</v>
      </c>
      <c r="N154" s="13" t="s">
        <v>989</v>
      </c>
      <c r="O154" s="7" t="s">
        <v>1766</v>
      </c>
      <c r="P154" s="215" t="s">
        <v>1767</v>
      </c>
      <c r="Q154" s="7">
        <v>8.7647499999999994</v>
      </c>
      <c r="R154" s="7">
        <v>-83.496690000000001</v>
      </c>
      <c r="S154" s="215" t="s">
        <v>39</v>
      </c>
      <c r="T154" s="7" t="s">
        <v>1583</v>
      </c>
      <c r="U154" s="233">
        <v>233</v>
      </c>
      <c r="V154" s="233">
        <v>3343</v>
      </c>
      <c r="W154" s="233">
        <f t="shared" si="21"/>
        <v>0</v>
      </c>
    </row>
    <row r="155" spans="1:23" hidden="1" x14ac:dyDescent="0.25">
      <c r="A155" s="13">
        <v>3134</v>
      </c>
      <c r="B155" s="14" t="s">
        <v>990</v>
      </c>
      <c r="C155" s="13" t="s">
        <v>1403</v>
      </c>
      <c r="D155" s="13">
        <v>8.6776</v>
      </c>
      <c r="E155" s="13">
        <v>-83.040300000000002</v>
      </c>
      <c r="F155" s="13" t="s">
        <v>606</v>
      </c>
      <c r="G155" s="13" t="s">
        <v>660</v>
      </c>
      <c r="H155" s="13" t="s">
        <v>667</v>
      </c>
      <c r="I155" s="13" t="s">
        <v>1404</v>
      </c>
      <c r="J155" s="13" t="s">
        <v>518</v>
      </c>
      <c r="K155" s="13" t="s">
        <v>519</v>
      </c>
      <c r="L155" s="13">
        <v>88878381</v>
      </c>
      <c r="M155" s="14">
        <v>11</v>
      </c>
      <c r="N155" s="13" t="s">
        <v>989</v>
      </c>
      <c r="O155" s="7" t="s">
        <v>1780</v>
      </c>
      <c r="P155" s="215" t="s">
        <v>1781</v>
      </c>
      <c r="Q155" s="7">
        <v>8.6672630000000002</v>
      </c>
      <c r="R155" s="7">
        <v>-83.050157999999996</v>
      </c>
      <c r="S155" s="215" t="s">
        <v>39</v>
      </c>
      <c r="T155" s="7" t="s">
        <v>1583</v>
      </c>
      <c r="U155" s="233">
        <v>233</v>
      </c>
      <c r="V155" s="233">
        <v>3343</v>
      </c>
      <c r="W155" s="233">
        <f t="shared" si="21"/>
        <v>0</v>
      </c>
    </row>
    <row r="156" spans="1:23" hidden="1" x14ac:dyDescent="0.25">
      <c r="A156" s="13">
        <v>3137</v>
      </c>
      <c r="B156" s="216" t="s">
        <v>990</v>
      </c>
      <c r="C156" s="13" t="s">
        <v>1405</v>
      </c>
      <c r="D156" s="13">
        <v>8.4264200000000002</v>
      </c>
      <c r="E156" s="13">
        <v>-83.416899999999998</v>
      </c>
      <c r="F156" s="13" t="s">
        <v>606</v>
      </c>
      <c r="G156" s="13" t="s">
        <v>660</v>
      </c>
      <c r="H156" s="13" t="s">
        <v>775</v>
      </c>
      <c r="I156" s="13" t="s">
        <v>1405</v>
      </c>
      <c r="J156" s="13" t="s">
        <v>518</v>
      </c>
      <c r="K156" s="13" t="s">
        <v>530</v>
      </c>
      <c r="L156" s="13">
        <v>27355041</v>
      </c>
      <c r="M156" s="14">
        <v>8</v>
      </c>
      <c r="N156" s="13" t="s">
        <v>989</v>
      </c>
      <c r="O156" s="7" t="s">
        <v>1778</v>
      </c>
      <c r="P156" s="215" t="s">
        <v>1779</v>
      </c>
      <c r="Q156" s="7">
        <v>8.4425299999999996</v>
      </c>
      <c r="R156" s="7">
        <v>-83.44753</v>
      </c>
      <c r="S156" s="215" t="s">
        <v>39</v>
      </c>
      <c r="T156" s="7" t="s">
        <v>1583</v>
      </c>
      <c r="U156" s="233">
        <v>233</v>
      </c>
      <c r="V156" s="233">
        <v>3343</v>
      </c>
      <c r="W156" s="233">
        <f t="shared" si="21"/>
        <v>0</v>
      </c>
    </row>
    <row r="157" spans="1:23" x14ac:dyDescent="0.25">
      <c r="A157" s="13">
        <v>3140</v>
      </c>
      <c r="B157" s="14" t="s">
        <v>983</v>
      </c>
      <c r="C157" s="13" t="s">
        <v>1406</v>
      </c>
      <c r="D157" s="13">
        <v>8.7992000000000008</v>
      </c>
      <c r="E157" s="13">
        <v>-83.253200000000007</v>
      </c>
      <c r="F157" s="13" t="s">
        <v>606</v>
      </c>
      <c r="G157" s="13" t="s">
        <v>677</v>
      </c>
      <c r="H157" s="13" t="s">
        <v>683</v>
      </c>
      <c r="I157" s="13" t="s">
        <v>1407</v>
      </c>
      <c r="J157" s="13" t="s">
        <v>518</v>
      </c>
      <c r="K157" s="13" t="s">
        <v>530</v>
      </c>
      <c r="L157" s="13">
        <v>22001190</v>
      </c>
      <c r="M157" s="14">
        <v>38</v>
      </c>
      <c r="N157" s="13" t="s">
        <v>982</v>
      </c>
      <c r="O157" s="7" t="s">
        <v>62</v>
      </c>
      <c r="P157" s="215" t="s">
        <v>1724</v>
      </c>
      <c r="Q157" s="7">
        <v>8.7807399999999998</v>
      </c>
      <c r="R157" s="7">
        <v>-83.237179999999995</v>
      </c>
      <c r="S157" s="215" t="s">
        <v>76</v>
      </c>
      <c r="T157" s="7" t="s">
        <v>1583</v>
      </c>
      <c r="U157" s="233">
        <v>233</v>
      </c>
      <c r="V157" s="233">
        <v>3343</v>
      </c>
      <c r="W157" s="233">
        <f t="shared" si="21"/>
        <v>3576</v>
      </c>
    </row>
    <row r="158" spans="1:23" x14ac:dyDescent="0.25">
      <c r="A158" s="13">
        <v>3141</v>
      </c>
      <c r="B158" s="14" t="s">
        <v>990</v>
      </c>
      <c r="C158" s="13" t="s">
        <v>1408</v>
      </c>
      <c r="D158" s="13">
        <v>8.44787</v>
      </c>
      <c r="E158" s="13">
        <v>-82.979500000000002</v>
      </c>
      <c r="F158" s="13" t="s">
        <v>606</v>
      </c>
      <c r="G158" s="13" t="s">
        <v>664</v>
      </c>
      <c r="H158" s="13" t="s">
        <v>665</v>
      </c>
      <c r="I158" s="13" t="s">
        <v>1408</v>
      </c>
      <c r="J158" s="13" t="s">
        <v>518</v>
      </c>
      <c r="K158" s="13" t="s">
        <v>530</v>
      </c>
      <c r="L158" s="13">
        <v>27322143</v>
      </c>
      <c r="M158" s="14">
        <v>1</v>
      </c>
      <c r="N158" s="13" t="s">
        <v>989</v>
      </c>
      <c r="O158" s="7" t="s">
        <v>75</v>
      </c>
      <c r="P158" s="215" t="s">
        <v>663</v>
      </c>
      <c r="Q158" s="7">
        <v>8.4383199999999992</v>
      </c>
      <c r="R158" s="7">
        <v>-82.986720000000005</v>
      </c>
      <c r="S158" s="215" t="s">
        <v>76</v>
      </c>
      <c r="T158" s="7" t="s">
        <v>1583</v>
      </c>
      <c r="U158" s="233">
        <v>233</v>
      </c>
      <c r="V158" s="233">
        <v>3343</v>
      </c>
      <c r="W158" s="233">
        <f t="shared" si="21"/>
        <v>3576</v>
      </c>
    </row>
    <row r="159" spans="1:23" x14ac:dyDescent="0.25">
      <c r="A159" s="13">
        <v>3142</v>
      </c>
      <c r="B159" s="14" t="s">
        <v>983</v>
      </c>
      <c r="C159" s="13" t="s">
        <v>1409</v>
      </c>
      <c r="D159" s="13">
        <v>8.4571900000000007</v>
      </c>
      <c r="E159" s="13">
        <v>-82.916799999999995</v>
      </c>
      <c r="F159" s="13" t="s">
        <v>606</v>
      </c>
      <c r="G159" s="13" t="s">
        <v>664</v>
      </c>
      <c r="H159" s="13" t="s">
        <v>665</v>
      </c>
      <c r="I159" s="13" t="s">
        <v>1409</v>
      </c>
      <c r="J159" s="13" t="s">
        <v>518</v>
      </c>
      <c r="K159" s="13" t="s">
        <v>530</v>
      </c>
      <c r="L159" s="13">
        <v>27766219</v>
      </c>
      <c r="M159" s="14">
        <v>48</v>
      </c>
      <c r="N159" s="13" t="s">
        <v>982</v>
      </c>
      <c r="O159" s="7" t="s">
        <v>71</v>
      </c>
      <c r="P159" s="215" t="s">
        <v>665</v>
      </c>
      <c r="Q159" s="7">
        <v>8.4421999999999997</v>
      </c>
      <c r="R159" s="7">
        <v>-82.906030000000001</v>
      </c>
      <c r="S159" s="215" t="s">
        <v>76</v>
      </c>
      <c r="T159" s="7" t="s">
        <v>1583</v>
      </c>
      <c r="U159" s="233">
        <v>233</v>
      </c>
      <c r="V159" s="233">
        <v>3343</v>
      </c>
      <c r="W159" s="233">
        <f t="shared" si="21"/>
        <v>3576</v>
      </c>
    </row>
    <row r="160" spans="1:23" x14ac:dyDescent="0.25">
      <c r="A160" s="13">
        <v>3146</v>
      </c>
      <c r="B160" s="14" t="s">
        <v>990</v>
      </c>
      <c r="C160" s="13" t="s">
        <v>1411</v>
      </c>
      <c r="D160" s="13">
        <v>8.4536300000000004</v>
      </c>
      <c r="E160" s="13">
        <v>-83.022400000000005</v>
      </c>
      <c r="F160" s="13" t="s">
        <v>606</v>
      </c>
      <c r="G160" s="13" t="s">
        <v>660</v>
      </c>
      <c r="H160" s="13" t="s">
        <v>661</v>
      </c>
      <c r="I160" s="13" t="s">
        <v>1411</v>
      </c>
      <c r="J160" s="13" t="s">
        <v>518</v>
      </c>
      <c r="K160" s="13" t="s">
        <v>530</v>
      </c>
      <c r="L160" s="13">
        <v>27766129</v>
      </c>
      <c r="M160" s="14">
        <v>7</v>
      </c>
      <c r="N160" s="13" t="s">
        <v>989</v>
      </c>
      <c r="O160" s="7" t="s">
        <v>75</v>
      </c>
      <c r="P160" s="215" t="s">
        <v>1997</v>
      </c>
      <c r="Q160" s="7">
        <v>8.4383199999999992</v>
      </c>
      <c r="R160" s="7">
        <v>-82.986720000000005</v>
      </c>
      <c r="S160" s="215" t="s">
        <v>76</v>
      </c>
      <c r="T160" s="7" t="s">
        <v>1583</v>
      </c>
      <c r="U160" s="233">
        <v>233</v>
      </c>
      <c r="V160" s="233">
        <v>3343</v>
      </c>
      <c r="W160" s="233">
        <f t="shared" si="21"/>
        <v>3576</v>
      </c>
    </row>
    <row r="161" spans="1:23" x14ac:dyDescent="0.25">
      <c r="A161" s="13">
        <v>3148</v>
      </c>
      <c r="B161" s="14" t="s">
        <v>990</v>
      </c>
      <c r="C161" s="13" t="s">
        <v>1412</v>
      </c>
      <c r="D161" s="13">
        <v>8.5049600000000005</v>
      </c>
      <c r="E161" s="13">
        <v>-82.992199999999997</v>
      </c>
      <c r="F161" s="13" t="s">
        <v>606</v>
      </c>
      <c r="G161" s="13" t="s">
        <v>664</v>
      </c>
      <c r="H161" s="13" t="s">
        <v>665</v>
      </c>
      <c r="I161" s="13" t="s">
        <v>1412</v>
      </c>
      <c r="J161" s="13" t="s">
        <v>518</v>
      </c>
      <c r="K161" s="13" t="s">
        <v>530</v>
      </c>
      <c r="L161" s="13">
        <v>88283312</v>
      </c>
      <c r="M161" s="14">
        <v>9</v>
      </c>
      <c r="N161" s="13" t="s">
        <v>989</v>
      </c>
      <c r="O161" s="7" t="s">
        <v>70</v>
      </c>
      <c r="P161" s="215" t="s">
        <v>1998</v>
      </c>
      <c r="Q161" s="7">
        <v>8.5166699999999995</v>
      </c>
      <c r="R161" s="7">
        <v>-83.014979999999994</v>
      </c>
      <c r="S161" s="215" t="s">
        <v>76</v>
      </c>
      <c r="T161" s="7" t="s">
        <v>1583</v>
      </c>
      <c r="U161" s="233">
        <v>233</v>
      </c>
      <c r="V161" s="233">
        <v>3343</v>
      </c>
      <c r="W161" s="233">
        <f t="shared" ref="W161:W165" si="22">SUBTOTAL(9,U161:V161)</f>
        <v>3576</v>
      </c>
    </row>
    <row r="162" spans="1:23" hidden="1" x14ac:dyDescent="0.25">
      <c r="A162" s="13">
        <v>3149</v>
      </c>
      <c r="B162" s="14" t="s">
        <v>990</v>
      </c>
      <c r="C162" s="13" t="s">
        <v>1413</v>
      </c>
      <c r="D162" s="13">
        <v>8.3458699999999997</v>
      </c>
      <c r="E162" s="13">
        <v>-83.1143</v>
      </c>
      <c r="F162" s="13" t="s">
        <v>606</v>
      </c>
      <c r="G162" s="13" t="s">
        <v>660</v>
      </c>
      <c r="H162" s="13" t="s">
        <v>661</v>
      </c>
      <c r="I162" s="13" t="s">
        <v>1414</v>
      </c>
      <c r="J162" s="13" t="s">
        <v>518</v>
      </c>
      <c r="K162" s="13" t="s">
        <v>530</v>
      </c>
      <c r="L162" s="13">
        <v>84357947</v>
      </c>
      <c r="M162" s="14">
        <v>16</v>
      </c>
      <c r="N162" s="13" t="s">
        <v>989</v>
      </c>
      <c r="O162" s="7" t="s">
        <v>1785</v>
      </c>
      <c r="P162" s="215" t="s">
        <v>1786</v>
      </c>
      <c r="Q162" s="7">
        <v>8.3447999999999993</v>
      </c>
      <c r="R162" s="7">
        <v>-83.109319999999997</v>
      </c>
      <c r="S162" s="215" t="s">
        <v>39</v>
      </c>
      <c r="T162" s="7" t="s">
        <v>1583</v>
      </c>
      <c r="U162" s="233">
        <v>233</v>
      </c>
      <c r="V162" s="233">
        <v>3343</v>
      </c>
      <c r="W162" s="233">
        <f t="shared" si="22"/>
        <v>0</v>
      </c>
    </row>
    <row r="163" spans="1:23" hidden="1" x14ac:dyDescent="0.25">
      <c r="A163" s="13">
        <v>3152</v>
      </c>
      <c r="B163" s="216" t="s">
        <v>990</v>
      </c>
      <c r="C163" s="13" t="s">
        <v>1415</v>
      </c>
      <c r="D163" s="13">
        <v>8.7805800000000005</v>
      </c>
      <c r="E163" s="13">
        <v>-83.544300000000007</v>
      </c>
      <c r="F163" s="13" t="s">
        <v>606</v>
      </c>
      <c r="G163" s="13" t="s">
        <v>677</v>
      </c>
      <c r="H163" s="13" t="s">
        <v>784</v>
      </c>
      <c r="I163" s="13" t="s">
        <v>403</v>
      </c>
      <c r="J163" s="13" t="s">
        <v>518</v>
      </c>
      <c r="K163" s="13" t="s">
        <v>530</v>
      </c>
      <c r="L163" s="13">
        <v>86509738</v>
      </c>
      <c r="M163" s="14">
        <v>11</v>
      </c>
      <c r="N163" s="13" t="s">
        <v>989</v>
      </c>
      <c r="O163" s="7" t="s">
        <v>22</v>
      </c>
      <c r="P163" s="215" t="s">
        <v>1999</v>
      </c>
      <c r="Q163" s="7">
        <v>8.8187700000000007</v>
      </c>
      <c r="R163" s="7">
        <v>-83.502309999999994</v>
      </c>
      <c r="S163" s="215" t="s">
        <v>39</v>
      </c>
      <c r="T163" s="7" t="s">
        <v>1583</v>
      </c>
      <c r="U163" s="233">
        <v>233</v>
      </c>
      <c r="V163" s="233">
        <v>3343</v>
      </c>
      <c r="W163" s="233">
        <f t="shared" si="22"/>
        <v>0</v>
      </c>
    </row>
    <row r="164" spans="1:23" x14ac:dyDescent="0.25">
      <c r="A164" s="13">
        <v>3154</v>
      </c>
      <c r="B164" s="14" t="s">
        <v>983</v>
      </c>
      <c r="C164" s="13" t="s">
        <v>1416</v>
      </c>
      <c r="D164" s="13">
        <v>8.8714499999999994</v>
      </c>
      <c r="E164" s="13">
        <v>-83.063199999999995</v>
      </c>
      <c r="F164" s="13" t="s">
        <v>606</v>
      </c>
      <c r="G164" s="13" t="s">
        <v>669</v>
      </c>
      <c r="H164" s="13" t="s">
        <v>670</v>
      </c>
      <c r="I164" s="13" t="s">
        <v>1416</v>
      </c>
      <c r="J164" s="13" t="s">
        <v>518</v>
      </c>
      <c r="K164" s="13" t="s">
        <v>530</v>
      </c>
      <c r="L164" s="13">
        <v>27847080</v>
      </c>
      <c r="M164" s="14">
        <v>75</v>
      </c>
      <c r="N164" s="13" t="s">
        <v>982</v>
      </c>
      <c r="O164" s="7" t="s">
        <v>69</v>
      </c>
      <c r="P164" s="215" t="s">
        <v>1853</v>
      </c>
      <c r="Q164" s="7">
        <v>8.8749500000000001</v>
      </c>
      <c r="R164" s="7">
        <v>-83.06447</v>
      </c>
      <c r="S164" s="215" t="s">
        <v>76</v>
      </c>
      <c r="T164" s="7" t="s">
        <v>1583</v>
      </c>
      <c r="U164" s="233">
        <v>233</v>
      </c>
      <c r="V164" s="233">
        <v>3343</v>
      </c>
      <c r="W164" s="233">
        <f t="shared" si="22"/>
        <v>3576</v>
      </c>
    </row>
    <row r="165" spans="1:23" hidden="1" x14ac:dyDescent="0.25">
      <c r="A165" s="13">
        <v>3163</v>
      </c>
      <c r="B165" s="14" t="s">
        <v>990</v>
      </c>
      <c r="C165" s="13" t="s">
        <v>1142</v>
      </c>
      <c r="D165" s="13">
        <v>8.92563</v>
      </c>
      <c r="E165" s="13">
        <v>-83.408900000000003</v>
      </c>
      <c r="F165" s="13" t="s">
        <v>606</v>
      </c>
      <c r="G165" s="13" t="s">
        <v>677</v>
      </c>
      <c r="H165" s="13" t="s">
        <v>678</v>
      </c>
      <c r="I165" s="13" t="s">
        <v>1142</v>
      </c>
      <c r="J165" s="13" t="s">
        <v>518</v>
      </c>
      <c r="K165" s="13" t="s">
        <v>530</v>
      </c>
      <c r="L165" s="13">
        <v>88599638</v>
      </c>
      <c r="M165" s="14">
        <v>10</v>
      </c>
      <c r="N165" s="13" t="s">
        <v>989</v>
      </c>
      <c r="O165" s="7" t="s">
        <v>1758</v>
      </c>
      <c r="P165" s="215" t="s">
        <v>1759</v>
      </c>
      <c r="Q165" s="7">
        <v>8.9247519999999998</v>
      </c>
      <c r="R165" s="7">
        <v>-83.408783</v>
      </c>
      <c r="S165" s="215" t="s">
        <v>39</v>
      </c>
      <c r="T165" s="7" t="s">
        <v>1583</v>
      </c>
      <c r="U165" s="233">
        <v>233</v>
      </c>
      <c r="V165" s="233">
        <v>3343</v>
      </c>
      <c r="W165" s="233">
        <f t="shared" si="22"/>
        <v>0</v>
      </c>
    </row>
    <row r="166" spans="1:23" hidden="1" x14ac:dyDescent="0.25">
      <c r="A166" s="13">
        <v>3164</v>
      </c>
      <c r="B166" s="14" t="s">
        <v>983</v>
      </c>
      <c r="C166" s="13" t="s">
        <v>1417</v>
      </c>
      <c r="D166" s="13">
        <v>8.8726699999999994</v>
      </c>
      <c r="E166" s="13">
        <v>-82.860900000000001</v>
      </c>
      <c r="F166" s="13" t="s">
        <v>606</v>
      </c>
      <c r="G166" s="13" t="s">
        <v>669</v>
      </c>
      <c r="H166" s="13" t="s">
        <v>674</v>
      </c>
      <c r="I166" s="13" t="s">
        <v>538</v>
      </c>
      <c r="J166" s="13" t="s">
        <v>518</v>
      </c>
      <c r="K166" s="13" t="s">
        <v>530</v>
      </c>
      <c r="L166" s="13">
        <v>25400811</v>
      </c>
      <c r="M166" s="14">
        <v>71</v>
      </c>
      <c r="N166" s="13" t="s">
        <v>982</v>
      </c>
      <c r="O166" s="7" t="s">
        <v>1811</v>
      </c>
      <c r="P166" s="215" t="s">
        <v>1812</v>
      </c>
      <c r="Q166" s="7">
        <v>8.8754113970000006</v>
      </c>
      <c r="R166" s="7">
        <v>-82.861476737999993</v>
      </c>
      <c r="S166" s="215" t="s">
        <v>39</v>
      </c>
      <c r="T166" s="7" t="s">
        <v>1583</v>
      </c>
      <c r="U166" s="7" t="s">
        <v>522</v>
      </c>
      <c r="V166" s="7" t="s">
        <v>522</v>
      </c>
      <c r="W166" s="7" t="s">
        <v>522</v>
      </c>
    </row>
    <row r="167" spans="1:23" hidden="1" x14ac:dyDescent="0.25">
      <c r="A167" s="13">
        <v>3167</v>
      </c>
      <c r="B167" s="14" t="s">
        <v>990</v>
      </c>
      <c r="C167" s="13" t="s">
        <v>1420</v>
      </c>
      <c r="D167" s="13">
        <v>8.9179600000000008</v>
      </c>
      <c r="E167" s="13">
        <v>-83.499600000000001</v>
      </c>
      <c r="F167" s="13" t="s">
        <v>606</v>
      </c>
      <c r="G167" s="13" t="s">
        <v>677</v>
      </c>
      <c r="H167" s="13" t="s">
        <v>678</v>
      </c>
      <c r="I167" s="13" t="s">
        <v>1420</v>
      </c>
      <c r="J167" s="13" t="s">
        <v>518</v>
      </c>
      <c r="K167" s="13" t="s">
        <v>530</v>
      </c>
      <c r="L167" s="13">
        <v>27866209</v>
      </c>
      <c r="M167" s="14">
        <v>6</v>
      </c>
      <c r="N167" s="13" t="s">
        <v>989</v>
      </c>
      <c r="O167" s="7" t="s">
        <v>34</v>
      </c>
      <c r="P167" s="215" t="s">
        <v>1982</v>
      </c>
      <c r="Q167" s="7">
        <v>8.9210600959999997</v>
      </c>
      <c r="R167" s="7">
        <v>-83.502020453</v>
      </c>
      <c r="S167" s="215" t="s">
        <v>39</v>
      </c>
      <c r="T167" s="7" t="s">
        <v>1583</v>
      </c>
      <c r="U167" s="7" t="s">
        <v>522</v>
      </c>
      <c r="V167" s="7" t="s">
        <v>522</v>
      </c>
      <c r="W167" s="7" t="s">
        <v>522</v>
      </c>
    </row>
    <row r="168" spans="1:23" x14ac:dyDescent="0.25">
      <c r="A168" s="13">
        <v>3168</v>
      </c>
      <c r="B168" s="14" t="s">
        <v>990</v>
      </c>
      <c r="C168" s="13" t="s">
        <v>1421</v>
      </c>
      <c r="D168" s="13">
        <v>8.92577</v>
      </c>
      <c r="E168" s="13">
        <v>-83.409099999999995</v>
      </c>
      <c r="F168" s="13" t="s">
        <v>606</v>
      </c>
      <c r="G168" s="13" t="s">
        <v>677</v>
      </c>
      <c r="H168" s="13" t="s">
        <v>678</v>
      </c>
      <c r="I168" s="13" t="s">
        <v>1421</v>
      </c>
      <c r="J168" s="13" t="s">
        <v>518</v>
      </c>
      <c r="K168" s="13" t="s">
        <v>530</v>
      </c>
      <c r="L168" s="13">
        <v>27881137</v>
      </c>
      <c r="M168" s="14">
        <v>18</v>
      </c>
      <c r="N168" s="13" t="s">
        <v>989</v>
      </c>
      <c r="O168" s="7" t="s">
        <v>47</v>
      </c>
      <c r="P168" s="215" t="s">
        <v>2000</v>
      </c>
      <c r="Q168" s="7">
        <v>8.8956999999999997</v>
      </c>
      <c r="R168" s="7">
        <v>-83.397270000000006</v>
      </c>
      <c r="S168" s="215" t="s">
        <v>76</v>
      </c>
      <c r="T168" s="7" t="s">
        <v>1583</v>
      </c>
      <c r="U168" s="233">
        <v>233</v>
      </c>
      <c r="V168" s="233">
        <v>3343</v>
      </c>
      <c r="W168" s="233">
        <f>SUBTOTAL(9,U168:V168)</f>
        <v>3576</v>
      </c>
    </row>
    <row r="169" spans="1:23" hidden="1" x14ac:dyDescent="0.25">
      <c r="A169" s="13">
        <v>3169</v>
      </c>
      <c r="B169" s="14" t="s">
        <v>983</v>
      </c>
      <c r="C169" s="13" t="s">
        <v>1422</v>
      </c>
      <c r="D169" s="13">
        <v>8.91479</v>
      </c>
      <c r="E169" s="13">
        <v>-83.490700000000004</v>
      </c>
      <c r="F169" s="13" t="s">
        <v>606</v>
      </c>
      <c r="G169" s="13" t="s">
        <v>677</v>
      </c>
      <c r="H169" s="13" t="s">
        <v>678</v>
      </c>
      <c r="I169" s="13" t="s">
        <v>1422</v>
      </c>
      <c r="J169" s="13" t="s">
        <v>518</v>
      </c>
      <c r="K169" s="13" t="s">
        <v>530</v>
      </c>
      <c r="L169" s="13">
        <v>27881116</v>
      </c>
      <c r="M169" s="14">
        <v>71</v>
      </c>
      <c r="N169" s="13" t="s">
        <v>982</v>
      </c>
      <c r="O169" s="7" t="s">
        <v>34</v>
      </c>
      <c r="P169" s="215" t="s">
        <v>1982</v>
      </c>
      <c r="Q169" s="7">
        <v>8.9210600959999997</v>
      </c>
      <c r="R169" s="7">
        <v>-83.502020453</v>
      </c>
      <c r="S169" s="215" t="s">
        <v>39</v>
      </c>
      <c r="T169" s="7" t="s">
        <v>1583</v>
      </c>
      <c r="U169" s="7" t="s">
        <v>522</v>
      </c>
      <c r="V169" s="7" t="s">
        <v>522</v>
      </c>
      <c r="W169" s="7" t="s">
        <v>522</v>
      </c>
    </row>
    <row r="170" spans="1:23" hidden="1" x14ac:dyDescent="0.25">
      <c r="A170" s="13">
        <v>3171</v>
      </c>
      <c r="B170" s="14" t="s">
        <v>983</v>
      </c>
      <c r="C170" s="13" t="s">
        <v>1423</v>
      </c>
      <c r="D170" s="13">
        <v>8.9285700000000006</v>
      </c>
      <c r="E170" s="13">
        <v>-83.4773</v>
      </c>
      <c r="F170" s="13" t="s">
        <v>606</v>
      </c>
      <c r="G170" s="13" t="s">
        <v>677</v>
      </c>
      <c r="H170" s="13" t="s">
        <v>678</v>
      </c>
      <c r="I170" s="13" t="s">
        <v>1423</v>
      </c>
      <c r="J170" s="13" t="s">
        <v>518</v>
      </c>
      <c r="K170" s="13" t="s">
        <v>530</v>
      </c>
      <c r="L170" s="13">
        <v>27869108</v>
      </c>
      <c r="M170" s="14">
        <v>74</v>
      </c>
      <c r="N170" s="13" t="s">
        <v>982</v>
      </c>
      <c r="O170" s="7" t="s">
        <v>34</v>
      </c>
      <c r="P170" s="215" t="s">
        <v>1982</v>
      </c>
      <c r="Q170" s="7">
        <v>8.9210600959999997</v>
      </c>
      <c r="R170" s="7">
        <v>-83.502020453</v>
      </c>
      <c r="S170" s="215" t="s">
        <v>39</v>
      </c>
      <c r="T170" s="7" t="s">
        <v>1583</v>
      </c>
      <c r="U170" s="7" t="s">
        <v>522</v>
      </c>
      <c r="V170" s="7" t="s">
        <v>522</v>
      </c>
      <c r="W170" s="7" t="s">
        <v>522</v>
      </c>
    </row>
    <row r="171" spans="1:23" hidden="1" x14ac:dyDescent="0.25">
      <c r="A171" s="13">
        <v>3172</v>
      </c>
      <c r="B171" s="14" t="s">
        <v>990</v>
      </c>
      <c r="C171" s="13" t="s">
        <v>1424</v>
      </c>
      <c r="D171" s="13">
        <v>8.9329800000000006</v>
      </c>
      <c r="E171" s="13">
        <v>-83.487399999999994</v>
      </c>
      <c r="F171" s="13" t="s">
        <v>606</v>
      </c>
      <c r="G171" s="13" t="s">
        <v>677</v>
      </c>
      <c r="H171" s="13" t="s">
        <v>678</v>
      </c>
      <c r="I171" s="13" t="s">
        <v>1424</v>
      </c>
      <c r="J171" s="13" t="s">
        <v>518</v>
      </c>
      <c r="K171" s="13" t="s">
        <v>530</v>
      </c>
      <c r="L171" s="13">
        <v>27866209</v>
      </c>
      <c r="M171" s="14">
        <v>30</v>
      </c>
      <c r="N171" s="13" t="s">
        <v>989</v>
      </c>
      <c r="O171" s="7" t="s">
        <v>34</v>
      </c>
      <c r="P171" s="215" t="s">
        <v>1982</v>
      </c>
      <c r="Q171" s="7">
        <v>8.9210600959999997</v>
      </c>
      <c r="R171" s="7">
        <v>-83.502020453</v>
      </c>
      <c r="S171" s="215" t="s">
        <v>39</v>
      </c>
      <c r="T171" s="7" t="s">
        <v>1583</v>
      </c>
      <c r="U171" s="233">
        <v>233</v>
      </c>
      <c r="V171" s="233">
        <v>3343</v>
      </c>
      <c r="W171" s="233">
        <f t="shared" ref="W171:W172" si="23">SUBTOTAL(9,U171:V171)</f>
        <v>0</v>
      </c>
    </row>
    <row r="172" spans="1:23" hidden="1" x14ac:dyDescent="0.25">
      <c r="A172" s="13">
        <v>3173</v>
      </c>
      <c r="B172" s="14" t="s">
        <v>983</v>
      </c>
      <c r="C172" s="13" t="s">
        <v>1425</v>
      </c>
      <c r="D172" s="13">
        <v>8.9223499999999998</v>
      </c>
      <c r="E172" s="13">
        <v>-83.504099999999994</v>
      </c>
      <c r="F172" s="13" t="s">
        <v>606</v>
      </c>
      <c r="G172" s="13" t="s">
        <v>677</v>
      </c>
      <c r="H172" s="13" t="s">
        <v>678</v>
      </c>
      <c r="I172" s="13" t="s">
        <v>1425</v>
      </c>
      <c r="J172" s="13" t="s">
        <v>518</v>
      </c>
      <c r="K172" s="13" t="s">
        <v>530</v>
      </c>
      <c r="L172" s="13">
        <v>27866209</v>
      </c>
      <c r="M172" s="14">
        <v>57</v>
      </c>
      <c r="N172" s="13" t="s">
        <v>982</v>
      </c>
      <c r="O172" s="7" t="s">
        <v>34</v>
      </c>
      <c r="P172" s="215" t="s">
        <v>1982</v>
      </c>
      <c r="Q172" s="7">
        <v>8.9210600959999997</v>
      </c>
      <c r="R172" s="7">
        <v>-83.502020453</v>
      </c>
      <c r="S172" s="215" t="s">
        <v>39</v>
      </c>
      <c r="T172" s="7" t="s">
        <v>1583</v>
      </c>
      <c r="U172" s="233">
        <v>233</v>
      </c>
      <c r="V172" s="233">
        <v>3343</v>
      </c>
      <c r="W172" s="233">
        <f t="shared" si="23"/>
        <v>0</v>
      </c>
    </row>
    <row r="173" spans="1:23" x14ac:dyDescent="0.25">
      <c r="A173" s="13">
        <v>3174</v>
      </c>
      <c r="B173" s="14" t="s">
        <v>990</v>
      </c>
      <c r="C173" s="13" t="s">
        <v>1426</v>
      </c>
      <c r="D173" s="13">
        <v>8.9392200000000006</v>
      </c>
      <c r="E173" s="13">
        <v>-83.537800000000004</v>
      </c>
      <c r="F173" s="13" t="s">
        <v>606</v>
      </c>
      <c r="G173" s="13" t="s">
        <v>677</v>
      </c>
      <c r="H173" s="13" t="s">
        <v>678</v>
      </c>
      <c r="I173" s="13" t="s">
        <v>1427</v>
      </c>
      <c r="J173" s="13" t="s">
        <v>518</v>
      </c>
      <c r="K173" s="13" t="s">
        <v>530</v>
      </c>
      <c r="L173" s="13">
        <v>27866209</v>
      </c>
      <c r="M173" s="14">
        <v>12</v>
      </c>
      <c r="N173" s="13" t="s">
        <v>989</v>
      </c>
      <c r="O173" s="7" t="s">
        <v>46</v>
      </c>
      <c r="P173" s="215" t="s">
        <v>1722</v>
      </c>
      <c r="Q173" s="7">
        <v>8.9592399999999994</v>
      </c>
      <c r="R173" s="7">
        <v>-83.525090000000006</v>
      </c>
      <c r="S173" s="215" t="s">
        <v>76</v>
      </c>
      <c r="T173" s="7" t="s">
        <v>1583</v>
      </c>
      <c r="U173" s="233">
        <v>233</v>
      </c>
      <c r="V173" s="233">
        <v>3343</v>
      </c>
      <c r="W173" s="233">
        <f>SUBTOTAL(9,U173:V173)</f>
        <v>3576</v>
      </c>
    </row>
    <row r="174" spans="1:23" x14ac:dyDescent="0.25">
      <c r="A174" s="13">
        <v>3176</v>
      </c>
      <c r="B174" s="14" t="s">
        <v>990</v>
      </c>
      <c r="C174" s="13" t="s">
        <v>1429</v>
      </c>
      <c r="D174" s="13">
        <v>8.9347899999999996</v>
      </c>
      <c r="E174" s="13">
        <v>-83.522400000000005</v>
      </c>
      <c r="F174" s="13" t="s">
        <v>606</v>
      </c>
      <c r="G174" s="13" t="s">
        <v>677</v>
      </c>
      <c r="H174" s="13" t="s">
        <v>678</v>
      </c>
      <c r="I174" s="13" t="s">
        <v>1430</v>
      </c>
      <c r="J174" s="13" t="s">
        <v>518</v>
      </c>
      <c r="K174" s="13" t="s">
        <v>530</v>
      </c>
      <c r="L174" s="13">
        <v>27866209</v>
      </c>
      <c r="M174" s="14">
        <v>7</v>
      </c>
      <c r="N174" s="13" t="s">
        <v>989</v>
      </c>
      <c r="O174" s="7" t="s">
        <v>46</v>
      </c>
      <c r="P174" s="215" t="s">
        <v>1722</v>
      </c>
      <c r="Q174" s="7">
        <v>8.9592399999999994</v>
      </c>
      <c r="R174" s="7">
        <v>-83.525090000000006</v>
      </c>
      <c r="S174" s="215" t="s">
        <v>76</v>
      </c>
      <c r="T174" s="7" t="s">
        <v>1583</v>
      </c>
      <c r="U174" s="233">
        <v>233</v>
      </c>
      <c r="V174" s="233">
        <v>3343</v>
      </c>
      <c r="W174" s="233">
        <f t="shared" ref="W174:W175" si="24">SUBTOTAL(9,U174:V174)</f>
        <v>3576</v>
      </c>
    </row>
    <row r="175" spans="1:23" x14ac:dyDescent="0.25">
      <c r="A175" s="13">
        <v>3183</v>
      </c>
      <c r="B175" s="14" t="s">
        <v>990</v>
      </c>
      <c r="C175" s="13" t="s">
        <v>1431</v>
      </c>
      <c r="D175" s="13">
        <v>8.64602</v>
      </c>
      <c r="E175" s="13">
        <v>-83.007099999999994</v>
      </c>
      <c r="F175" s="13" t="s">
        <v>606</v>
      </c>
      <c r="G175" s="13" t="s">
        <v>660</v>
      </c>
      <c r="H175" s="13" t="s">
        <v>667</v>
      </c>
      <c r="I175" s="13" t="s">
        <v>1431</v>
      </c>
      <c r="J175" s="13" t="s">
        <v>518</v>
      </c>
      <c r="K175" s="13" t="s">
        <v>519</v>
      </c>
      <c r="L175" s="13">
        <v>88239001</v>
      </c>
      <c r="M175" s="14">
        <v>11</v>
      </c>
      <c r="N175" s="13" t="s">
        <v>989</v>
      </c>
      <c r="O175" s="7" t="s">
        <v>41</v>
      </c>
      <c r="P175" s="215" t="s">
        <v>686</v>
      </c>
      <c r="Q175" s="7">
        <v>8.6655899999999999</v>
      </c>
      <c r="R175" s="7">
        <v>-83.011600000000001</v>
      </c>
      <c r="S175" s="215" t="s">
        <v>76</v>
      </c>
      <c r="T175" s="7" t="s">
        <v>1583</v>
      </c>
      <c r="U175" s="233">
        <v>233</v>
      </c>
      <c r="V175" s="233">
        <v>3343</v>
      </c>
      <c r="W175" s="233">
        <f t="shared" si="24"/>
        <v>3576</v>
      </c>
    </row>
    <row r="176" spans="1:23" hidden="1" x14ac:dyDescent="0.25">
      <c r="A176" s="13">
        <v>3192</v>
      </c>
      <c r="B176" s="14" t="s">
        <v>990</v>
      </c>
      <c r="C176" s="13" t="s">
        <v>1027</v>
      </c>
      <c r="D176" s="13">
        <v>8.8758199999999992</v>
      </c>
      <c r="E176" s="13">
        <v>-82.911900000000003</v>
      </c>
      <c r="F176" s="13" t="s">
        <v>606</v>
      </c>
      <c r="G176" s="13" t="s">
        <v>669</v>
      </c>
      <c r="H176" s="13" t="s">
        <v>681</v>
      </c>
      <c r="I176" s="13" t="s">
        <v>1027</v>
      </c>
      <c r="J176" s="13" t="s">
        <v>518</v>
      </c>
      <c r="K176" s="13" t="s">
        <v>530</v>
      </c>
      <c r="L176" s="13">
        <v>27735635</v>
      </c>
      <c r="M176" s="14">
        <v>28</v>
      </c>
      <c r="N176" s="13" t="s">
        <v>989</v>
      </c>
      <c r="O176" s="7" t="s">
        <v>31</v>
      </c>
      <c r="P176" s="215" t="s">
        <v>1979</v>
      </c>
      <c r="Q176" s="7">
        <v>8.8995867910000008</v>
      </c>
      <c r="R176" s="7">
        <v>0</v>
      </c>
      <c r="S176" s="215" t="s">
        <v>39</v>
      </c>
      <c r="T176" s="7" t="s">
        <v>1583</v>
      </c>
      <c r="U176" s="233">
        <v>233</v>
      </c>
      <c r="V176" s="233">
        <v>3343</v>
      </c>
      <c r="W176" s="233">
        <f>SUBTOTAL(9,U176:V176)</f>
        <v>0</v>
      </c>
    </row>
    <row r="177" spans="1:23" hidden="1" x14ac:dyDescent="0.25">
      <c r="A177" s="13">
        <v>3196</v>
      </c>
      <c r="B177" s="14" t="s">
        <v>983</v>
      </c>
      <c r="C177" s="13" t="s">
        <v>830</v>
      </c>
      <c r="D177" s="13">
        <v>8.92577</v>
      </c>
      <c r="E177" s="13">
        <v>-83.409099999999995</v>
      </c>
      <c r="F177" s="13" t="s">
        <v>606</v>
      </c>
      <c r="G177" s="13" t="s">
        <v>677</v>
      </c>
      <c r="H177" s="13" t="s">
        <v>678</v>
      </c>
      <c r="I177" s="13" t="s">
        <v>1437</v>
      </c>
      <c r="J177" s="13" t="s">
        <v>518</v>
      </c>
      <c r="K177" s="13" t="s">
        <v>530</v>
      </c>
      <c r="L177" s="13">
        <v>27864107</v>
      </c>
      <c r="M177" s="14">
        <v>73</v>
      </c>
      <c r="N177" s="13" t="s">
        <v>982</v>
      </c>
      <c r="O177" s="7" t="s">
        <v>1758</v>
      </c>
      <c r="P177" s="215" t="s">
        <v>1759</v>
      </c>
      <c r="Q177" s="7">
        <v>8.9247519999999998</v>
      </c>
      <c r="R177" s="7">
        <v>-83.408783</v>
      </c>
      <c r="S177" s="215" t="s">
        <v>39</v>
      </c>
      <c r="T177" s="7" t="s">
        <v>1583</v>
      </c>
      <c r="U177" s="7" t="s">
        <v>522</v>
      </c>
      <c r="V177" s="7" t="s">
        <v>522</v>
      </c>
      <c r="W177" s="7" t="s">
        <v>522</v>
      </c>
    </row>
    <row r="178" spans="1:23" x14ac:dyDescent="0.25">
      <c r="A178" s="13">
        <v>3198</v>
      </c>
      <c r="B178" s="14" t="s">
        <v>983</v>
      </c>
      <c r="C178" s="13" t="s">
        <v>582</v>
      </c>
      <c r="D178" s="17">
        <v>8.7917799999999993</v>
      </c>
      <c r="E178" s="13">
        <v>-82.910799999999995</v>
      </c>
      <c r="F178" s="13" t="s">
        <v>606</v>
      </c>
      <c r="G178" s="13" t="s">
        <v>669</v>
      </c>
      <c r="H178" s="13" t="s">
        <v>674</v>
      </c>
      <c r="I178" s="13" t="s">
        <v>582</v>
      </c>
      <c r="J178" s="13" t="s">
        <v>518</v>
      </c>
      <c r="K178" s="13" t="s">
        <v>530</v>
      </c>
      <c r="L178" s="13">
        <v>27845228</v>
      </c>
      <c r="M178" s="13">
        <v>56</v>
      </c>
      <c r="N178" s="13" t="s">
        <v>982</v>
      </c>
      <c r="O178" s="152" t="s">
        <v>67</v>
      </c>
      <c r="P178" s="152" t="s">
        <v>1983</v>
      </c>
      <c r="Q178" s="7">
        <v>8.8192900000000005</v>
      </c>
      <c r="R178" s="7">
        <v>-82.910700000000006</v>
      </c>
      <c r="S178" s="152" t="s">
        <v>2032</v>
      </c>
      <c r="T178" s="225" t="s">
        <v>1583</v>
      </c>
      <c r="U178" s="233">
        <v>233</v>
      </c>
      <c r="V178" s="233">
        <v>3343</v>
      </c>
      <c r="W178" s="233">
        <f>SUBTOTAL(9,U178:V178)</f>
        <v>3576</v>
      </c>
    </row>
    <row r="179" spans="1:23" x14ac:dyDescent="0.25">
      <c r="A179" s="13">
        <v>3200</v>
      </c>
      <c r="B179" s="14" t="s">
        <v>983</v>
      </c>
      <c r="C179" s="13" t="s">
        <v>582</v>
      </c>
      <c r="D179" s="13">
        <v>8.8617699999999999</v>
      </c>
      <c r="E179" s="13">
        <v>-83.3095</v>
      </c>
      <c r="F179" s="13" t="s">
        <v>606</v>
      </c>
      <c r="G179" s="13" t="s">
        <v>677</v>
      </c>
      <c r="H179" s="13" t="s">
        <v>683</v>
      </c>
      <c r="I179" s="13" t="s">
        <v>582</v>
      </c>
      <c r="J179" s="13" t="s">
        <v>518</v>
      </c>
      <c r="K179" s="13" t="s">
        <v>530</v>
      </c>
      <c r="L179" s="13">
        <v>86639344</v>
      </c>
      <c r="M179" s="13">
        <v>88</v>
      </c>
      <c r="N179" s="13" t="s">
        <v>982</v>
      </c>
      <c r="O179" s="152" t="s">
        <v>48</v>
      </c>
      <c r="P179" s="152" t="s">
        <v>1725</v>
      </c>
      <c r="Q179" s="7">
        <v>8.8827200000000008</v>
      </c>
      <c r="R179" s="7">
        <v>-83.302689999999998</v>
      </c>
      <c r="S179" s="152" t="s">
        <v>2032</v>
      </c>
      <c r="T179" s="225" t="s">
        <v>1583</v>
      </c>
      <c r="U179" s="233">
        <v>233</v>
      </c>
      <c r="V179" s="233">
        <v>3343</v>
      </c>
      <c r="W179" s="233">
        <f>SUBTOTAL(9,U179:V179)</f>
        <v>3576</v>
      </c>
    </row>
    <row r="180" spans="1:23" x14ac:dyDescent="0.25">
      <c r="A180" s="13">
        <v>3202</v>
      </c>
      <c r="B180" s="14" t="s">
        <v>983</v>
      </c>
      <c r="C180" s="13" t="s">
        <v>1438</v>
      </c>
      <c r="D180" s="13">
        <v>8.8379899999999996</v>
      </c>
      <c r="E180" s="13">
        <v>-83.330399999999997</v>
      </c>
      <c r="F180" s="13" t="s">
        <v>606</v>
      </c>
      <c r="G180" s="13" t="s">
        <v>677</v>
      </c>
      <c r="H180" s="13" t="s">
        <v>683</v>
      </c>
      <c r="I180" s="13" t="s">
        <v>1438</v>
      </c>
      <c r="J180" s="13" t="s">
        <v>518</v>
      </c>
      <c r="K180" s="13" t="s">
        <v>530</v>
      </c>
      <c r="L180" s="13">
        <v>27863069</v>
      </c>
      <c r="M180" s="14">
        <v>73</v>
      </c>
      <c r="N180" s="13" t="s">
        <v>982</v>
      </c>
      <c r="O180" s="7" t="s">
        <v>63</v>
      </c>
      <c r="P180" s="215" t="s">
        <v>1726</v>
      </c>
      <c r="Q180" s="7">
        <v>8.8591499999999996</v>
      </c>
      <c r="R180" s="7">
        <v>-83.334299999999999</v>
      </c>
      <c r="S180" s="215" t="s">
        <v>76</v>
      </c>
      <c r="T180" s="7" t="s">
        <v>1583</v>
      </c>
      <c r="U180" s="233">
        <v>233</v>
      </c>
      <c r="V180" s="233">
        <v>3343</v>
      </c>
      <c r="W180" s="233">
        <f>SUBTOTAL(9,U180:V180)</f>
        <v>3576</v>
      </c>
    </row>
    <row r="181" spans="1:23" hidden="1" x14ac:dyDescent="0.25">
      <c r="A181" s="13">
        <v>3203</v>
      </c>
      <c r="B181" s="14" t="s">
        <v>990</v>
      </c>
      <c r="C181" s="13" t="s">
        <v>1439</v>
      </c>
      <c r="D181" s="13">
        <v>8.8707600000000006</v>
      </c>
      <c r="E181" s="13">
        <v>-83.265299999999996</v>
      </c>
      <c r="F181" s="13" t="s">
        <v>606</v>
      </c>
      <c r="G181" s="13" t="s">
        <v>677</v>
      </c>
      <c r="H181" s="13" t="s">
        <v>683</v>
      </c>
      <c r="I181" s="13" t="s">
        <v>1440</v>
      </c>
      <c r="J181" s="13" t="s">
        <v>518</v>
      </c>
      <c r="K181" s="13" t="s">
        <v>530</v>
      </c>
      <c r="L181" s="13">
        <v>88156797</v>
      </c>
      <c r="M181" s="14">
        <v>29</v>
      </c>
      <c r="N181" s="13" t="s">
        <v>989</v>
      </c>
      <c r="O181" s="7" t="s">
        <v>1772</v>
      </c>
      <c r="P181" s="215" t="s">
        <v>1773</v>
      </c>
      <c r="Q181" s="7">
        <v>8.8735900000000001</v>
      </c>
      <c r="R181" s="7">
        <v>-83.2654</v>
      </c>
      <c r="S181" s="215" t="s">
        <v>39</v>
      </c>
      <c r="T181" s="7" t="s">
        <v>1583</v>
      </c>
      <c r="U181" s="7" t="s">
        <v>522</v>
      </c>
      <c r="V181" s="7" t="s">
        <v>522</v>
      </c>
      <c r="W181" s="7" t="s">
        <v>522</v>
      </c>
    </row>
    <row r="182" spans="1:23" hidden="1" x14ac:dyDescent="0.25">
      <c r="A182" s="13">
        <v>3205</v>
      </c>
      <c r="B182" s="14" t="s">
        <v>990</v>
      </c>
      <c r="C182" s="13" t="s">
        <v>1441</v>
      </c>
      <c r="D182" s="13">
        <v>8.5517400000000006</v>
      </c>
      <c r="E182" s="13">
        <v>-83.062100000000001</v>
      </c>
      <c r="F182" s="13" t="s">
        <v>606</v>
      </c>
      <c r="G182" s="13" t="s">
        <v>669</v>
      </c>
      <c r="H182" s="13" t="s">
        <v>674</v>
      </c>
      <c r="I182" s="13" t="s">
        <v>1441</v>
      </c>
      <c r="J182" s="13" t="s">
        <v>518</v>
      </c>
      <c r="K182" s="13" t="s">
        <v>530</v>
      </c>
      <c r="L182" s="13">
        <v>84243737</v>
      </c>
      <c r="M182" s="14">
        <v>6</v>
      </c>
      <c r="N182" s="13" t="s">
        <v>989</v>
      </c>
      <c r="O182" s="7" t="s">
        <v>1793</v>
      </c>
      <c r="P182" s="215" t="s">
        <v>1995</v>
      </c>
      <c r="Q182" s="7">
        <v>8.5397999999999996</v>
      </c>
      <c r="R182" s="7">
        <v>-83.048419999999993</v>
      </c>
      <c r="S182" s="215" t="s">
        <v>39</v>
      </c>
      <c r="T182" s="7" t="s">
        <v>1583</v>
      </c>
      <c r="U182" s="233">
        <v>233</v>
      </c>
      <c r="V182" s="233">
        <v>3343</v>
      </c>
      <c r="W182" s="233">
        <f>SUBTOTAL(9,U182:V182)</f>
        <v>0</v>
      </c>
    </row>
    <row r="183" spans="1:23" x14ac:dyDescent="0.25">
      <c r="A183" s="13">
        <v>3206</v>
      </c>
      <c r="B183" s="14" t="s">
        <v>990</v>
      </c>
      <c r="C183" s="13" t="s">
        <v>1442</v>
      </c>
      <c r="D183" s="13">
        <v>8.4873700000000003</v>
      </c>
      <c r="E183" s="13">
        <v>-83.010300000000001</v>
      </c>
      <c r="F183" s="13" t="s">
        <v>606</v>
      </c>
      <c r="G183" s="13" t="s">
        <v>660</v>
      </c>
      <c r="H183" s="13" t="s">
        <v>661</v>
      </c>
      <c r="I183" s="13" t="s">
        <v>1442</v>
      </c>
      <c r="J183" s="13" t="s">
        <v>518</v>
      </c>
      <c r="K183" s="13" t="s">
        <v>530</v>
      </c>
      <c r="L183" s="13">
        <v>27766112</v>
      </c>
      <c r="M183" s="14">
        <v>7</v>
      </c>
      <c r="N183" s="13" t="s">
        <v>989</v>
      </c>
      <c r="O183" s="7" t="s">
        <v>70</v>
      </c>
      <c r="P183" s="215" t="s">
        <v>1998</v>
      </c>
      <c r="Q183" s="7">
        <v>8.5166699999999995</v>
      </c>
      <c r="R183" s="7">
        <v>-83.014979999999994</v>
      </c>
      <c r="S183" s="215" t="s">
        <v>76</v>
      </c>
      <c r="T183" s="7" t="s">
        <v>1583</v>
      </c>
      <c r="U183" s="233">
        <v>233</v>
      </c>
      <c r="V183" s="233">
        <v>3343</v>
      </c>
      <c r="W183" s="233">
        <f>SUBTOTAL(9,U183:V183)</f>
        <v>3576</v>
      </c>
    </row>
    <row r="184" spans="1:23" x14ac:dyDescent="0.25">
      <c r="A184" s="13">
        <v>3210</v>
      </c>
      <c r="B184" s="14" t="s">
        <v>983</v>
      </c>
      <c r="C184" s="13" t="s">
        <v>962</v>
      </c>
      <c r="D184" s="13">
        <v>8.8111700000000006</v>
      </c>
      <c r="E184" s="13">
        <v>-82.9345</v>
      </c>
      <c r="F184" s="13" t="s">
        <v>606</v>
      </c>
      <c r="G184" s="13" t="s">
        <v>669</v>
      </c>
      <c r="H184" s="13" t="s">
        <v>674</v>
      </c>
      <c r="I184" s="13" t="s">
        <v>962</v>
      </c>
      <c r="J184" s="13" t="s">
        <v>518</v>
      </c>
      <c r="K184" s="13" t="s">
        <v>530</v>
      </c>
      <c r="L184" s="13">
        <v>88231731</v>
      </c>
      <c r="M184" s="14">
        <v>34</v>
      </c>
      <c r="N184" s="13" t="s">
        <v>982</v>
      </c>
      <c r="O184" s="7" t="s">
        <v>42</v>
      </c>
      <c r="P184" s="215" t="s">
        <v>1980</v>
      </c>
      <c r="Q184" s="7">
        <v>8.8131900000000005</v>
      </c>
      <c r="R184" s="7">
        <v>-82.958830000000006</v>
      </c>
      <c r="S184" s="215" t="s">
        <v>76</v>
      </c>
      <c r="T184" s="7" t="s">
        <v>1583</v>
      </c>
      <c r="U184" s="233">
        <v>233</v>
      </c>
      <c r="V184" s="233">
        <v>3343</v>
      </c>
      <c r="W184" s="233">
        <f t="shared" ref="W184:W185" si="25">SUBTOTAL(9,U184:V184)</f>
        <v>3576</v>
      </c>
    </row>
    <row r="185" spans="1:23" x14ac:dyDescent="0.25">
      <c r="A185" s="13">
        <v>3213</v>
      </c>
      <c r="B185" s="14" t="s">
        <v>990</v>
      </c>
      <c r="C185" s="13" t="s">
        <v>1443</v>
      </c>
      <c r="D185" s="13">
        <v>8.8453900000000001</v>
      </c>
      <c r="E185" s="13">
        <v>-83.028099999999995</v>
      </c>
      <c r="F185" s="13" t="s">
        <v>606</v>
      </c>
      <c r="G185" s="13" t="s">
        <v>669</v>
      </c>
      <c r="H185" s="13" t="s">
        <v>670</v>
      </c>
      <c r="I185" s="13" t="s">
        <v>1443</v>
      </c>
      <c r="J185" s="13" t="s">
        <v>518</v>
      </c>
      <c r="K185" s="13" t="s">
        <v>530</v>
      </c>
      <c r="L185" s="13">
        <v>27735242</v>
      </c>
      <c r="M185" s="14">
        <v>17</v>
      </c>
      <c r="N185" s="13" t="s">
        <v>989</v>
      </c>
      <c r="O185" s="7" t="s">
        <v>74</v>
      </c>
      <c r="P185" s="215" t="s">
        <v>670</v>
      </c>
      <c r="Q185" s="7">
        <v>8.8448200000000003</v>
      </c>
      <c r="R185" s="7">
        <v>-83.028899999999993</v>
      </c>
      <c r="S185" s="215" t="s">
        <v>76</v>
      </c>
      <c r="T185" s="7" t="s">
        <v>1583</v>
      </c>
      <c r="U185" s="233">
        <v>233</v>
      </c>
      <c r="V185" s="233">
        <v>3343</v>
      </c>
      <c r="W185" s="233">
        <f t="shared" si="25"/>
        <v>3576</v>
      </c>
    </row>
    <row r="186" spans="1:23" x14ac:dyDescent="0.25">
      <c r="A186" s="13">
        <v>3214</v>
      </c>
      <c r="B186" s="14" t="s">
        <v>990</v>
      </c>
      <c r="C186" s="13" t="s">
        <v>1444</v>
      </c>
      <c r="D186" s="13">
        <v>8.9003800000000002</v>
      </c>
      <c r="E186" s="13">
        <v>-83.035799999999995</v>
      </c>
      <c r="F186" s="13" t="s">
        <v>606</v>
      </c>
      <c r="G186" s="13" t="s">
        <v>669</v>
      </c>
      <c r="H186" s="13" t="s">
        <v>670</v>
      </c>
      <c r="I186" s="13" t="s">
        <v>1445</v>
      </c>
      <c r="J186" s="13" t="s">
        <v>518</v>
      </c>
      <c r="K186" s="13" t="s">
        <v>530</v>
      </c>
      <c r="L186" s="13">
        <v>61201333</v>
      </c>
      <c r="M186" s="14">
        <v>14</v>
      </c>
      <c r="N186" s="13" t="s">
        <v>989</v>
      </c>
      <c r="O186" s="7" t="s">
        <v>74</v>
      </c>
      <c r="P186" s="215" t="s">
        <v>670</v>
      </c>
      <c r="Q186" s="7">
        <v>8.8448200000000003</v>
      </c>
      <c r="R186" s="7">
        <v>-83.028899999999993</v>
      </c>
      <c r="S186" s="215" t="s">
        <v>76</v>
      </c>
      <c r="T186" s="7" t="s">
        <v>1583</v>
      </c>
      <c r="U186" s="7" t="s">
        <v>522</v>
      </c>
      <c r="V186" s="7" t="s">
        <v>522</v>
      </c>
      <c r="W186" s="7" t="s">
        <v>522</v>
      </c>
    </row>
    <row r="187" spans="1:23" x14ac:dyDescent="0.25">
      <c r="A187" s="13">
        <v>3217</v>
      </c>
      <c r="B187" s="14" t="s">
        <v>990</v>
      </c>
      <c r="C187" s="13" t="s">
        <v>571</v>
      </c>
      <c r="D187" s="13">
        <v>8.8389799999999994</v>
      </c>
      <c r="E187" s="13">
        <v>-83.300200000000004</v>
      </c>
      <c r="F187" s="13" t="s">
        <v>606</v>
      </c>
      <c r="G187" s="13" t="s">
        <v>677</v>
      </c>
      <c r="H187" s="13" t="s">
        <v>683</v>
      </c>
      <c r="I187" s="13" t="s">
        <v>571</v>
      </c>
      <c r="J187" s="13" t="s">
        <v>518</v>
      </c>
      <c r="K187" s="13" t="s">
        <v>530</v>
      </c>
      <c r="L187" s="13">
        <v>27863013</v>
      </c>
      <c r="M187" s="14">
        <v>22</v>
      </c>
      <c r="N187" s="13" t="s">
        <v>989</v>
      </c>
      <c r="O187" s="7" t="s">
        <v>1708</v>
      </c>
      <c r="P187" s="215" t="s">
        <v>1709</v>
      </c>
      <c r="Q187" s="7">
        <v>8.8379630000000002</v>
      </c>
      <c r="R187" s="7">
        <v>-83.296002000000001</v>
      </c>
      <c r="S187" s="215" t="s">
        <v>76</v>
      </c>
      <c r="T187" s="7" t="s">
        <v>1583</v>
      </c>
      <c r="U187" s="233">
        <v>233</v>
      </c>
      <c r="V187" s="233">
        <v>3343</v>
      </c>
      <c r="W187" s="233">
        <f t="shared" ref="W187:W188" si="26">SUBTOTAL(9,U187:V187)</f>
        <v>3576</v>
      </c>
    </row>
    <row r="188" spans="1:23" x14ac:dyDescent="0.25">
      <c r="A188" s="13">
        <v>3218</v>
      </c>
      <c r="B188" s="14" t="s">
        <v>983</v>
      </c>
      <c r="C188" s="13" t="s">
        <v>1446</v>
      </c>
      <c r="D188" s="13">
        <v>8.8701299999999996</v>
      </c>
      <c r="E188" s="13">
        <v>-83.339699999999993</v>
      </c>
      <c r="F188" s="13" t="s">
        <v>606</v>
      </c>
      <c r="G188" s="13" t="s">
        <v>677</v>
      </c>
      <c r="H188" s="13" t="s">
        <v>683</v>
      </c>
      <c r="I188" s="13" t="s">
        <v>1447</v>
      </c>
      <c r="J188" s="13" t="s">
        <v>518</v>
      </c>
      <c r="K188" s="13" t="s">
        <v>530</v>
      </c>
      <c r="L188" s="13">
        <v>27863233</v>
      </c>
      <c r="M188" s="14">
        <v>52</v>
      </c>
      <c r="N188" s="13" t="s">
        <v>982</v>
      </c>
      <c r="O188" s="7" t="s">
        <v>63</v>
      </c>
      <c r="P188" s="215" t="s">
        <v>1726</v>
      </c>
      <c r="Q188" s="7">
        <v>8.8591499999999996</v>
      </c>
      <c r="R188" s="7">
        <v>-83.334299999999999</v>
      </c>
      <c r="S188" s="215" t="s">
        <v>76</v>
      </c>
      <c r="T188" s="7" t="s">
        <v>1583</v>
      </c>
      <c r="U188" s="233">
        <v>233</v>
      </c>
      <c r="V188" s="233">
        <v>3343</v>
      </c>
      <c r="W188" s="233">
        <f t="shared" si="26"/>
        <v>3576</v>
      </c>
    </row>
    <row r="189" spans="1:23" hidden="1" x14ac:dyDescent="0.25">
      <c r="A189" s="13">
        <v>3221</v>
      </c>
      <c r="B189" s="14" t="s">
        <v>990</v>
      </c>
      <c r="C189" s="13" t="s">
        <v>222</v>
      </c>
      <c r="D189" s="13">
        <v>8.9595900000000004</v>
      </c>
      <c r="E189" s="13">
        <v>-82.936300000000003</v>
      </c>
      <c r="F189" s="13" t="s">
        <v>606</v>
      </c>
      <c r="G189" s="13" t="s">
        <v>669</v>
      </c>
      <c r="H189" s="13" t="s">
        <v>1293</v>
      </c>
      <c r="I189" s="13" t="s">
        <v>222</v>
      </c>
      <c r="J189" s="13" t="s">
        <v>518</v>
      </c>
      <c r="K189" s="13" t="s">
        <v>530</v>
      </c>
      <c r="L189" s="13">
        <v>27848051</v>
      </c>
      <c r="M189" s="14">
        <v>4</v>
      </c>
      <c r="N189" s="13" t="s">
        <v>989</v>
      </c>
      <c r="O189" s="7" t="s">
        <v>1795</v>
      </c>
      <c r="P189" s="215" t="s">
        <v>279</v>
      </c>
      <c r="Q189" s="7">
        <v>8.9277672100000007</v>
      </c>
      <c r="R189" s="7">
        <v>-82.948686960000003</v>
      </c>
      <c r="S189" s="215" t="s">
        <v>39</v>
      </c>
      <c r="T189" s="7" t="s">
        <v>1583</v>
      </c>
      <c r="U189" s="7" t="s">
        <v>522</v>
      </c>
      <c r="V189" s="7" t="s">
        <v>522</v>
      </c>
      <c r="W189" s="7" t="s">
        <v>522</v>
      </c>
    </row>
    <row r="190" spans="1:23" x14ac:dyDescent="0.25">
      <c r="A190" s="13">
        <v>3230</v>
      </c>
      <c r="B190" s="14" t="s">
        <v>983</v>
      </c>
      <c r="C190" s="13" t="s">
        <v>311</v>
      </c>
      <c r="D190" s="13">
        <v>8.8878299999999992</v>
      </c>
      <c r="E190" s="13">
        <v>-83.085700000000003</v>
      </c>
      <c r="F190" s="13" t="s">
        <v>606</v>
      </c>
      <c r="G190" s="13" t="s">
        <v>669</v>
      </c>
      <c r="H190" s="13" t="s">
        <v>670</v>
      </c>
      <c r="I190" s="13" t="s">
        <v>311</v>
      </c>
      <c r="J190" s="13" t="s">
        <v>518</v>
      </c>
      <c r="K190" s="13" t="s">
        <v>530</v>
      </c>
      <c r="L190" s="13">
        <v>22001139</v>
      </c>
      <c r="M190" s="14">
        <v>42</v>
      </c>
      <c r="N190" s="13" t="s">
        <v>982</v>
      </c>
      <c r="O190" s="7" t="s">
        <v>69</v>
      </c>
      <c r="P190" s="215" t="s">
        <v>1839</v>
      </c>
      <c r="Q190" s="7">
        <v>8.8749500000000001</v>
      </c>
      <c r="R190" s="7" t="s">
        <v>1853</v>
      </c>
      <c r="S190" s="215" t="s">
        <v>76</v>
      </c>
      <c r="T190" s="7" t="s">
        <v>1583</v>
      </c>
      <c r="U190" s="233">
        <v>233</v>
      </c>
      <c r="V190" s="233">
        <v>3343</v>
      </c>
      <c r="W190" s="233">
        <f t="shared" ref="W190:W191" si="27">SUBTOTAL(9,U190:V190)</f>
        <v>3576</v>
      </c>
    </row>
    <row r="191" spans="1:23" x14ac:dyDescent="0.25">
      <c r="A191" s="13">
        <v>3234</v>
      </c>
      <c r="B191" s="14" t="s">
        <v>990</v>
      </c>
      <c r="C191" s="13" t="s">
        <v>1000</v>
      </c>
      <c r="D191" s="13">
        <v>8.6900600000000008</v>
      </c>
      <c r="E191" s="13">
        <v>-83.499499999999998</v>
      </c>
      <c r="F191" s="13" t="s">
        <v>606</v>
      </c>
      <c r="G191" s="13" t="s">
        <v>677</v>
      </c>
      <c r="H191" s="13" t="s">
        <v>784</v>
      </c>
      <c r="I191" s="13" t="s">
        <v>1448</v>
      </c>
      <c r="J191" s="13" t="s">
        <v>518</v>
      </c>
      <c r="K191" s="13" t="s">
        <v>530</v>
      </c>
      <c r="L191" s="13">
        <v>22001178</v>
      </c>
      <c r="M191" s="14">
        <v>20</v>
      </c>
      <c r="N191" s="13" t="s">
        <v>989</v>
      </c>
      <c r="O191" s="7" t="s">
        <v>64</v>
      </c>
      <c r="P191" s="215" t="s">
        <v>1839</v>
      </c>
      <c r="Q191" s="7">
        <v>8.67624</v>
      </c>
      <c r="R191" s="7" t="s">
        <v>1728</v>
      </c>
      <c r="S191" s="215" t="s">
        <v>76</v>
      </c>
      <c r="T191" s="7" t="s">
        <v>1583</v>
      </c>
      <c r="U191" s="233">
        <v>233</v>
      </c>
      <c r="V191" s="233">
        <v>3343</v>
      </c>
      <c r="W191" s="233">
        <f t="shared" si="27"/>
        <v>3576</v>
      </c>
    </row>
    <row r="192" spans="1:23" hidden="1" x14ac:dyDescent="0.25">
      <c r="A192" s="13">
        <v>3237</v>
      </c>
      <c r="B192" s="14" t="s">
        <v>983</v>
      </c>
      <c r="C192" s="13" t="s">
        <v>385</v>
      </c>
      <c r="D192" s="13">
        <v>9.1286299999999994</v>
      </c>
      <c r="E192" s="217">
        <v>-83.46</v>
      </c>
      <c r="F192" s="13" t="s">
        <v>606</v>
      </c>
      <c r="G192" s="13" t="s">
        <v>669</v>
      </c>
      <c r="H192" s="13" t="s">
        <v>674</v>
      </c>
      <c r="I192" s="13" t="s">
        <v>385</v>
      </c>
      <c r="J192" s="13" t="s">
        <v>518</v>
      </c>
      <c r="K192" s="13" t="s">
        <v>530</v>
      </c>
      <c r="L192" s="13">
        <v>22001156</v>
      </c>
      <c r="M192" s="14">
        <v>42</v>
      </c>
      <c r="N192" s="13" t="s">
        <v>982</v>
      </c>
      <c r="O192" s="7" t="s">
        <v>1799</v>
      </c>
      <c r="P192" s="215" t="s">
        <v>1800</v>
      </c>
      <c r="Q192" s="7">
        <v>9.1313779309999994</v>
      </c>
      <c r="R192" s="7">
        <v>-83.462651848999997</v>
      </c>
      <c r="S192" s="215" t="s">
        <v>39</v>
      </c>
      <c r="T192" s="7" t="s">
        <v>1583</v>
      </c>
      <c r="U192" s="233">
        <v>233</v>
      </c>
      <c r="V192" s="233">
        <v>3343</v>
      </c>
      <c r="W192" s="233">
        <f>SUBTOTAL(9,U192:V192)</f>
        <v>0</v>
      </c>
    </row>
    <row r="193" spans="1:23" x14ac:dyDescent="0.25">
      <c r="A193" s="13">
        <v>3240</v>
      </c>
      <c r="B193" s="14" t="s">
        <v>990</v>
      </c>
      <c r="C193" s="13" t="s">
        <v>672</v>
      </c>
      <c r="D193" s="13">
        <v>8.9301399999999997</v>
      </c>
      <c r="E193" s="13">
        <v>-83.441299999999998</v>
      </c>
      <c r="F193" s="13" t="s">
        <v>606</v>
      </c>
      <c r="G193" s="13" t="s">
        <v>677</v>
      </c>
      <c r="H193" s="13" t="s">
        <v>678</v>
      </c>
      <c r="I193" s="13" t="s">
        <v>672</v>
      </c>
      <c r="J193" s="13" t="s">
        <v>518</v>
      </c>
      <c r="K193" s="13" t="s">
        <v>530</v>
      </c>
      <c r="L193" s="13">
        <v>27864020</v>
      </c>
      <c r="M193" s="14">
        <v>18</v>
      </c>
      <c r="N193" s="13" t="s">
        <v>989</v>
      </c>
      <c r="O193" s="7" t="s">
        <v>1706</v>
      </c>
      <c r="P193" s="215" t="s">
        <v>1437</v>
      </c>
      <c r="Q193" s="7">
        <v>8.9280399999999993</v>
      </c>
      <c r="R193" s="7">
        <v>-83.43562</v>
      </c>
      <c r="S193" s="215" t="s">
        <v>76</v>
      </c>
      <c r="T193" s="7" t="s">
        <v>1583</v>
      </c>
      <c r="U193" s="233">
        <v>233</v>
      </c>
      <c r="V193" s="233">
        <v>3343</v>
      </c>
      <c r="W193" s="233">
        <f>SUBTOTAL(9,U193:V193)</f>
        <v>3576</v>
      </c>
    </row>
    <row r="194" spans="1:23" hidden="1" x14ac:dyDescent="0.25">
      <c r="A194" s="13">
        <v>3246</v>
      </c>
      <c r="B194" s="216" t="s">
        <v>990</v>
      </c>
      <c r="C194" s="13" t="s">
        <v>1445</v>
      </c>
      <c r="D194" s="13">
        <v>8.2499169999999999</v>
      </c>
      <c r="E194" s="13">
        <v>-82.949805999999995</v>
      </c>
      <c r="F194" s="13" t="s">
        <v>606</v>
      </c>
      <c r="G194" s="13" t="s">
        <v>660</v>
      </c>
      <c r="H194" s="13" t="s">
        <v>661</v>
      </c>
      <c r="I194" s="13" t="s">
        <v>1450</v>
      </c>
      <c r="J194" s="13" t="s">
        <v>518</v>
      </c>
      <c r="K194" s="13" t="s">
        <v>530</v>
      </c>
      <c r="L194" s="13">
        <v>27766219</v>
      </c>
      <c r="M194" s="14">
        <v>9</v>
      </c>
      <c r="N194" s="13" t="s">
        <v>989</v>
      </c>
      <c r="O194" s="7" t="s">
        <v>1787</v>
      </c>
      <c r="P194" s="215" t="s">
        <v>1788</v>
      </c>
      <c r="Q194" s="7">
        <v>8.2384199999999996</v>
      </c>
      <c r="R194" s="7">
        <v>-82.952420000000004</v>
      </c>
      <c r="S194" s="215" t="s">
        <v>39</v>
      </c>
      <c r="T194" s="7" t="s">
        <v>1583</v>
      </c>
      <c r="U194" s="233">
        <v>233</v>
      </c>
      <c r="V194" s="233">
        <v>3343</v>
      </c>
      <c r="W194" s="233">
        <f>SUBTOTAL(9,U194:V194)</f>
        <v>0</v>
      </c>
    </row>
    <row r="195" spans="1:23" x14ac:dyDescent="0.25">
      <c r="A195" s="13">
        <v>3248</v>
      </c>
      <c r="B195" s="14" t="s">
        <v>990</v>
      </c>
      <c r="C195" s="13" t="s">
        <v>1451</v>
      </c>
      <c r="D195" s="13">
        <v>8.91751</v>
      </c>
      <c r="E195" s="13">
        <v>-82.927300000000002</v>
      </c>
      <c r="F195" s="13" t="s">
        <v>606</v>
      </c>
      <c r="G195" s="13" t="s">
        <v>669</v>
      </c>
      <c r="H195" s="13" t="s">
        <v>1293</v>
      </c>
      <c r="I195" s="13" t="s">
        <v>1451</v>
      </c>
      <c r="J195" s="13" t="s">
        <v>518</v>
      </c>
      <c r="K195" s="13" t="s">
        <v>530</v>
      </c>
      <c r="L195" s="13">
        <v>27848079</v>
      </c>
      <c r="M195" s="14">
        <v>27</v>
      </c>
      <c r="N195" s="13" t="s">
        <v>989</v>
      </c>
      <c r="O195" s="7" t="s">
        <v>52</v>
      </c>
      <c r="P195" s="215" t="s">
        <v>1741</v>
      </c>
      <c r="Q195" s="7">
        <v>8.9316399999999998</v>
      </c>
      <c r="R195" s="7">
        <v>-82.915400000000005</v>
      </c>
      <c r="S195" s="215" t="s">
        <v>76</v>
      </c>
      <c r="T195" s="7" t="s">
        <v>1583</v>
      </c>
      <c r="U195" s="233">
        <v>233</v>
      </c>
      <c r="V195" s="233">
        <v>3343</v>
      </c>
      <c r="W195" s="233">
        <f>SUBTOTAL(9,U195:V195)</f>
        <v>3576</v>
      </c>
    </row>
    <row r="196" spans="1:23" hidden="1" x14ac:dyDescent="0.25">
      <c r="A196" s="13">
        <v>3249</v>
      </c>
      <c r="B196" s="14" t="s">
        <v>983</v>
      </c>
      <c r="C196" s="13" t="s">
        <v>1452</v>
      </c>
      <c r="D196" s="13">
        <v>8.4082299999999996</v>
      </c>
      <c r="E196" s="13">
        <v>-82.972700000000003</v>
      </c>
      <c r="F196" s="13" t="s">
        <v>606</v>
      </c>
      <c r="G196" s="13" t="s">
        <v>664</v>
      </c>
      <c r="H196" s="13" t="s">
        <v>665</v>
      </c>
      <c r="I196" s="13" t="s">
        <v>1452</v>
      </c>
      <c r="J196" s="13" t="s">
        <v>518</v>
      </c>
      <c r="K196" s="13" t="s">
        <v>530</v>
      </c>
      <c r="L196" s="13">
        <v>27838085</v>
      </c>
      <c r="M196" s="14">
        <v>64</v>
      </c>
      <c r="N196" s="13" t="s">
        <v>982</v>
      </c>
      <c r="O196" s="7" t="s">
        <v>27</v>
      </c>
      <c r="P196" s="215" t="s">
        <v>2001</v>
      </c>
      <c r="Q196" s="7">
        <v>8.4020799999999998</v>
      </c>
      <c r="R196" s="7">
        <v>-83.015630000000002</v>
      </c>
      <c r="S196" s="215" t="s">
        <v>39</v>
      </c>
      <c r="T196" s="7" t="s">
        <v>1583</v>
      </c>
      <c r="U196" s="7" t="s">
        <v>522</v>
      </c>
      <c r="V196" s="7" t="s">
        <v>522</v>
      </c>
      <c r="W196" s="7" t="s">
        <v>522</v>
      </c>
    </row>
    <row r="197" spans="1:23" x14ac:dyDescent="0.25">
      <c r="A197" s="13">
        <v>3253</v>
      </c>
      <c r="B197" s="14" t="s">
        <v>990</v>
      </c>
      <c r="C197" s="13" t="s">
        <v>1453</v>
      </c>
      <c r="D197" s="13">
        <v>8.55593</v>
      </c>
      <c r="E197" s="13">
        <v>-82.927700000000002</v>
      </c>
      <c r="F197" s="13" t="s">
        <v>606</v>
      </c>
      <c r="G197" s="13" t="s">
        <v>664</v>
      </c>
      <c r="H197" s="13" t="s">
        <v>673</v>
      </c>
      <c r="I197" s="13" t="s">
        <v>1453</v>
      </c>
      <c r="J197" s="13" t="s">
        <v>518</v>
      </c>
      <c r="K197" s="13" t="s">
        <v>519</v>
      </c>
      <c r="L197" s="13">
        <v>86677394</v>
      </c>
      <c r="M197" s="14">
        <v>5</v>
      </c>
      <c r="N197" s="13" t="s">
        <v>989</v>
      </c>
      <c r="O197" s="7" t="s">
        <v>53</v>
      </c>
      <c r="P197" s="215" t="s">
        <v>1994</v>
      </c>
      <c r="Q197" s="7">
        <v>8.5814199999999996</v>
      </c>
      <c r="R197" s="7">
        <v>-82.876090000000005</v>
      </c>
      <c r="S197" s="215" t="s">
        <v>76</v>
      </c>
      <c r="T197" s="7" t="s">
        <v>1583</v>
      </c>
      <c r="U197" s="233">
        <v>233</v>
      </c>
      <c r="V197" s="233">
        <v>3343</v>
      </c>
      <c r="W197" s="233">
        <f>SUBTOTAL(9,U197:V197)</f>
        <v>3576</v>
      </c>
    </row>
    <row r="198" spans="1:23" hidden="1" x14ac:dyDescent="0.25">
      <c r="A198" s="13">
        <v>3254</v>
      </c>
      <c r="B198" s="14" t="s">
        <v>990</v>
      </c>
      <c r="C198" s="13" t="s">
        <v>172</v>
      </c>
      <c r="D198" s="13">
        <v>8.57606</v>
      </c>
      <c r="E198" s="13">
        <v>-82.847300000000004</v>
      </c>
      <c r="F198" s="13" t="s">
        <v>606</v>
      </c>
      <c r="G198" s="13" t="s">
        <v>664</v>
      </c>
      <c r="H198" s="13" t="s">
        <v>673</v>
      </c>
      <c r="I198" s="13" t="s">
        <v>1454</v>
      </c>
      <c r="J198" s="13" t="s">
        <v>518</v>
      </c>
      <c r="K198" s="13" t="s">
        <v>519</v>
      </c>
      <c r="L198" s="13">
        <v>83087469</v>
      </c>
      <c r="M198" s="14">
        <v>18</v>
      </c>
      <c r="N198" s="13" t="s">
        <v>989</v>
      </c>
      <c r="O198" s="7" t="s">
        <v>16</v>
      </c>
      <c r="P198" s="215" t="s">
        <v>1818</v>
      </c>
      <c r="Q198" s="7">
        <v>8.5806400000000007</v>
      </c>
      <c r="R198" s="7">
        <v>-82.858919999999998</v>
      </c>
      <c r="S198" s="215" t="s">
        <v>39</v>
      </c>
      <c r="T198" s="7" t="s">
        <v>1583</v>
      </c>
      <c r="U198" s="7" t="s">
        <v>522</v>
      </c>
      <c r="V198" s="7" t="s">
        <v>522</v>
      </c>
      <c r="W198" s="7" t="s">
        <v>522</v>
      </c>
    </row>
    <row r="199" spans="1:23" hidden="1" x14ac:dyDescent="0.25">
      <c r="A199" s="13">
        <v>3258</v>
      </c>
      <c r="B199" s="14" t="s">
        <v>990</v>
      </c>
      <c r="C199" s="13" t="s">
        <v>1455</v>
      </c>
      <c r="D199" s="13">
        <v>8.7052800000000001</v>
      </c>
      <c r="E199" s="13">
        <v>-83.487499999999997</v>
      </c>
      <c r="F199" s="13" t="s">
        <v>606</v>
      </c>
      <c r="G199" s="13" t="s">
        <v>677</v>
      </c>
      <c r="H199" s="13" t="s">
        <v>784</v>
      </c>
      <c r="I199" s="13" t="s">
        <v>1455</v>
      </c>
      <c r="J199" s="13" t="s">
        <v>518</v>
      </c>
      <c r="K199" s="13" t="s">
        <v>530</v>
      </c>
      <c r="L199" s="13">
        <v>27351033</v>
      </c>
      <c r="M199" s="14">
        <v>14</v>
      </c>
      <c r="N199" s="13" t="s">
        <v>989</v>
      </c>
      <c r="O199" s="7" t="s">
        <v>1764</v>
      </c>
      <c r="P199" s="215" t="s">
        <v>1765</v>
      </c>
      <c r="Q199" s="7">
        <v>8.7260799999999996</v>
      </c>
      <c r="R199" s="7">
        <v>-83.473669999999998</v>
      </c>
      <c r="S199" s="215" t="s">
        <v>39</v>
      </c>
      <c r="T199" s="7" t="s">
        <v>1583</v>
      </c>
      <c r="U199" s="233">
        <v>233</v>
      </c>
      <c r="V199" s="233">
        <v>3343</v>
      </c>
      <c r="W199" s="233">
        <f t="shared" ref="W199:W202" si="28">SUBTOTAL(9,U199:V199)</f>
        <v>0</v>
      </c>
    </row>
    <row r="200" spans="1:23" hidden="1" x14ac:dyDescent="0.25">
      <c r="A200" s="13">
        <v>3260</v>
      </c>
      <c r="B200" s="216" t="s">
        <v>990</v>
      </c>
      <c r="C200" s="13" t="s">
        <v>1456</v>
      </c>
      <c r="D200" s="13">
        <v>8.0904500000000006</v>
      </c>
      <c r="E200" s="13">
        <v>-82.898799999999994</v>
      </c>
      <c r="F200" s="13" t="s">
        <v>606</v>
      </c>
      <c r="G200" s="13" t="s">
        <v>660</v>
      </c>
      <c r="H200" s="13" t="s">
        <v>661</v>
      </c>
      <c r="I200" s="13" t="s">
        <v>1456</v>
      </c>
      <c r="J200" s="13" t="s">
        <v>518</v>
      </c>
      <c r="K200" s="13" t="s">
        <v>530</v>
      </c>
      <c r="L200" s="13"/>
      <c r="M200" s="14">
        <v>7</v>
      </c>
      <c r="N200" s="13" t="s">
        <v>989</v>
      </c>
      <c r="O200" s="7" t="s">
        <v>1791</v>
      </c>
      <c r="P200" s="215" t="s">
        <v>1456</v>
      </c>
      <c r="Q200" s="7">
        <v>8.0904500000000006</v>
      </c>
      <c r="R200" s="7">
        <v>-82.898799999999994</v>
      </c>
      <c r="S200" s="215" t="s">
        <v>39</v>
      </c>
      <c r="T200" s="7" t="s">
        <v>1583</v>
      </c>
      <c r="U200" s="233">
        <v>233</v>
      </c>
      <c r="V200" s="233">
        <v>3343</v>
      </c>
      <c r="W200" s="233">
        <f t="shared" si="28"/>
        <v>0</v>
      </c>
    </row>
    <row r="201" spans="1:23" hidden="1" x14ac:dyDescent="0.25">
      <c r="A201" s="13">
        <v>4940</v>
      </c>
      <c r="B201" s="14" t="s">
        <v>990</v>
      </c>
      <c r="C201" s="13" t="s">
        <v>1511</v>
      </c>
      <c r="D201" s="13">
        <v>9.1279599999999999</v>
      </c>
      <c r="E201" s="13">
        <v>-83.475300000000004</v>
      </c>
      <c r="F201" s="13" t="s">
        <v>606</v>
      </c>
      <c r="G201" s="13" t="s">
        <v>607</v>
      </c>
      <c r="H201" s="13" t="s">
        <v>610</v>
      </c>
      <c r="I201" s="13" t="s">
        <v>1512</v>
      </c>
      <c r="J201" s="13" t="s">
        <v>518</v>
      </c>
      <c r="K201" s="13" t="s">
        <v>530</v>
      </c>
      <c r="L201" s="13">
        <v>27300748</v>
      </c>
      <c r="M201" s="14">
        <v>24</v>
      </c>
      <c r="N201" s="13" t="s">
        <v>989</v>
      </c>
      <c r="O201" s="7" t="s">
        <v>1799</v>
      </c>
      <c r="P201" s="215" t="s">
        <v>1800</v>
      </c>
      <c r="Q201" s="7">
        <v>9.1313779309999994</v>
      </c>
      <c r="R201" s="7">
        <v>-83.462651848999997</v>
      </c>
      <c r="S201" s="215" t="s">
        <v>39</v>
      </c>
      <c r="T201" s="7" t="s">
        <v>1583</v>
      </c>
      <c r="U201" s="233">
        <v>233</v>
      </c>
      <c r="V201" s="233">
        <v>3343</v>
      </c>
      <c r="W201" s="233">
        <f t="shared" si="28"/>
        <v>0</v>
      </c>
    </row>
    <row r="202" spans="1:23" hidden="1" x14ac:dyDescent="0.25">
      <c r="A202" s="13">
        <v>4941</v>
      </c>
      <c r="B202" s="216" t="s">
        <v>990</v>
      </c>
      <c r="C202" s="13" t="s">
        <v>1513</v>
      </c>
      <c r="D202" s="13">
        <v>9.08995</v>
      </c>
      <c r="E202" s="13">
        <v>-83.118600000000001</v>
      </c>
      <c r="F202" s="13" t="s">
        <v>606</v>
      </c>
      <c r="G202" s="13" t="s">
        <v>607</v>
      </c>
      <c r="H202" s="13" t="s">
        <v>724</v>
      </c>
      <c r="I202" s="13" t="s">
        <v>1514</v>
      </c>
      <c r="J202" s="13" t="s">
        <v>518</v>
      </c>
      <c r="K202" s="13" t="s">
        <v>530</v>
      </c>
      <c r="L202" s="13">
        <v>89255022</v>
      </c>
      <c r="M202" s="14">
        <v>13</v>
      </c>
      <c r="N202" s="13" t="s">
        <v>989</v>
      </c>
      <c r="O202" s="7" t="s">
        <v>1802</v>
      </c>
      <c r="P202" s="215" t="s">
        <v>1803</v>
      </c>
      <c r="Q202" s="7">
        <v>9.0899987840000005</v>
      </c>
      <c r="R202" s="7">
        <v>-83.126132514000005</v>
      </c>
      <c r="S202" s="215" t="s">
        <v>39</v>
      </c>
      <c r="T202" s="7" t="s">
        <v>1583</v>
      </c>
      <c r="U202" s="233">
        <v>233</v>
      </c>
      <c r="V202" s="233">
        <v>3343</v>
      </c>
      <c r="W202" s="233">
        <f t="shared" si="28"/>
        <v>0</v>
      </c>
    </row>
    <row r="203" spans="1:23" x14ac:dyDescent="0.25">
      <c r="A203" s="13">
        <v>5017</v>
      </c>
      <c r="B203" s="14" t="s">
        <v>983</v>
      </c>
      <c r="C203" s="13" t="s">
        <v>1520</v>
      </c>
      <c r="D203" s="13">
        <v>8.8820800000000002</v>
      </c>
      <c r="E203" s="13">
        <v>-82.832700000000003</v>
      </c>
      <c r="F203" s="13" t="s">
        <v>606</v>
      </c>
      <c r="G203" s="13" t="s">
        <v>669</v>
      </c>
      <c r="H203" s="13" t="s">
        <v>674</v>
      </c>
      <c r="I203" s="13" t="s">
        <v>1520</v>
      </c>
      <c r="J203" s="13" t="s">
        <v>518</v>
      </c>
      <c r="K203" s="13" t="s">
        <v>530</v>
      </c>
      <c r="L203" s="13">
        <v>27845016</v>
      </c>
      <c r="M203" s="14">
        <v>55</v>
      </c>
      <c r="N203" s="13" t="s">
        <v>982</v>
      </c>
      <c r="O203" s="7" t="s">
        <v>66</v>
      </c>
      <c r="P203" s="215" t="s">
        <v>1736</v>
      </c>
      <c r="Q203" s="7">
        <v>8.8849199999999993</v>
      </c>
      <c r="R203" s="7">
        <v>-82.826849999999993</v>
      </c>
      <c r="S203" s="215" t="s">
        <v>76</v>
      </c>
      <c r="T203" s="7" t="s">
        <v>1583</v>
      </c>
      <c r="U203" s="233">
        <v>233</v>
      </c>
      <c r="V203" s="233">
        <v>3343</v>
      </c>
      <c r="W203" s="233">
        <f>SUBTOTAL(9,U203:V203)</f>
        <v>3576</v>
      </c>
    </row>
    <row r="204" spans="1:23" x14ac:dyDescent="0.25">
      <c r="A204" s="13">
        <v>5564</v>
      </c>
      <c r="B204" s="14" t="s">
        <v>990</v>
      </c>
      <c r="C204" s="13" t="s">
        <v>1532</v>
      </c>
      <c r="D204" s="13">
        <v>8.8681099999999997</v>
      </c>
      <c r="E204" s="13">
        <v>-83.093299999999999</v>
      </c>
      <c r="F204" s="13" t="s">
        <v>606</v>
      </c>
      <c r="G204" s="13" t="s">
        <v>669</v>
      </c>
      <c r="H204" s="13" t="s">
        <v>670</v>
      </c>
      <c r="I204" s="13" t="s">
        <v>1532</v>
      </c>
      <c r="J204" s="13" t="s">
        <v>518</v>
      </c>
      <c r="K204" s="13" t="s">
        <v>530</v>
      </c>
      <c r="L204" s="13">
        <v>60678641</v>
      </c>
      <c r="M204" s="14">
        <v>18</v>
      </c>
      <c r="N204" s="13" t="s">
        <v>989</v>
      </c>
      <c r="O204" s="7" t="s">
        <v>69</v>
      </c>
      <c r="P204" s="215" t="s">
        <v>1839</v>
      </c>
      <c r="Q204" s="7">
        <v>8.8749500000000001</v>
      </c>
      <c r="R204" s="7" t="s">
        <v>1853</v>
      </c>
      <c r="S204" s="215" t="s">
        <v>76</v>
      </c>
      <c r="T204" s="7" t="s">
        <v>1583</v>
      </c>
      <c r="U204" s="233">
        <v>233</v>
      </c>
      <c r="V204" s="233">
        <v>3343</v>
      </c>
      <c r="W204" s="233">
        <f t="shared" ref="W204:W208" si="29">SUBTOTAL(9,U204:V204)</f>
        <v>3576</v>
      </c>
    </row>
    <row r="205" spans="1:23" hidden="1" x14ac:dyDescent="0.25">
      <c r="A205" s="13">
        <v>5576</v>
      </c>
      <c r="B205" s="14" t="s">
        <v>983</v>
      </c>
      <c r="C205" s="13" t="s">
        <v>1533</v>
      </c>
      <c r="D205" s="13">
        <v>8.3897200000000005</v>
      </c>
      <c r="E205" s="13">
        <v>-83.017300000000006</v>
      </c>
      <c r="F205" s="13" t="s">
        <v>606</v>
      </c>
      <c r="G205" s="13" t="s">
        <v>664</v>
      </c>
      <c r="H205" s="13" t="s">
        <v>665</v>
      </c>
      <c r="I205" s="13" t="s">
        <v>582</v>
      </c>
      <c r="J205" s="13" t="s">
        <v>591</v>
      </c>
      <c r="K205" s="13" t="s">
        <v>518</v>
      </c>
      <c r="L205" s="13" t="s">
        <v>530</v>
      </c>
      <c r="M205" s="14">
        <v>34</v>
      </c>
      <c r="N205" s="13" t="s">
        <v>982</v>
      </c>
      <c r="O205" s="7" t="s">
        <v>27</v>
      </c>
      <c r="P205" s="215" t="s">
        <v>2001</v>
      </c>
      <c r="Q205" s="7">
        <v>8.4020799999999998</v>
      </c>
      <c r="R205" s="7">
        <v>-83.015630000000002</v>
      </c>
      <c r="S205" s="215" t="s">
        <v>39</v>
      </c>
      <c r="T205" s="7" t="s">
        <v>1583</v>
      </c>
      <c r="U205" s="233">
        <v>233</v>
      </c>
      <c r="V205" s="233">
        <v>3343</v>
      </c>
      <c r="W205" s="233">
        <f t="shared" si="29"/>
        <v>0</v>
      </c>
    </row>
    <row r="206" spans="1:23" x14ac:dyDescent="0.25">
      <c r="A206" s="13">
        <v>5693</v>
      </c>
      <c r="B206" s="14" t="s">
        <v>990</v>
      </c>
      <c r="C206" s="13" t="s">
        <v>1535</v>
      </c>
      <c r="D206" s="13">
        <v>8.8808799999999994</v>
      </c>
      <c r="E206" s="13">
        <v>-83.363600000000005</v>
      </c>
      <c r="F206" s="13" t="s">
        <v>606</v>
      </c>
      <c r="G206" s="13" t="s">
        <v>677</v>
      </c>
      <c r="H206" s="13" t="s">
        <v>683</v>
      </c>
      <c r="I206" s="13" t="s">
        <v>1535</v>
      </c>
      <c r="J206" s="13" t="s">
        <v>518</v>
      </c>
      <c r="K206" s="13" t="s">
        <v>530</v>
      </c>
      <c r="L206" s="13">
        <v>83580763</v>
      </c>
      <c r="M206" s="14">
        <v>3</v>
      </c>
      <c r="N206" s="13" t="s">
        <v>989</v>
      </c>
      <c r="O206" s="7" t="s">
        <v>62</v>
      </c>
      <c r="P206" s="215" t="s">
        <v>1724</v>
      </c>
      <c r="Q206" s="7">
        <v>8.7807399999999998</v>
      </c>
      <c r="R206" s="7">
        <v>-83.237179999999995</v>
      </c>
      <c r="S206" s="215" t="s">
        <v>76</v>
      </c>
      <c r="T206" s="7" t="s">
        <v>1583</v>
      </c>
      <c r="U206" s="233">
        <v>233</v>
      </c>
      <c r="V206" s="233">
        <v>3343</v>
      </c>
      <c r="W206" s="233">
        <f t="shared" si="29"/>
        <v>3576</v>
      </c>
    </row>
    <row r="207" spans="1:23" x14ac:dyDescent="0.25">
      <c r="A207" s="13">
        <v>5825</v>
      </c>
      <c r="B207" s="14" t="s">
        <v>990</v>
      </c>
      <c r="C207" s="13" t="s">
        <v>1542</v>
      </c>
      <c r="D207" s="13">
        <v>8.65198</v>
      </c>
      <c r="E207" s="13">
        <v>-83.445099999999996</v>
      </c>
      <c r="F207" s="13" t="s">
        <v>606</v>
      </c>
      <c r="G207" s="13" t="s">
        <v>660</v>
      </c>
      <c r="H207" s="13" t="s">
        <v>661</v>
      </c>
      <c r="I207" s="13" t="s">
        <v>672</v>
      </c>
      <c r="J207" s="13" t="s">
        <v>518</v>
      </c>
      <c r="K207" s="13" t="s">
        <v>530</v>
      </c>
      <c r="L207" s="13">
        <v>85697720</v>
      </c>
      <c r="M207" s="14">
        <v>16</v>
      </c>
      <c r="N207" s="13" t="s">
        <v>989</v>
      </c>
      <c r="O207" s="7" t="s">
        <v>2025</v>
      </c>
      <c r="P207" s="215" t="s">
        <v>2026</v>
      </c>
      <c r="Q207" s="7">
        <v>8.6342300000000005</v>
      </c>
      <c r="R207" s="7">
        <v>-83.445920000000001</v>
      </c>
      <c r="S207" s="215" t="s">
        <v>1850</v>
      </c>
      <c r="T207" s="7" t="s">
        <v>1583</v>
      </c>
      <c r="U207" s="233">
        <v>233</v>
      </c>
      <c r="V207" s="233">
        <v>3343</v>
      </c>
      <c r="W207" s="233">
        <f t="shared" si="29"/>
        <v>3576</v>
      </c>
    </row>
    <row r="208" spans="1:23" hidden="1" x14ac:dyDescent="0.25">
      <c r="A208" s="13">
        <v>5842</v>
      </c>
      <c r="B208" s="14" t="s">
        <v>983</v>
      </c>
      <c r="C208" s="13" t="s">
        <v>1545</v>
      </c>
      <c r="D208" s="13">
        <v>8.2313700000000001</v>
      </c>
      <c r="E208" s="13">
        <v>-82.954300000000003</v>
      </c>
      <c r="F208" s="13" t="s">
        <v>606</v>
      </c>
      <c r="G208" s="13" t="s">
        <v>660</v>
      </c>
      <c r="H208" s="13" t="s">
        <v>661</v>
      </c>
      <c r="I208" s="13" t="s">
        <v>1308</v>
      </c>
      <c r="J208" s="13" t="s">
        <v>591</v>
      </c>
      <c r="K208" s="13" t="s">
        <v>518</v>
      </c>
      <c r="L208" s="13" t="s">
        <v>530</v>
      </c>
      <c r="M208" s="14">
        <v>88</v>
      </c>
      <c r="N208" s="13" t="s">
        <v>982</v>
      </c>
      <c r="O208" s="7" t="s">
        <v>1787</v>
      </c>
      <c r="P208" s="215" t="s">
        <v>1788</v>
      </c>
      <c r="Q208" s="7">
        <v>8.2384199999999996</v>
      </c>
      <c r="R208" s="7">
        <v>-82.952420000000004</v>
      </c>
      <c r="S208" s="215" t="s">
        <v>39</v>
      </c>
      <c r="T208" s="7" t="s">
        <v>1583</v>
      </c>
      <c r="U208" s="233">
        <v>233</v>
      </c>
      <c r="V208" s="233">
        <v>3343</v>
      </c>
      <c r="W208" s="233">
        <f t="shared" si="29"/>
        <v>0</v>
      </c>
    </row>
    <row r="209" spans="1:23" x14ac:dyDescent="0.25">
      <c r="A209" s="13">
        <v>5865</v>
      </c>
      <c r="B209" s="14" t="s">
        <v>983</v>
      </c>
      <c r="C209" s="13" t="s">
        <v>1548</v>
      </c>
      <c r="D209" s="13">
        <v>8.4270300000000002</v>
      </c>
      <c r="E209" s="13">
        <v>-83.0364</v>
      </c>
      <c r="F209" s="13" t="s">
        <v>606</v>
      </c>
      <c r="G209" s="13" t="s">
        <v>660</v>
      </c>
      <c r="H209" s="13" t="s">
        <v>661</v>
      </c>
      <c r="I209" s="13" t="s">
        <v>1549</v>
      </c>
      <c r="J209" s="13" t="s">
        <v>518</v>
      </c>
      <c r="K209" s="13" t="s">
        <v>530</v>
      </c>
      <c r="L209" s="13">
        <v>85207324</v>
      </c>
      <c r="M209" s="14">
        <v>35</v>
      </c>
      <c r="N209" s="13" t="s">
        <v>982</v>
      </c>
      <c r="O209" s="7" t="s">
        <v>50</v>
      </c>
      <c r="P209" s="215" t="s">
        <v>2027</v>
      </c>
      <c r="Q209" s="7">
        <v>8.4461700000000004</v>
      </c>
      <c r="R209" s="7">
        <v>-83.041169999999994</v>
      </c>
      <c r="S209" s="215" t="s">
        <v>76</v>
      </c>
      <c r="T209" s="7" t="s">
        <v>1583</v>
      </c>
      <c r="U209" s="233">
        <v>233</v>
      </c>
      <c r="V209" s="233">
        <v>3343</v>
      </c>
      <c r="W209" s="233">
        <f>SUBTOTAL(9,U209:V209)</f>
        <v>3576</v>
      </c>
    </row>
    <row r="210" spans="1:23" x14ac:dyDescent="0.25">
      <c r="A210" s="13">
        <v>5887</v>
      </c>
      <c r="B210" s="14" t="s">
        <v>983</v>
      </c>
      <c r="C210" s="13" t="s">
        <v>1552</v>
      </c>
      <c r="D210" s="13">
        <v>8.81433</v>
      </c>
      <c r="E210" s="13">
        <v>-83.295599999999993</v>
      </c>
      <c r="F210" s="13" t="s">
        <v>606</v>
      </c>
      <c r="G210" s="13" t="s">
        <v>677</v>
      </c>
      <c r="H210" s="13" t="s">
        <v>683</v>
      </c>
      <c r="I210" s="13" t="s">
        <v>1552</v>
      </c>
      <c r="J210" s="13" t="s">
        <v>518</v>
      </c>
      <c r="K210" s="13" t="s">
        <v>530</v>
      </c>
      <c r="L210" s="13">
        <v>61280041</v>
      </c>
      <c r="M210" s="14">
        <v>38</v>
      </c>
      <c r="N210" s="13" t="s">
        <v>982</v>
      </c>
      <c r="O210" s="7" t="s">
        <v>1708</v>
      </c>
      <c r="P210" s="215" t="s">
        <v>1709</v>
      </c>
      <c r="Q210" s="7">
        <v>8.8379630000000002</v>
      </c>
      <c r="R210" s="7">
        <v>-83.296002000000001</v>
      </c>
      <c r="S210" s="215" t="s">
        <v>76</v>
      </c>
      <c r="T210" s="7" t="s">
        <v>1583</v>
      </c>
      <c r="U210" s="233">
        <v>233</v>
      </c>
      <c r="V210" s="233">
        <v>3343</v>
      </c>
      <c r="W210" s="233">
        <f>SUBTOTAL(9,U210:V210)</f>
        <v>3576</v>
      </c>
    </row>
    <row r="211" spans="1:23" hidden="1" x14ac:dyDescent="0.25">
      <c r="A211" s="13">
        <v>5981</v>
      </c>
      <c r="B211" s="14" t="s">
        <v>983</v>
      </c>
      <c r="C211" s="13" t="s">
        <v>1556</v>
      </c>
      <c r="D211" s="13">
        <v>8.8522700000000007</v>
      </c>
      <c r="E211" s="13">
        <v>-83.123400000000004</v>
      </c>
      <c r="F211" s="13" t="s">
        <v>606</v>
      </c>
      <c r="G211" s="13" t="s">
        <v>607</v>
      </c>
      <c r="H211" s="13" t="s">
        <v>608</v>
      </c>
      <c r="I211" s="13" t="s">
        <v>566</v>
      </c>
      <c r="J211" s="13" t="s">
        <v>591</v>
      </c>
      <c r="K211" s="13" t="s">
        <v>518</v>
      </c>
      <c r="L211" s="13" t="s">
        <v>530</v>
      </c>
      <c r="M211" s="14">
        <v>59</v>
      </c>
      <c r="N211" s="13" t="s">
        <v>982</v>
      </c>
      <c r="O211" s="7" t="s">
        <v>1792</v>
      </c>
      <c r="P211" s="215" t="s">
        <v>1281</v>
      </c>
      <c r="Q211" s="7">
        <v>8.8506400000000003</v>
      </c>
      <c r="R211" s="7">
        <v>-83.090320000000006</v>
      </c>
      <c r="S211" s="215" t="s">
        <v>39</v>
      </c>
      <c r="T211" s="7" t="s">
        <v>1583</v>
      </c>
      <c r="U211" s="7" t="s">
        <v>522</v>
      </c>
      <c r="V211" s="7" t="s">
        <v>522</v>
      </c>
      <c r="W211" s="7" t="s">
        <v>522</v>
      </c>
    </row>
    <row r="212" spans="1:23" hidden="1" x14ac:dyDescent="0.25">
      <c r="A212" s="13">
        <v>6571</v>
      </c>
      <c r="B212" s="14" t="s">
        <v>983</v>
      </c>
      <c r="C212" s="13" t="s">
        <v>1564</v>
      </c>
      <c r="D212" s="13">
        <v>8.4096100000000007</v>
      </c>
      <c r="E212" s="13">
        <v>-83.056200000000004</v>
      </c>
      <c r="F212" s="13" t="s">
        <v>606</v>
      </c>
      <c r="G212" s="13" t="s">
        <v>660</v>
      </c>
      <c r="H212" s="13" t="s">
        <v>661</v>
      </c>
      <c r="I212" s="13" t="s">
        <v>318</v>
      </c>
      <c r="J212" s="13" t="s">
        <v>591</v>
      </c>
      <c r="K212" s="13" t="s">
        <v>518</v>
      </c>
      <c r="L212" s="13" t="s">
        <v>530</v>
      </c>
      <c r="M212" s="14">
        <v>73</v>
      </c>
      <c r="N212" s="13" t="s">
        <v>982</v>
      </c>
      <c r="O212" s="7" t="s">
        <v>24</v>
      </c>
      <c r="P212" s="215" t="s">
        <v>1981</v>
      </c>
      <c r="Q212" s="7">
        <v>8.3876299999999997</v>
      </c>
      <c r="R212" s="7">
        <v>-83.062610000000006</v>
      </c>
      <c r="S212" s="215" t="s">
        <v>39</v>
      </c>
      <c r="T212" s="7" t="s">
        <v>1583</v>
      </c>
      <c r="U212" s="233">
        <v>233</v>
      </c>
      <c r="V212" s="233">
        <v>3343</v>
      </c>
      <c r="W212" s="233">
        <f>SUBTOTAL(9,U212:V212)</f>
        <v>0</v>
      </c>
    </row>
    <row r="213" spans="1:23" x14ac:dyDescent="0.25">
      <c r="A213" s="13">
        <v>1041</v>
      </c>
      <c r="B213" s="14" t="s">
        <v>990</v>
      </c>
      <c r="C213" s="13" t="s">
        <v>1034</v>
      </c>
      <c r="D213" s="13">
        <v>9.0081699999999998</v>
      </c>
      <c r="E213" s="13">
        <v>-83.014799999999994</v>
      </c>
      <c r="F213" s="13" t="s">
        <v>606</v>
      </c>
      <c r="G213" s="13" t="s">
        <v>607</v>
      </c>
      <c r="H213" s="13" t="s">
        <v>615</v>
      </c>
      <c r="I213" s="13" t="s">
        <v>1034</v>
      </c>
      <c r="J213" s="13" t="s">
        <v>518</v>
      </c>
      <c r="K213" s="13" t="s">
        <v>530</v>
      </c>
      <c r="L213" s="13">
        <v>22001235</v>
      </c>
      <c r="M213" s="14">
        <v>13</v>
      </c>
      <c r="N213" s="13" t="s">
        <v>989</v>
      </c>
      <c r="O213" s="7" t="s">
        <v>61</v>
      </c>
      <c r="P213" s="215" t="s">
        <v>1841</v>
      </c>
      <c r="Q213" s="7">
        <v>8.9989799999999995</v>
      </c>
      <c r="R213" s="7">
        <v>-83.031019999999998</v>
      </c>
      <c r="S213" s="215" t="s">
        <v>2032</v>
      </c>
      <c r="T213" s="7" t="s">
        <v>1583</v>
      </c>
      <c r="U213" s="233">
        <v>233</v>
      </c>
      <c r="V213" s="233">
        <v>3343</v>
      </c>
      <c r="W213" s="233">
        <f t="shared" ref="W213:W215" si="30">SUBTOTAL(9,U213:V213)</f>
        <v>3576</v>
      </c>
    </row>
    <row r="214" spans="1:23" x14ac:dyDescent="0.25">
      <c r="A214" s="13">
        <v>3032</v>
      </c>
      <c r="B214" s="14" t="s">
        <v>990</v>
      </c>
      <c r="C214" s="13" t="s">
        <v>650</v>
      </c>
      <c r="D214" s="13">
        <v>8.5379699999999996</v>
      </c>
      <c r="E214" s="13">
        <v>-82.927700000000002</v>
      </c>
      <c r="F214" s="13" t="s">
        <v>606</v>
      </c>
      <c r="G214" s="13" t="s">
        <v>664</v>
      </c>
      <c r="H214" s="13" t="s">
        <v>673</v>
      </c>
      <c r="I214" s="13" t="s">
        <v>650</v>
      </c>
      <c r="J214" s="13" t="s">
        <v>518</v>
      </c>
      <c r="K214" s="13" t="s">
        <v>519</v>
      </c>
      <c r="L214" s="13">
        <v>22005052</v>
      </c>
      <c r="M214" s="14">
        <v>30</v>
      </c>
      <c r="N214" s="13" t="s">
        <v>989</v>
      </c>
      <c r="O214" s="7" t="s">
        <v>54</v>
      </c>
      <c r="P214" s="215" t="s">
        <v>1992</v>
      </c>
      <c r="Q214" s="7">
        <v>8.5178200000000004</v>
      </c>
      <c r="R214" s="7">
        <v>-82.935670000000002</v>
      </c>
      <c r="S214" s="215" t="s">
        <v>2032</v>
      </c>
      <c r="T214" s="7" t="s">
        <v>1583</v>
      </c>
      <c r="U214" s="233">
        <v>233</v>
      </c>
      <c r="V214" s="233">
        <v>3343</v>
      </c>
      <c r="W214" s="233">
        <f t="shared" si="30"/>
        <v>3576</v>
      </c>
    </row>
    <row r="215" spans="1:23" x14ac:dyDescent="0.25">
      <c r="A215" s="13">
        <v>3233</v>
      </c>
      <c r="B215" s="14" t="s">
        <v>983</v>
      </c>
      <c r="C215" s="13" t="s">
        <v>728</v>
      </c>
      <c r="D215" s="13">
        <v>8.7691300000000005</v>
      </c>
      <c r="E215" s="13">
        <v>-83.223100000000002</v>
      </c>
      <c r="F215" s="13" t="s">
        <v>606</v>
      </c>
      <c r="G215" s="13" t="s">
        <v>677</v>
      </c>
      <c r="H215" s="13" t="s">
        <v>683</v>
      </c>
      <c r="I215" s="13" t="s">
        <v>728</v>
      </c>
      <c r="J215" s="13" t="s">
        <v>518</v>
      </c>
      <c r="K215" s="13" t="s">
        <v>530</v>
      </c>
      <c r="L215" s="13">
        <v>87044451</v>
      </c>
      <c r="M215" s="14">
        <v>43</v>
      </c>
      <c r="N215" s="13" t="s">
        <v>982</v>
      </c>
      <c r="O215" s="7" t="s">
        <v>49</v>
      </c>
      <c r="P215" s="215" t="s">
        <v>1730</v>
      </c>
      <c r="Q215" s="7">
        <v>8.7317400000000003</v>
      </c>
      <c r="R215" s="7">
        <v>-83.157880000000006</v>
      </c>
      <c r="S215" s="215" t="s">
        <v>2032</v>
      </c>
      <c r="T215" s="7" t="s">
        <v>1583</v>
      </c>
      <c r="U215" s="233">
        <v>233</v>
      </c>
      <c r="V215" s="233">
        <v>3343</v>
      </c>
      <c r="W215" s="233">
        <f t="shared" si="30"/>
        <v>3576</v>
      </c>
    </row>
    <row r="216" spans="1:23" x14ac:dyDescent="0.25">
      <c r="A216" s="13">
        <v>3238</v>
      </c>
      <c r="B216" s="14" t="s">
        <v>990</v>
      </c>
      <c r="C216" s="13" t="s">
        <v>1005</v>
      </c>
      <c r="D216" s="13">
        <v>8.5026100000000007</v>
      </c>
      <c r="E216" s="13">
        <v>-83.069699999999997</v>
      </c>
      <c r="F216" s="13" t="s">
        <v>606</v>
      </c>
      <c r="G216" s="13" t="s">
        <v>660</v>
      </c>
      <c r="H216" s="13" t="s">
        <v>661</v>
      </c>
      <c r="I216" s="13" t="s">
        <v>1005</v>
      </c>
      <c r="J216" s="13" t="s">
        <v>518</v>
      </c>
      <c r="K216" s="13" t="s">
        <v>530</v>
      </c>
      <c r="L216" s="13">
        <v>27801657</v>
      </c>
      <c r="M216" s="14">
        <v>4</v>
      </c>
      <c r="N216" s="13" t="s">
        <v>989</v>
      </c>
      <c r="O216" s="7" t="s">
        <v>74</v>
      </c>
      <c r="P216" s="215" t="s">
        <v>670</v>
      </c>
      <c r="Q216" s="7">
        <v>8.8448200000000003</v>
      </c>
      <c r="R216" s="7">
        <v>-83.028899999999993</v>
      </c>
      <c r="S216" s="215" t="s">
        <v>2032</v>
      </c>
      <c r="T216" s="7" t="s">
        <v>1583</v>
      </c>
      <c r="U216" s="233">
        <v>233</v>
      </c>
      <c r="V216" s="233">
        <v>3343</v>
      </c>
      <c r="W216" s="233">
        <f>SUBTOTAL(9,U216:V216)</f>
        <v>3576</v>
      </c>
    </row>
    <row r="217" spans="1:23" x14ac:dyDescent="0.25">
      <c r="A217" s="13">
        <v>3080</v>
      </c>
      <c r="B217" s="14" t="s">
        <v>983</v>
      </c>
      <c r="C217" s="13" t="s">
        <v>574</v>
      </c>
      <c r="D217" s="13">
        <v>8.7489100000000004</v>
      </c>
      <c r="E217" s="13">
        <v>-83.202699999999993</v>
      </c>
      <c r="F217" s="13" t="s">
        <v>606</v>
      </c>
      <c r="G217" s="13" t="s">
        <v>677</v>
      </c>
      <c r="H217" s="13" t="s">
        <v>683</v>
      </c>
      <c r="I217" s="13" t="s">
        <v>574</v>
      </c>
      <c r="J217" s="13" t="s">
        <v>518</v>
      </c>
      <c r="K217" s="13" t="s">
        <v>530</v>
      </c>
      <c r="L217" s="13">
        <v>27418045</v>
      </c>
      <c r="M217" s="14">
        <v>41</v>
      </c>
      <c r="N217" s="13" t="s">
        <v>982</v>
      </c>
      <c r="O217" s="7" t="s">
        <v>41</v>
      </c>
      <c r="P217" s="215" t="s">
        <v>686</v>
      </c>
      <c r="Q217" s="7">
        <v>8.6655899999999999</v>
      </c>
      <c r="R217" s="7">
        <v>-83.011600000000001</v>
      </c>
      <c r="S217" s="215" t="s">
        <v>2032</v>
      </c>
      <c r="T217" s="7" t="s">
        <v>1583</v>
      </c>
      <c r="U217" s="233">
        <v>233</v>
      </c>
      <c r="V217" s="233">
        <v>3343</v>
      </c>
      <c r="W217" s="233">
        <f>SUBTOTAL(9,U217:V217)</f>
        <v>3576</v>
      </c>
    </row>
    <row r="218" spans="1:23" x14ac:dyDescent="0.25">
      <c r="A218" s="13">
        <v>3225</v>
      </c>
      <c r="B218" s="14" t="s">
        <v>990</v>
      </c>
      <c r="C218" s="13" t="s">
        <v>236</v>
      </c>
      <c r="D218" s="13">
        <v>8.9086300000000005</v>
      </c>
      <c r="E218" s="13">
        <v>-82.904300000000006</v>
      </c>
      <c r="F218" s="13" t="s">
        <v>606</v>
      </c>
      <c r="G218" s="13" t="s">
        <v>669</v>
      </c>
      <c r="H218" s="13" t="s">
        <v>814</v>
      </c>
      <c r="I218" s="13" t="s">
        <v>236</v>
      </c>
      <c r="J218" s="13" t="s">
        <v>518</v>
      </c>
      <c r="K218" s="13" t="s">
        <v>530</v>
      </c>
      <c r="L218" s="13">
        <v>22005413</v>
      </c>
      <c r="M218" s="14">
        <v>26</v>
      </c>
      <c r="N218" s="13" t="s">
        <v>989</v>
      </c>
      <c r="O218" s="7" t="s">
        <v>70</v>
      </c>
      <c r="P218" s="215" t="s">
        <v>1998</v>
      </c>
      <c r="Q218" s="7">
        <v>8.5166699999999995</v>
      </c>
      <c r="R218" s="7">
        <v>-83.014979999999994</v>
      </c>
      <c r="S218" s="215" t="s">
        <v>2032</v>
      </c>
      <c r="T218" s="7" t="s">
        <v>1583</v>
      </c>
      <c r="U218" s="233">
        <v>233</v>
      </c>
      <c r="V218" s="233">
        <v>3343</v>
      </c>
      <c r="W218" s="233">
        <f t="shared" ref="W218:W222" si="31">SUBTOTAL(9,U218:V218)</f>
        <v>3576</v>
      </c>
    </row>
    <row r="219" spans="1:23" x14ac:dyDescent="0.25">
      <c r="A219" s="13">
        <v>3255</v>
      </c>
      <c r="B219" s="14" t="s">
        <v>990</v>
      </c>
      <c r="C219" s="13" t="s">
        <v>212</v>
      </c>
      <c r="D219" s="13">
        <v>8.4873700000000003</v>
      </c>
      <c r="E219" s="13">
        <v>-83.010300000000001</v>
      </c>
      <c r="F219" s="13" t="s">
        <v>606</v>
      </c>
      <c r="G219" s="13" t="s">
        <v>660</v>
      </c>
      <c r="H219" s="13" t="s">
        <v>667</v>
      </c>
      <c r="I219" s="13" t="s">
        <v>212</v>
      </c>
      <c r="J219" s="13" t="s">
        <v>518</v>
      </c>
      <c r="K219" s="13" t="s">
        <v>519</v>
      </c>
      <c r="L219" s="13">
        <v>87201633</v>
      </c>
      <c r="M219" s="14">
        <v>8</v>
      </c>
      <c r="N219" s="13" t="s">
        <v>989</v>
      </c>
      <c r="O219" s="7" t="s">
        <v>69</v>
      </c>
      <c r="P219" s="215" t="s">
        <v>1853</v>
      </c>
      <c r="Q219" s="7">
        <v>8.8749500000000001</v>
      </c>
      <c r="R219" s="7">
        <v>-83.06447</v>
      </c>
      <c r="S219" s="215" t="s">
        <v>2032</v>
      </c>
      <c r="T219" s="7" t="s">
        <v>1583</v>
      </c>
      <c r="U219" s="233">
        <v>233</v>
      </c>
      <c r="V219" s="233">
        <v>3343</v>
      </c>
      <c r="W219" s="233">
        <f t="shared" si="31"/>
        <v>3576</v>
      </c>
    </row>
    <row r="220" spans="1:23" x14ac:dyDescent="0.25">
      <c r="A220" s="13">
        <v>3098</v>
      </c>
      <c r="B220" s="14" t="s">
        <v>990</v>
      </c>
      <c r="C220" s="13" t="s">
        <v>240</v>
      </c>
      <c r="D220" s="13">
        <v>8.8698200000000007</v>
      </c>
      <c r="E220" s="13">
        <v>-83.024699999999996</v>
      </c>
      <c r="F220" s="13" t="s">
        <v>606</v>
      </c>
      <c r="G220" s="13" t="s">
        <v>669</v>
      </c>
      <c r="H220" s="13" t="s">
        <v>670</v>
      </c>
      <c r="I220" s="13" t="s">
        <v>240</v>
      </c>
      <c r="J220" s="13" t="s">
        <v>518</v>
      </c>
      <c r="K220" s="13" t="s">
        <v>530</v>
      </c>
      <c r="L220" s="13">
        <v>87852487</v>
      </c>
      <c r="M220" s="14">
        <v>4</v>
      </c>
      <c r="N220" s="13" t="s">
        <v>989</v>
      </c>
      <c r="O220" s="7" t="s">
        <v>57</v>
      </c>
      <c r="P220" s="215" t="s">
        <v>2033</v>
      </c>
      <c r="Q220" s="7">
        <v>8.6096210000000006</v>
      </c>
      <c r="R220" s="7">
        <v>-82.850272000000004</v>
      </c>
      <c r="S220" s="215" t="s">
        <v>2032</v>
      </c>
      <c r="T220" s="7" t="s">
        <v>1583</v>
      </c>
      <c r="U220" s="233">
        <v>233</v>
      </c>
      <c r="V220" s="233">
        <v>3343</v>
      </c>
      <c r="W220" s="233">
        <f t="shared" si="31"/>
        <v>3576</v>
      </c>
    </row>
    <row r="221" spans="1:23" x14ac:dyDescent="0.25">
      <c r="A221" s="13">
        <v>3150</v>
      </c>
      <c r="B221" s="14" t="s">
        <v>990</v>
      </c>
      <c r="C221" s="13" t="s">
        <v>1162</v>
      </c>
      <c r="D221" s="13">
        <v>8.4898699999999998</v>
      </c>
      <c r="E221" s="13">
        <v>-82.981700000000004</v>
      </c>
      <c r="F221" s="13" t="s">
        <v>606</v>
      </c>
      <c r="G221" s="13" t="s">
        <v>664</v>
      </c>
      <c r="H221" s="13" t="s">
        <v>665</v>
      </c>
      <c r="I221" s="13" t="s">
        <v>1162</v>
      </c>
      <c r="J221" s="13" t="s">
        <v>518</v>
      </c>
      <c r="K221" s="13" t="s">
        <v>530</v>
      </c>
      <c r="L221" s="13">
        <v>27766219</v>
      </c>
      <c r="M221" s="14">
        <v>2</v>
      </c>
      <c r="N221" s="13" t="s">
        <v>989</v>
      </c>
      <c r="O221" s="7" t="s">
        <v>52</v>
      </c>
      <c r="P221" s="215" t="s">
        <v>1741</v>
      </c>
      <c r="Q221" s="7">
        <v>8.9316399999999998</v>
      </c>
      <c r="R221" s="7">
        <v>-82.915400000000005</v>
      </c>
      <c r="S221" s="215" t="s">
        <v>2032</v>
      </c>
      <c r="T221" s="7" t="s">
        <v>1583</v>
      </c>
      <c r="U221" s="233">
        <v>233</v>
      </c>
      <c r="V221" s="233">
        <v>3343</v>
      </c>
      <c r="W221" s="233">
        <f t="shared" si="31"/>
        <v>3576</v>
      </c>
    </row>
    <row r="222" spans="1:23" hidden="1" x14ac:dyDescent="0.25">
      <c r="A222" s="13">
        <v>3215</v>
      </c>
      <c r="B222" s="14" t="s">
        <v>990</v>
      </c>
      <c r="C222" s="13" t="s">
        <v>160</v>
      </c>
      <c r="D222" s="13">
        <v>8.6028099999999998</v>
      </c>
      <c r="E222" s="13">
        <v>-82.853899999999996</v>
      </c>
      <c r="F222" s="13" t="s">
        <v>606</v>
      </c>
      <c r="G222" s="13" t="s">
        <v>664</v>
      </c>
      <c r="H222" s="13" t="s">
        <v>1336</v>
      </c>
      <c r="I222" s="13" t="s">
        <v>160</v>
      </c>
      <c r="J222" s="13" t="s">
        <v>518</v>
      </c>
      <c r="K222" s="13" t="s">
        <v>519</v>
      </c>
      <c r="L222" s="13">
        <v>61250057</v>
      </c>
      <c r="M222" s="14">
        <v>9</v>
      </c>
      <c r="N222" s="13" t="s">
        <v>989</v>
      </c>
      <c r="O222" s="7" t="s">
        <v>17</v>
      </c>
      <c r="P222" s="215" t="s">
        <v>2030</v>
      </c>
      <c r="Q222" s="7">
        <v>8.8971434679999994</v>
      </c>
      <c r="R222" s="7">
        <v>-83.360032502999999</v>
      </c>
      <c r="S222" s="215" t="s">
        <v>2031</v>
      </c>
      <c r="T222" s="7" t="s">
        <v>1583</v>
      </c>
      <c r="U222" s="233">
        <v>233</v>
      </c>
      <c r="V222" s="233">
        <v>3343</v>
      </c>
      <c r="W222" s="233">
        <f t="shared" si="31"/>
        <v>0</v>
      </c>
    </row>
    <row r="223" spans="1:23" x14ac:dyDescent="0.25">
      <c r="A223" s="13">
        <v>3160</v>
      </c>
      <c r="B223" s="14" t="s">
        <v>990</v>
      </c>
      <c r="C223" s="13" t="s">
        <v>234</v>
      </c>
      <c r="D223" s="13">
        <v>8.8598599999999994</v>
      </c>
      <c r="E223" s="13">
        <v>-83.067499999999995</v>
      </c>
      <c r="F223" s="13" t="s">
        <v>606</v>
      </c>
      <c r="G223" s="13" t="s">
        <v>669</v>
      </c>
      <c r="H223" s="13" t="s">
        <v>670</v>
      </c>
      <c r="I223" s="13" t="s">
        <v>234</v>
      </c>
      <c r="J223" s="13" t="s">
        <v>518</v>
      </c>
      <c r="K223" s="13" t="s">
        <v>530</v>
      </c>
      <c r="L223" s="13"/>
      <c r="M223" s="14">
        <v>16</v>
      </c>
      <c r="N223" s="13" t="s">
        <v>989</v>
      </c>
      <c r="O223" s="7" t="s">
        <v>62</v>
      </c>
      <c r="P223" s="215" t="s">
        <v>1724</v>
      </c>
      <c r="Q223" s="7">
        <v>8.7807399999999998</v>
      </c>
      <c r="R223" s="7">
        <v>-83.237179999999995</v>
      </c>
      <c r="S223" s="215" t="s">
        <v>2032</v>
      </c>
      <c r="T223" s="7" t="s">
        <v>1583</v>
      </c>
      <c r="U223" s="233">
        <v>233</v>
      </c>
      <c r="V223" s="233">
        <v>3343</v>
      </c>
      <c r="W223" s="233">
        <f>SUBTOTAL(9,U223:V223)</f>
        <v>3576</v>
      </c>
    </row>
    <row r="224" spans="1:23" hidden="1" x14ac:dyDescent="0.25">
      <c r="A224" s="13">
        <v>3231</v>
      </c>
      <c r="B224" s="14" t="s">
        <v>990</v>
      </c>
      <c r="C224" s="13" t="s">
        <v>765</v>
      </c>
      <c r="D224" s="13">
        <v>8.8977799999999991</v>
      </c>
      <c r="E224" s="13">
        <v>-83.359099999999998</v>
      </c>
      <c r="F224" s="13" t="s">
        <v>606</v>
      </c>
      <c r="G224" s="13" t="s">
        <v>677</v>
      </c>
      <c r="H224" s="13" t="s">
        <v>678</v>
      </c>
      <c r="I224" s="13" t="s">
        <v>765</v>
      </c>
      <c r="J224" s="13" t="s">
        <v>518</v>
      </c>
      <c r="K224" s="13" t="s">
        <v>530</v>
      </c>
      <c r="L224" s="13"/>
      <c r="M224" s="14">
        <v>21</v>
      </c>
      <c r="N224" s="13" t="s">
        <v>989</v>
      </c>
      <c r="O224" s="7" t="s">
        <v>29</v>
      </c>
      <c r="P224" s="215" t="s">
        <v>1984</v>
      </c>
      <c r="Q224" s="7">
        <v>8.4791446409999995</v>
      </c>
      <c r="R224" s="7">
        <v>-83.086417341000001</v>
      </c>
      <c r="S224" s="215" t="s">
        <v>2031</v>
      </c>
      <c r="T224" s="7" t="s">
        <v>1583</v>
      </c>
      <c r="U224" s="7" t="s">
        <v>522</v>
      </c>
      <c r="V224" s="7" t="s">
        <v>522</v>
      </c>
      <c r="W224" s="7" t="s">
        <v>522</v>
      </c>
    </row>
    <row r="225" spans="1:24" x14ac:dyDescent="0.25">
      <c r="A225" s="13">
        <v>3145</v>
      </c>
      <c r="B225" s="14" t="s">
        <v>990</v>
      </c>
      <c r="C225" s="13" t="s">
        <v>249</v>
      </c>
      <c r="D225" s="13">
        <v>8.7019500000000001</v>
      </c>
      <c r="E225" s="13">
        <v>-82.986800000000002</v>
      </c>
      <c r="F225" s="13" t="s">
        <v>606</v>
      </c>
      <c r="G225" s="13" t="s">
        <v>660</v>
      </c>
      <c r="H225" s="13" t="s">
        <v>667</v>
      </c>
      <c r="I225" s="13" t="s">
        <v>1410</v>
      </c>
      <c r="J225" s="13" t="s">
        <v>518</v>
      </c>
      <c r="K225" s="13" t="s">
        <v>519</v>
      </c>
      <c r="L225" s="13">
        <v>89874281</v>
      </c>
      <c r="M225" s="14">
        <v>2</v>
      </c>
      <c r="N225" s="13" t="s">
        <v>989</v>
      </c>
      <c r="O225" s="7" t="s">
        <v>70</v>
      </c>
      <c r="P225" s="215" t="s">
        <v>1998</v>
      </c>
      <c r="Q225" s="7">
        <v>8.5166699999999995</v>
      </c>
      <c r="R225" s="7">
        <v>-83.014979999999994</v>
      </c>
      <c r="S225" s="215" t="s">
        <v>2032</v>
      </c>
      <c r="T225" s="7" t="s">
        <v>1583</v>
      </c>
      <c r="U225" s="233">
        <v>233</v>
      </c>
      <c r="V225" s="233">
        <v>3343</v>
      </c>
      <c r="W225" s="233">
        <f t="shared" ref="W225:W227" si="32">SUBTOTAL(9,U225:V225)</f>
        <v>3576</v>
      </c>
    </row>
    <row r="226" spans="1:24" hidden="1" x14ac:dyDescent="0.25">
      <c r="A226" s="13">
        <v>5457</v>
      </c>
      <c r="B226" s="14" t="s">
        <v>990</v>
      </c>
      <c r="C226" s="13" t="s">
        <v>364</v>
      </c>
      <c r="D226" s="13">
        <v>8.9126100000000008</v>
      </c>
      <c r="E226" s="13">
        <v>-83.341300000000004</v>
      </c>
      <c r="F226" s="13" t="s">
        <v>606</v>
      </c>
      <c r="G226" s="13" t="s">
        <v>677</v>
      </c>
      <c r="H226" s="13" t="s">
        <v>678</v>
      </c>
      <c r="I226" s="13" t="s">
        <v>364</v>
      </c>
      <c r="J226" s="13" t="s">
        <v>518</v>
      </c>
      <c r="K226" s="13" t="s">
        <v>530</v>
      </c>
      <c r="L226" s="13">
        <v>83311942</v>
      </c>
      <c r="M226" s="14">
        <v>2</v>
      </c>
      <c r="N226" s="13" t="s">
        <v>989</v>
      </c>
      <c r="O226" s="7" t="s">
        <v>17</v>
      </c>
      <c r="P226" s="215" t="s">
        <v>2030</v>
      </c>
      <c r="Q226" s="7">
        <v>8.8971434679999994</v>
      </c>
      <c r="R226" s="7">
        <v>-83.360032502999999</v>
      </c>
      <c r="S226" s="215" t="s">
        <v>2031</v>
      </c>
      <c r="T226" s="7" t="s">
        <v>1583</v>
      </c>
      <c r="U226" s="233">
        <v>233</v>
      </c>
      <c r="V226" s="233">
        <v>3343</v>
      </c>
      <c r="W226" s="233">
        <f t="shared" si="32"/>
        <v>0</v>
      </c>
    </row>
    <row r="227" spans="1:24" hidden="1" x14ac:dyDescent="0.25">
      <c r="A227" s="13">
        <v>2977</v>
      </c>
      <c r="B227" s="14" t="s">
        <v>990</v>
      </c>
      <c r="C227" s="13" t="s">
        <v>1109</v>
      </c>
      <c r="D227" s="13">
        <v>8.8798399999999997</v>
      </c>
      <c r="E227" s="13">
        <v>-83.299300000000002</v>
      </c>
      <c r="F227" s="13" t="s">
        <v>606</v>
      </c>
      <c r="G227" s="13" t="s">
        <v>677</v>
      </c>
      <c r="H227" s="13" t="s">
        <v>683</v>
      </c>
      <c r="I227" s="13" t="s">
        <v>1109</v>
      </c>
      <c r="J227" s="13" t="s">
        <v>518</v>
      </c>
      <c r="K227" s="13" t="s">
        <v>530</v>
      </c>
      <c r="L227" s="13">
        <v>85993194</v>
      </c>
      <c r="M227" s="14">
        <v>7</v>
      </c>
      <c r="N227" s="13" t="s">
        <v>989</v>
      </c>
      <c r="O227" s="7" t="s">
        <v>2034</v>
      </c>
      <c r="P227" s="215" t="s">
        <v>1109</v>
      </c>
      <c r="Q227" s="7">
        <v>8.8865730000000003</v>
      </c>
      <c r="R227" s="7">
        <v>-83.287891000000002</v>
      </c>
      <c r="S227" s="215" t="s">
        <v>2031</v>
      </c>
      <c r="T227" s="7" t="s">
        <v>1583</v>
      </c>
      <c r="U227" s="233">
        <v>233</v>
      </c>
      <c r="V227" s="233">
        <v>3343</v>
      </c>
      <c r="W227" s="233">
        <f t="shared" si="32"/>
        <v>0</v>
      </c>
    </row>
    <row r="228" spans="1:24" hidden="1" x14ac:dyDescent="0.25">
      <c r="A228" s="13">
        <v>3252</v>
      </c>
      <c r="B228" s="14" t="s">
        <v>983</v>
      </c>
      <c r="C228" s="13" t="s">
        <v>420</v>
      </c>
      <c r="D228" s="13">
        <v>8.8703699999999994</v>
      </c>
      <c r="E228" s="13">
        <v>-82.823300000000003</v>
      </c>
      <c r="F228" s="13" t="s">
        <v>606</v>
      </c>
      <c r="G228" s="13" t="s">
        <v>669</v>
      </c>
      <c r="H228" s="13" t="s">
        <v>674</v>
      </c>
      <c r="I228" s="13" t="s">
        <v>420</v>
      </c>
      <c r="J228" s="13" t="s">
        <v>518</v>
      </c>
      <c r="K228" s="13" t="s">
        <v>530</v>
      </c>
      <c r="L228" s="13">
        <v>27845159</v>
      </c>
      <c r="M228" s="14">
        <v>79</v>
      </c>
      <c r="N228" s="13" t="s">
        <v>982</v>
      </c>
      <c r="O228" s="7" t="s">
        <v>2035</v>
      </c>
      <c r="P228" s="215" t="s">
        <v>420</v>
      </c>
      <c r="Q228" s="7">
        <v>8.8733810000000002</v>
      </c>
      <c r="R228" s="7">
        <v>-82.817836</v>
      </c>
      <c r="S228" s="215" t="s">
        <v>2031</v>
      </c>
      <c r="T228" s="7" t="s">
        <v>1583</v>
      </c>
      <c r="U228" s="7" t="s">
        <v>522</v>
      </c>
      <c r="V228" s="7" t="s">
        <v>522</v>
      </c>
      <c r="W228" s="7" t="s">
        <v>522</v>
      </c>
    </row>
    <row r="229" spans="1:24" hidden="1" x14ac:dyDescent="0.25">
      <c r="A229" s="13">
        <v>3187</v>
      </c>
      <c r="B229" s="14" t="s">
        <v>983</v>
      </c>
      <c r="C229" s="13" t="s">
        <v>778</v>
      </c>
      <c r="D229" s="13">
        <v>8.8456299999999999</v>
      </c>
      <c r="E229" s="13">
        <v>-82.920699999999997</v>
      </c>
      <c r="F229" s="13" t="s">
        <v>606</v>
      </c>
      <c r="G229" s="13" t="s">
        <v>669</v>
      </c>
      <c r="H229" s="13" t="s">
        <v>674</v>
      </c>
      <c r="I229" s="13" t="s">
        <v>778</v>
      </c>
      <c r="J229" s="13" t="s">
        <v>518</v>
      </c>
      <c r="K229" s="13" t="s">
        <v>530</v>
      </c>
      <c r="L229" s="13">
        <v>27840580</v>
      </c>
      <c r="M229" s="14">
        <v>43</v>
      </c>
      <c r="N229" s="13" t="s">
        <v>982</v>
      </c>
      <c r="O229" s="7" t="s">
        <v>2036</v>
      </c>
      <c r="P229" s="215" t="s">
        <v>778</v>
      </c>
      <c r="Q229" s="7">
        <v>8.8467339999999997</v>
      </c>
      <c r="R229" s="7">
        <v>-82.92277</v>
      </c>
      <c r="S229" s="215" t="s">
        <v>2031</v>
      </c>
      <c r="T229" s="7" t="s">
        <v>1583</v>
      </c>
      <c r="U229" s="233">
        <v>233</v>
      </c>
      <c r="V229" s="233">
        <v>3343</v>
      </c>
      <c r="W229" s="233">
        <f t="shared" ref="W229:W233" si="33">SUBTOTAL(9,U229:V229)</f>
        <v>0</v>
      </c>
      <c r="X229" s="234">
        <f>SUM(W2:W229)</f>
        <v>432696</v>
      </c>
    </row>
    <row r="230" spans="1:24" x14ac:dyDescent="0.25">
      <c r="A230" s="13">
        <v>3267</v>
      </c>
      <c r="B230" s="14" t="s">
        <v>983</v>
      </c>
      <c r="C230" s="13" t="s">
        <v>364</v>
      </c>
      <c r="D230" s="13">
        <v>9.7628799999999991</v>
      </c>
      <c r="E230" s="13">
        <v>-82.972700000000003</v>
      </c>
      <c r="F230" s="13" t="s">
        <v>516</v>
      </c>
      <c r="G230" s="13" t="s">
        <v>516</v>
      </c>
      <c r="H230" s="13" t="s">
        <v>534</v>
      </c>
      <c r="I230" s="13" t="s">
        <v>364</v>
      </c>
      <c r="J230" s="13" t="s">
        <v>518</v>
      </c>
      <c r="K230" s="13" t="s">
        <v>530</v>
      </c>
      <c r="L230" s="13">
        <v>27591422</v>
      </c>
      <c r="M230" s="14">
        <v>64</v>
      </c>
      <c r="N230" s="13" t="s">
        <v>982</v>
      </c>
      <c r="O230" s="7" t="s">
        <v>83</v>
      </c>
      <c r="P230" s="215" t="s">
        <v>84</v>
      </c>
      <c r="Q230" s="7">
        <v>9.7561400000000003</v>
      </c>
      <c r="R230" s="7">
        <v>-82.968599999999995</v>
      </c>
      <c r="S230" s="215" t="s">
        <v>76</v>
      </c>
      <c r="T230" s="7" t="s">
        <v>1584</v>
      </c>
      <c r="U230" s="233">
        <v>233</v>
      </c>
      <c r="V230" s="233">
        <v>3343</v>
      </c>
      <c r="W230" s="233">
        <f t="shared" si="33"/>
        <v>3576</v>
      </c>
    </row>
    <row r="231" spans="1:24" x14ac:dyDescent="0.25">
      <c r="A231" s="13">
        <v>3271</v>
      </c>
      <c r="B231" s="14" t="s">
        <v>990</v>
      </c>
      <c r="C231" s="13" t="s">
        <v>1457</v>
      </c>
      <c r="D231" s="13">
        <v>10.005592</v>
      </c>
      <c r="E231" s="13">
        <v>-83.610151000000002</v>
      </c>
      <c r="F231" s="13" t="s">
        <v>516</v>
      </c>
      <c r="G231" s="13" t="s">
        <v>524</v>
      </c>
      <c r="H231" s="13" t="s">
        <v>387</v>
      </c>
      <c r="I231" s="13" t="s">
        <v>1458</v>
      </c>
      <c r="J231" s="13" t="s">
        <v>518</v>
      </c>
      <c r="K231" s="13" t="s">
        <v>530</v>
      </c>
      <c r="L231" s="13">
        <v>60468757</v>
      </c>
      <c r="M231" s="14">
        <v>7</v>
      </c>
      <c r="N231" s="13" t="s">
        <v>989</v>
      </c>
      <c r="O231" s="7" t="s">
        <v>93</v>
      </c>
      <c r="P231" s="215" t="s">
        <v>94</v>
      </c>
      <c r="Q231" s="7">
        <v>10.00802</v>
      </c>
      <c r="R231" s="7">
        <v>-83.609949999999998</v>
      </c>
      <c r="S231" s="215" t="s">
        <v>76</v>
      </c>
      <c r="T231" s="7" t="s">
        <v>1584</v>
      </c>
      <c r="U231" s="233">
        <v>233</v>
      </c>
      <c r="V231" s="233">
        <v>3343</v>
      </c>
      <c r="W231" s="233">
        <f t="shared" si="33"/>
        <v>3576</v>
      </c>
    </row>
    <row r="232" spans="1:24" x14ac:dyDescent="0.25">
      <c r="A232" s="13">
        <v>3272</v>
      </c>
      <c r="B232" s="14" t="s">
        <v>983</v>
      </c>
      <c r="C232" s="13" t="s">
        <v>1459</v>
      </c>
      <c r="D232" s="13">
        <v>10.03354</v>
      </c>
      <c r="E232" s="13">
        <v>-83.265120999999994</v>
      </c>
      <c r="F232" s="13" t="s">
        <v>516</v>
      </c>
      <c r="G232" s="13" t="s">
        <v>208</v>
      </c>
      <c r="H232" s="13" t="s">
        <v>542</v>
      </c>
      <c r="I232" s="13" t="s">
        <v>1459</v>
      </c>
      <c r="J232" s="13" t="s">
        <v>518</v>
      </c>
      <c r="K232" s="13" t="s">
        <v>530</v>
      </c>
      <c r="L232" s="13">
        <v>27977008</v>
      </c>
      <c r="M232" s="14">
        <v>39</v>
      </c>
      <c r="N232" s="13" t="s">
        <v>982</v>
      </c>
      <c r="O232" s="7" t="s">
        <v>103</v>
      </c>
      <c r="P232" s="215" t="s">
        <v>104</v>
      </c>
      <c r="Q232" s="7">
        <v>10.035500000000001</v>
      </c>
      <c r="R232" s="7">
        <v>-83.265600000000006</v>
      </c>
      <c r="S232" s="215" t="s">
        <v>76</v>
      </c>
      <c r="T232" s="7" t="s">
        <v>1584</v>
      </c>
      <c r="U232" s="233">
        <v>233</v>
      </c>
      <c r="V232" s="233">
        <v>3343</v>
      </c>
      <c r="W232" s="233">
        <f t="shared" si="33"/>
        <v>3576</v>
      </c>
    </row>
    <row r="233" spans="1:24" x14ac:dyDescent="0.25">
      <c r="A233" s="13">
        <v>3274</v>
      </c>
      <c r="B233" s="14" t="s">
        <v>990</v>
      </c>
      <c r="C233" s="13" t="s">
        <v>1460</v>
      </c>
      <c r="D233" s="13">
        <v>10.203844999999999</v>
      </c>
      <c r="E233" s="13">
        <v>-83.507962000000006</v>
      </c>
      <c r="F233" s="13" t="s">
        <v>516</v>
      </c>
      <c r="G233" s="13" t="s">
        <v>524</v>
      </c>
      <c r="H233" s="13" t="s">
        <v>525</v>
      </c>
      <c r="I233" s="13" t="s">
        <v>1461</v>
      </c>
      <c r="J233" s="13" t="s">
        <v>518</v>
      </c>
      <c r="K233" s="13" t="s">
        <v>519</v>
      </c>
      <c r="L233" s="13"/>
      <c r="M233" s="14">
        <v>17</v>
      </c>
      <c r="N233" s="13" t="s">
        <v>989</v>
      </c>
      <c r="O233" s="7" t="s">
        <v>2002</v>
      </c>
      <c r="P233" s="215" t="s">
        <v>2003</v>
      </c>
      <c r="Q233" s="7">
        <v>10.18533</v>
      </c>
      <c r="R233" s="7">
        <v>-83.482730000000004</v>
      </c>
      <c r="S233" s="215" t="s">
        <v>1850</v>
      </c>
      <c r="T233" s="7" t="s">
        <v>1584</v>
      </c>
      <c r="U233" s="233">
        <v>233</v>
      </c>
      <c r="V233" s="233">
        <v>3343</v>
      </c>
      <c r="W233" s="233">
        <f t="shared" si="33"/>
        <v>3576</v>
      </c>
    </row>
    <row r="234" spans="1:24" hidden="1" x14ac:dyDescent="0.25">
      <c r="A234" s="13">
        <v>3277</v>
      </c>
      <c r="B234" s="14" t="s">
        <v>990</v>
      </c>
      <c r="C234" s="13" t="s">
        <v>1046</v>
      </c>
      <c r="D234" s="13">
        <v>9.7698389999999993</v>
      </c>
      <c r="E234" s="13">
        <v>-82.945725999999993</v>
      </c>
      <c r="F234" s="13" t="s">
        <v>516</v>
      </c>
      <c r="G234" s="13" t="s">
        <v>516</v>
      </c>
      <c r="H234" s="13" t="s">
        <v>534</v>
      </c>
      <c r="I234" s="13" t="s">
        <v>1046</v>
      </c>
      <c r="J234" s="13" t="s">
        <v>518</v>
      </c>
      <c r="K234" s="13" t="s">
        <v>530</v>
      </c>
      <c r="L234" s="13"/>
      <c r="M234" s="14">
        <v>26</v>
      </c>
      <c r="N234" s="13" t="s">
        <v>989</v>
      </c>
      <c r="O234" s="7" t="s">
        <v>118</v>
      </c>
      <c r="P234" s="215" t="s">
        <v>119</v>
      </c>
      <c r="Q234" s="7">
        <v>9.7528319999999997</v>
      </c>
      <c r="R234" s="7">
        <v>-82.933773000000002</v>
      </c>
      <c r="S234" s="215" t="s">
        <v>39</v>
      </c>
      <c r="T234" s="7" t="s">
        <v>1584</v>
      </c>
      <c r="U234" s="7" t="s">
        <v>522</v>
      </c>
      <c r="V234" s="7" t="s">
        <v>522</v>
      </c>
      <c r="W234" s="7" t="s">
        <v>522</v>
      </c>
    </row>
    <row r="235" spans="1:24" hidden="1" x14ac:dyDescent="0.25">
      <c r="A235" s="13">
        <v>3280</v>
      </c>
      <c r="B235" s="14" t="s">
        <v>990</v>
      </c>
      <c r="C235" s="13" t="s">
        <v>1462</v>
      </c>
      <c r="D235" s="13">
        <v>10.102648</v>
      </c>
      <c r="E235" s="13">
        <v>-83.396131999999994</v>
      </c>
      <c r="F235" s="13" t="s">
        <v>516</v>
      </c>
      <c r="G235" s="13" t="s">
        <v>524</v>
      </c>
      <c r="H235" s="13" t="s">
        <v>150</v>
      </c>
      <c r="I235" s="13" t="s">
        <v>1462</v>
      </c>
      <c r="J235" s="13" t="s">
        <v>518</v>
      </c>
      <c r="K235" s="13" t="s">
        <v>530</v>
      </c>
      <c r="L235" s="13"/>
      <c r="M235" s="14">
        <v>30</v>
      </c>
      <c r="N235" s="13" t="s">
        <v>989</v>
      </c>
      <c r="O235" s="7" t="s">
        <v>146</v>
      </c>
      <c r="P235" s="215" t="s">
        <v>147</v>
      </c>
      <c r="Q235" s="7">
        <v>10.092491000000001</v>
      </c>
      <c r="R235" s="7">
        <v>-83.399090999999999</v>
      </c>
      <c r="S235" s="215" t="s">
        <v>39</v>
      </c>
      <c r="T235" s="7" t="s">
        <v>1584</v>
      </c>
      <c r="U235" s="7" t="s">
        <v>522</v>
      </c>
      <c r="V235" s="7" t="s">
        <v>522</v>
      </c>
      <c r="W235" s="7" t="s">
        <v>522</v>
      </c>
    </row>
    <row r="236" spans="1:24" hidden="1" x14ac:dyDescent="0.25">
      <c r="A236" s="13">
        <v>3283</v>
      </c>
      <c r="B236" s="14" t="s">
        <v>983</v>
      </c>
      <c r="C236" s="13" t="s">
        <v>174</v>
      </c>
      <c r="D236" s="13">
        <v>9.5828159999999993</v>
      </c>
      <c r="E236" s="13">
        <v>-82.611964</v>
      </c>
      <c r="F236" s="13" t="s">
        <v>516</v>
      </c>
      <c r="G236" s="13" t="s">
        <v>528</v>
      </c>
      <c r="H236" s="13" t="s">
        <v>529</v>
      </c>
      <c r="I236" s="13" t="s">
        <v>174</v>
      </c>
      <c r="J236" s="13" t="s">
        <v>518</v>
      </c>
      <c r="K236" s="13" t="s">
        <v>530</v>
      </c>
      <c r="L236" s="13">
        <v>27541901</v>
      </c>
      <c r="M236" s="14">
        <v>36</v>
      </c>
      <c r="N236" s="13" t="s">
        <v>982</v>
      </c>
      <c r="O236" s="7" t="s">
        <v>173</v>
      </c>
      <c r="P236" s="215" t="s">
        <v>174</v>
      </c>
      <c r="Q236" s="7">
        <v>9.5828159999999993</v>
      </c>
      <c r="R236" s="7">
        <v>-82.611964</v>
      </c>
      <c r="S236" s="215" t="s">
        <v>39</v>
      </c>
      <c r="T236" s="7" t="s">
        <v>1584</v>
      </c>
      <c r="U236" s="233">
        <v>233</v>
      </c>
      <c r="V236" s="233">
        <v>3343</v>
      </c>
      <c r="W236" s="233">
        <f t="shared" ref="W236:W237" si="34">SUBTOTAL(9,U236:V236)</f>
        <v>0</v>
      </c>
    </row>
    <row r="237" spans="1:24" hidden="1" x14ac:dyDescent="0.25">
      <c r="A237" s="13">
        <v>3284</v>
      </c>
      <c r="B237" s="14" t="s">
        <v>990</v>
      </c>
      <c r="C237" s="13" t="s">
        <v>172</v>
      </c>
      <c r="D237" s="13">
        <v>9.5581619999999994</v>
      </c>
      <c r="E237" s="13">
        <v>-82.666715999999994</v>
      </c>
      <c r="F237" s="13" t="s">
        <v>516</v>
      </c>
      <c r="G237" s="13" t="s">
        <v>528</v>
      </c>
      <c r="H237" s="13" t="s">
        <v>529</v>
      </c>
      <c r="I237" s="13" t="s">
        <v>172</v>
      </c>
      <c r="J237" s="13" t="s">
        <v>518</v>
      </c>
      <c r="K237" s="13" t="s">
        <v>530</v>
      </c>
      <c r="L237" s="13">
        <v>61844374</v>
      </c>
      <c r="M237" s="14">
        <v>7</v>
      </c>
      <c r="N237" s="13" t="s">
        <v>989</v>
      </c>
      <c r="O237" s="7" t="s">
        <v>171</v>
      </c>
      <c r="P237" s="215" t="s">
        <v>172</v>
      </c>
      <c r="Q237" s="7">
        <v>9.5581619999999994</v>
      </c>
      <c r="R237" s="7">
        <v>-82.666715999999994</v>
      </c>
      <c r="S237" s="215" t="s">
        <v>39</v>
      </c>
      <c r="T237" s="7" t="s">
        <v>1584</v>
      </c>
      <c r="U237" s="233">
        <v>233</v>
      </c>
      <c r="V237" s="233">
        <v>3343</v>
      </c>
      <c r="W237" s="233">
        <f t="shared" si="34"/>
        <v>0</v>
      </c>
    </row>
    <row r="238" spans="1:24" hidden="1" x14ac:dyDescent="0.25">
      <c r="A238" s="13">
        <v>3285</v>
      </c>
      <c r="B238" s="14" t="s">
        <v>990</v>
      </c>
      <c r="C238" s="13" t="s">
        <v>115</v>
      </c>
      <c r="D238" s="13">
        <v>9.7472720000000006</v>
      </c>
      <c r="E238" s="13">
        <v>-82.991971000000007</v>
      </c>
      <c r="F238" s="13" t="s">
        <v>516</v>
      </c>
      <c r="G238" s="13" t="s">
        <v>516</v>
      </c>
      <c r="H238" s="13" t="s">
        <v>534</v>
      </c>
      <c r="I238" s="13" t="s">
        <v>115</v>
      </c>
      <c r="J238" s="13" t="s">
        <v>518</v>
      </c>
      <c r="K238" s="13" t="s">
        <v>530</v>
      </c>
      <c r="L238" s="13">
        <v>27590220</v>
      </c>
      <c r="M238" s="14">
        <v>17</v>
      </c>
      <c r="N238" s="13" t="s">
        <v>989</v>
      </c>
      <c r="O238" s="7" t="s">
        <v>114</v>
      </c>
      <c r="P238" s="215" t="s">
        <v>115</v>
      </c>
      <c r="Q238" s="7">
        <v>9.7472720000000006</v>
      </c>
      <c r="R238" s="7">
        <v>-82.991971000000007</v>
      </c>
      <c r="S238" s="215" t="s">
        <v>39</v>
      </c>
      <c r="T238" s="7" t="s">
        <v>1584</v>
      </c>
      <c r="U238" s="7" t="s">
        <v>522</v>
      </c>
      <c r="V238" s="7" t="s">
        <v>522</v>
      </c>
      <c r="W238" s="7" t="s">
        <v>522</v>
      </c>
    </row>
    <row r="239" spans="1:24" hidden="1" x14ac:dyDescent="0.25">
      <c r="A239" s="13">
        <v>3301</v>
      </c>
      <c r="B239" s="14" t="s">
        <v>990</v>
      </c>
      <c r="C239" s="13" t="s">
        <v>1463</v>
      </c>
      <c r="D239" s="13">
        <v>10.213536</v>
      </c>
      <c r="E239" s="13">
        <v>-83.277591000000001</v>
      </c>
      <c r="F239" s="13" t="s">
        <v>516</v>
      </c>
      <c r="G239" s="13" t="s">
        <v>524</v>
      </c>
      <c r="H239" s="13" t="s">
        <v>150</v>
      </c>
      <c r="I239" s="13" t="s">
        <v>1463</v>
      </c>
      <c r="J239" s="13" t="s">
        <v>518</v>
      </c>
      <c r="K239" s="13" t="s">
        <v>530</v>
      </c>
      <c r="L239" s="13">
        <v>86662621</v>
      </c>
      <c r="M239" s="14">
        <v>11</v>
      </c>
      <c r="N239" s="13" t="s">
        <v>989</v>
      </c>
      <c r="O239" s="7" t="s">
        <v>184</v>
      </c>
      <c r="P239" s="215" t="s">
        <v>185</v>
      </c>
      <c r="Q239" s="7">
        <v>10.2164</v>
      </c>
      <c r="R239" s="7">
        <v>-83.277000000000001</v>
      </c>
      <c r="S239" s="215" t="s">
        <v>39</v>
      </c>
      <c r="T239" s="7" t="s">
        <v>1584</v>
      </c>
      <c r="U239" s="233">
        <v>233</v>
      </c>
      <c r="V239" s="233">
        <v>3343</v>
      </c>
      <c r="W239" s="233">
        <f>SUBTOTAL(9,U239:V239)</f>
        <v>0</v>
      </c>
    </row>
    <row r="240" spans="1:24" hidden="1" x14ac:dyDescent="0.25">
      <c r="A240" s="13">
        <v>3310</v>
      </c>
      <c r="B240" s="14" t="s">
        <v>990</v>
      </c>
      <c r="C240" s="13" t="s">
        <v>127</v>
      </c>
      <c r="D240" s="13">
        <v>10.079940000000001</v>
      </c>
      <c r="E240" s="13">
        <v>-83.476398000000003</v>
      </c>
      <c r="F240" s="13" t="s">
        <v>516</v>
      </c>
      <c r="G240" s="13" t="s">
        <v>524</v>
      </c>
      <c r="H240" s="13" t="s">
        <v>150</v>
      </c>
      <c r="I240" s="13" t="s">
        <v>127</v>
      </c>
      <c r="J240" s="13" t="s">
        <v>518</v>
      </c>
      <c r="K240" s="13" t="s">
        <v>530</v>
      </c>
      <c r="L240" s="13">
        <v>72920122</v>
      </c>
      <c r="M240" s="14">
        <v>16</v>
      </c>
      <c r="N240" s="13" t="s">
        <v>989</v>
      </c>
      <c r="O240" s="7" t="s">
        <v>148</v>
      </c>
      <c r="P240" s="215" t="s">
        <v>127</v>
      </c>
      <c r="Q240" s="7">
        <v>10.079940000000001</v>
      </c>
      <c r="R240" s="7">
        <v>-83.476398000000003</v>
      </c>
      <c r="S240" s="215" t="s">
        <v>39</v>
      </c>
      <c r="T240" s="7" t="s">
        <v>1584</v>
      </c>
      <c r="U240" s="7" t="s">
        <v>522</v>
      </c>
      <c r="V240" s="7" t="s">
        <v>522</v>
      </c>
      <c r="W240" s="7" t="s">
        <v>522</v>
      </c>
    </row>
    <row r="241" spans="1:23" hidden="1" x14ac:dyDescent="0.25">
      <c r="A241" s="13">
        <v>3311</v>
      </c>
      <c r="B241" s="14" t="s">
        <v>990</v>
      </c>
      <c r="C241" s="13" t="s">
        <v>164</v>
      </c>
      <c r="D241" s="13">
        <v>10.170836</v>
      </c>
      <c r="E241" s="13">
        <v>-83.501652000000007</v>
      </c>
      <c r="F241" s="13" t="s">
        <v>516</v>
      </c>
      <c r="G241" s="13" t="s">
        <v>524</v>
      </c>
      <c r="H241" s="13" t="s">
        <v>525</v>
      </c>
      <c r="I241" s="13" t="s">
        <v>164</v>
      </c>
      <c r="J241" s="13" t="s">
        <v>518</v>
      </c>
      <c r="K241" s="13" t="s">
        <v>519</v>
      </c>
      <c r="L241" s="13">
        <v>88943210</v>
      </c>
      <c r="M241" s="14">
        <v>9</v>
      </c>
      <c r="N241" s="13" t="s">
        <v>989</v>
      </c>
      <c r="O241" s="7" t="s">
        <v>163</v>
      </c>
      <c r="P241" s="215" t="s">
        <v>164</v>
      </c>
      <c r="Q241" s="7">
        <v>10.170836</v>
      </c>
      <c r="R241" s="7">
        <v>-83.501652000000007</v>
      </c>
      <c r="S241" s="215" t="s">
        <v>39</v>
      </c>
      <c r="T241" s="7" t="s">
        <v>1584</v>
      </c>
      <c r="U241" s="233">
        <v>233</v>
      </c>
      <c r="V241" s="233">
        <v>3343</v>
      </c>
      <c r="W241" s="233">
        <f t="shared" ref="W241:W242" si="35">SUBTOTAL(9,U241:V241)</f>
        <v>0</v>
      </c>
    </row>
    <row r="242" spans="1:23" hidden="1" x14ac:dyDescent="0.25">
      <c r="A242" s="13">
        <v>3313</v>
      </c>
      <c r="B242" s="14" t="s">
        <v>990</v>
      </c>
      <c r="C242" s="13" t="s">
        <v>166</v>
      </c>
      <c r="D242" s="13">
        <v>10.1938</v>
      </c>
      <c r="E242" s="13">
        <v>-83.512</v>
      </c>
      <c r="F242" s="13" t="s">
        <v>516</v>
      </c>
      <c r="G242" s="13" t="s">
        <v>524</v>
      </c>
      <c r="H242" s="13" t="s">
        <v>525</v>
      </c>
      <c r="I242" s="13" t="s">
        <v>166</v>
      </c>
      <c r="J242" s="13" t="s">
        <v>518</v>
      </c>
      <c r="K242" s="13" t="s">
        <v>519</v>
      </c>
      <c r="L242" s="13"/>
      <c r="M242" s="14">
        <v>13</v>
      </c>
      <c r="N242" s="13" t="s">
        <v>989</v>
      </c>
      <c r="O242" s="7" t="s">
        <v>165</v>
      </c>
      <c r="P242" s="215" t="s">
        <v>166</v>
      </c>
      <c r="Q242" s="7">
        <v>10.1938</v>
      </c>
      <c r="R242" s="7">
        <v>-83.512</v>
      </c>
      <c r="S242" s="215" t="s">
        <v>39</v>
      </c>
      <c r="T242" s="7" t="s">
        <v>1584</v>
      </c>
      <c r="U242" s="233">
        <v>233</v>
      </c>
      <c r="V242" s="233">
        <v>3343</v>
      </c>
      <c r="W242" s="233">
        <f t="shared" si="35"/>
        <v>0</v>
      </c>
    </row>
    <row r="243" spans="1:23" hidden="1" x14ac:dyDescent="0.25">
      <c r="A243" s="13">
        <v>3321</v>
      </c>
      <c r="B243" s="14" t="s">
        <v>983</v>
      </c>
      <c r="C243" s="13" t="s">
        <v>131</v>
      </c>
      <c r="D243" s="13">
        <v>9.85534</v>
      </c>
      <c r="E243" s="13">
        <v>-83.002300000000005</v>
      </c>
      <c r="F243" s="13" t="s">
        <v>516</v>
      </c>
      <c r="G243" s="13" t="s">
        <v>516</v>
      </c>
      <c r="H243" s="13" t="s">
        <v>534</v>
      </c>
      <c r="I243" s="13" t="s">
        <v>567</v>
      </c>
      <c r="J243" s="13" t="s">
        <v>518</v>
      </c>
      <c r="K243" s="13" t="s">
        <v>530</v>
      </c>
      <c r="L243" s="13">
        <v>27566257</v>
      </c>
      <c r="M243" s="14">
        <v>67</v>
      </c>
      <c r="N243" s="13" t="s">
        <v>982</v>
      </c>
      <c r="O243" s="7" t="s">
        <v>130</v>
      </c>
      <c r="P243" s="215" t="s">
        <v>131</v>
      </c>
      <c r="Q243" s="7">
        <v>9.8572832829999992</v>
      </c>
      <c r="R243" s="7">
        <v>-83.001009870000004</v>
      </c>
      <c r="S243" s="215" t="s">
        <v>39</v>
      </c>
      <c r="T243" s="7" t="s">
        <v>1584</v>
      </c>
      <c r="U243" s="7" t="s">
        <v>522</v>
      </c>
      <c r="V243" s="7" t="s">
        <v>522</v>
      </c>
      <c r="W243" s="7" t="s">
        <v>522</v>
      </c>
    </row>
    <row r="244" spans="1:23" hidden="1" x14ac:dyDescent="0.25">
      <c r="A244" s="13">
        <v>3326</v>
      </c>
      <c r="B244" s="14" t="s">
        <v>983</v>
      </c>
      <c r="C244" s="13" t="s">
        <v>143</v>
      </c>
      <c r="D244" s="13">
        <v>9.7077080000000002</v>
      </c>
      <c r="E244" s="13">
        <v>-82.852912000000003</v>
      </c>
      <c r="F244" s="13" t="s">
        <v>516</v>
      </c>
      <c r="G244" s="13" t="s">
        <v>516</v>
      </c>
      <c r="H244" s="13" t="s">
        <v>537</v>
      </c>
      <c r="I244" s="13" t="s">
        <v>143</v>
      </c>
      <c r="J244" s="13" t="s">
        <v>518</v>
      </c>
      <c r="K244" s="13" t="s">
        <v>530</v>
      </c>
      <c r="L244" s="13">
        <v>27561501</v>
      </c>
      <c r="M244" s="14">
        <v>58</v>
      </c>
      <c r="N244" s="13" t="s">
        <v>982</v>
      </c>
      <c r="O244" s="7" t="s">
        <v>142</v>
      </c>
      <c r="P244" s="215" t="s">
        <v>143</v>
      </c>
      <c r="Q244" s="7">
        <v>9.8901649999999997</v>
      </c>
      <c r="R244" s="7">
        <v>-83.060139000000007</v>
      </c>
      <c r="S244" s="215" t="s">
        <v>39</v>
      </c>
      <c r="T244" s="7" t="s">
        <v>1584</v>
      </c>
      <c r="U244" s="7" t="s">
        <v>522</v>
      </c>
      <c r="V244" s="7" t="s">
        <v>522</v>
      </c>
      <c r="W244" s="7" t="s">
        <v>522</v>
      </c>
    </row>
    <row r="245" spans="1:23" x14ac:dyDescent="0.25">
      <c r="A245" s="13">
        <v>3327</v>
      </c>
      <c r="B245" s="14" t="s">
        <v>990</v>
      </c>
      <c r="C245" s="13" t="s">
        <v>1464</v>
      </c>
      <c r="D245" s="13">
        <v>9.7019629999999992</v>
      </c>
      <c r="E245" s="13">
        <v>-82.843874999999997</v>
      </c>
      <c r="F245" s="13" t="s">
        <v>516</v>
      </c>
      <c r="G245" s="13" t="s">
        <v>528</v>
      </c>
      <c r="H245" s="13" t="s">
        <v>796</v>
      </c>
      <c r="I245" s="13" t="s">
        <v>1464</v>
      </c>
      <c r="J245" s="13" t="s">
        <v>518</v>
      </c>
      <c r="K245" s="13" t="s">
        <v>530</v>
      </c>
      <c r="L245" s="13"/>
      <c r="M245" s="14">
        <v>24</v>
      </c>
      <c r="N245" s="13" t="s">
        <v>989</v>
      </c>
      <c r="O245" s="7" t="s">
        <v>101</v>
      </c>
      <c r="P245" s="215" t="s">
        <v>102</v>
      </c>
      <c r="Q245" s="7">
        <v>9.7011199999999995</v>
      </c>
      <c r="R245" s="7">
        <v>-82.846100000000007</v>
      </c>
      <c r="S245" s="215" t="s">
        <v>76</v>
      </c>
      <c r="T245" s="7" t="s">
        <v>1584</v>
      </c>
      <c r="U245" s="233">
        <v>233</v>
      </c>
      <c r="V245" s="233">
        <v>3343</v>
      </c>
      <c r="W245" s="233">
        <f>SUBTOTAL(9,U245:V245)</f>
        <v>3576</v>
      </c>
    </row>
    <row r="246" spans="1:23" hidden="1" x14ac:dyDescent="0.25">
      <c r="A246" s="13">
        <v>3328</v>
      </c>
      <c r="B246" s="14" t="s">
        <v>990</v>
      </c>
      <c r="C246" s="13" t="s">
        <v>168</v>
      </c>
      <c r="D246" s="13">
        <v>10.246941</v>
      </c>
      <c r="E246" s="13">
        <v>-83.474551000000005</v>
      </c>
      <c r="F246" s="13" t="s">
        <v>516</v>
      </c>
      <c r="G246" s="13" t="s">
        <v>524</v>
      </c>
      <c r="H246" s="13" t="s">
        <v>525</v>
      </c>
      <c r="I246" s="13" t="s">
        <v>168</v>
      </c>
      <c r="J246" s="13" t="s">
        <v>518</v>
      </c>
      <c r="K246" s="13" t="s">
        <v>519</v>
      </c>
      <c r="L246" s="13">
        <v>88705615</v>
      </c>
      <c r="M246" s="14">
        <v>19</v>
      </c>
      <c r="N246" s="13" t="s">
        <v>989</v>
      </c>
      <c r="O246" s="7" t="s">
        <v>167</v>
      </c>
      <c r="P246" s="215" t="s">
        <v>168</v>
      </c>
      <c r="Q246" s="7">
        <v>10.246941</v>
      </c>
      <c r="R246" s="7">
        <v>-83.474551000000005</v>
      </c>
      <c r="S246" s="215" t="s">
        <v>39</v>
      </c>
      <c r="T246" s="7" t="s">
        <v>1584</v>
      </c>
      <c r="U246" s="7" t="s">
        <v>522</v>
      </c>
      <c r="V246" s="7" t="s">
        <v>522</v>
      </c>
      <c r="W246" s="7" t="s">
        <v>522</v>
      </c>
    </row>
    <row r="247" spans="1:23" hidden="1" x14ac:dyDescent="0.25">
      <c r="A247" s="13">
        <v>3329</v>
      </c>
      <c r="B247" s="14" t="s">
        <v>990</v>
      </c>
      <c r="C247" s="13" t="s">
        <v>299</v>
      </c>
      <c r="D247" s="13">
        <v>9.8047749999999994</v>
      </c>
      <c r="E247" s="13">
        <v>-82.959851999999998</v>
      </c>
      <c r="F247" s="13" t="s">
        <v>516</v>
      </c>
      <c r="G247" s="13" t="s">
        <v>516</v>
      </c>
      <c r="H247" s="13" t="s">
        <v>534</v>
      </c>
      <c r="I247" s="13" t="s">
        <v>299</v>
      </c>
      <c r="J247" s="13" t="s">
        <v>518</v>
      </c>
      <c r="K247" s="13" t="s">
        <v>530</v>
      </c>
      <c r="L247" s="13">
        <v>84197690</v>
      </c>
      <c r="M247" s="14">
        <v>13</v>
      </c>
      <c r="N247" s="13" t="s">
        <v>989</v>
      </c>
      <c r="O247" s="7" t="s">
        <v>116</v>
      </c>
      <c r="P247" s="215" t="s">
        <v>117</v>
      </c>
      <c r="Q247" s="7">
        <v>9.8142940000000003</v>
      </c>
      <c r="R247" s="7">
        <v>-82.961809000000002</v>
      </c>
      <c r="S247" s="215" t="s">
        <v>39</v>
      </c>
      <c r="T247" s="7" t="s">
        <v>1584</v>
      </c>
      <c r="U247" s="7" t="s">
        <v>522</v>
      </c>
      <c r="V247" s="7" t="s">
        <v>522</v>
      </c>
      <c r="W247" s="7" t="s">
        <v>522</v>
      </c>
    </row>
    <row r="248" spans="1:23" x14ac:dyDescent="0.25">
      <c r="A248" s="13">
        <v>3330</v>
      </c>
      <c r="B248" s="14" t="s">
        <v>983</v>
      </c>
      <c r="C248" s="13" t="s">
        <v>1429</v>
      </c>
      <c r="D248" s="13">
        <v>9.7348099999999995</v>
      </c>
      <c r="E248" s="13">
        <v>-82.974599999999995</v>
      </c>
      <c r="F248" s="13" t="s">
        <v>516</v>
      </c>
      <c r="G248" s="13" t="s">
        <v>516</v>
      </c>
      <c r="H248" s="13" t="s">
        <v>534</v>
      </c>
      <c r="I248" s="13" t="s">
        <v>1429</v>
      </c>
      <c r="J248" s="13" t="s">
        <v>518</v>
      </c>
      <c r="K248" s="13" t="s">
        <v>530</v>
      </c>
      <c r="L248" s="13">
        <v>27591255</v>
      </c>
      <c r="M248" s="14">
        <v>37</v>
      </c>
      <c r="N248" s="13" t="s">
        <v>982</v>
      </c>
      <c r="O248" s="7" t="s">
        <v>2004</v>
      </c>
      <c r="P248" s="215" t="s">
        <v>2005</v>
      </c>
      <c r="Q248" s="7">
        <v>9.7365600000000008</v>
      </c>
      <c r="R248" s="7">
        <v>-82.970029999999994</v>
      </c>
      <c r="S248" s="215" t="s">
        <v>1850</v>
      </c>
      <c r="T248" s="7" t="s">
        <v>1584</v>
      </c>
      <c r="U248" s="233">
        <v>233</v>
      </c>
      <c r="V248" s="233">
        <v>3343</v>
      </c>
      <c r="W248" s="233">
        <f t="shared" ref="W248:W249" si="36">SUBTOTAL(9,U248:V248)</f>
        <v>3576</v>
      </c>
    </row>
    <row r="249" spans="1:23" x14ac:dyDescent="0.25">
      <c r="A249" s="13">
        <v>3331</v>
      </c>
      <c r="B249" s="14" t="s">
        <v>990</v>
      </c>
      <c r="C249" s="13" t="s">
        <v>1465</v>
      </c>
      <c r="D249" s="13">
        <v>9.7797370000000008</v>
      </c>
      <c r="E249" s="13">
        <v>-82.959776000000005</v>
      </c>
      <c r="F249" s="13" t="s">
        <v>516</v>
      </c>
      <c r="G249" s="13" t="s">
        <v>516</v>
      </c>
      <c r="H249" s="13" t="s">
        <v>534</v>
      </c>
      <c r="I249" s="13" t="s">
        <v>1466</v>
      </c>
      <c r="J249" s="13" t="s">
        <v>518</v>
      </c>
      <c r="K249" s="13" t="s">
        <v>530</v>
      </c>
      <c r="L249" s="13"/>
      <c r="M249" s="14">
        <v>6</v>
      </c>
      <c r="N249" s="13" t="s">
        <v>989</v>
      </c>
      <c r="O249" s="7" t="s">
        <v>2006</v>
      </c>
      <c r="P249" s="215" t="s">
        <v>1477</v>
      </c>
      <c r="Q249" s="7">
        <v>9.8282699999999998</v>
      </c>
      <c r="R249" s="7">
        <v>-83.045360000000002</v>
      </c>
      <c r="S249" s="215" t="s">
        <v>1850</v>
      </c>
      <c r="T249" s="7" t="s">
        <v>1584</v>
      </c>
      <c r="U249" s="233">
        <v>233</v>
      </c>
      <c r="V249" s="233">
        <v>3343</v>
      </c>
      <c r="W249" s="233">
        <f t="shared" si="36"/>
        <v>3576</v>
      </c>
    </row>
    <row r="250" spans="1:23" hidden="1" x14ac:dyDescent="0.25">
      <c r="A250" s="13">
        <v>3332</v>
      </c>
      <c r="B250" s="14" t="s">
        <v>990</v>
      </c>
      <c r="C250" s="13" t="s">
        <v>1467</v>
      </c>
      <c r="D250" s="13">
        <v>10.0288</v>
      </c>
      <c r="E250" s="13">
        <v>-83.370900000000006</v>
      </c>
      <c r="F250" s="13" t="s">
        <v>516</v>
      </c>
      <c r="G250" s="13" t="s">
        <v>208</v>
      </c>
      <c r="H250" s="13" t="s">
        <v>208</v>
      </c>
      <c r="I250" s="13" t="s">
        <v>1467</v>
      </c>
      <c r="J250" s="13" t="s">
        <v>518</v>
      </c>
      <c r="K250" s="13" t="s">
        <v>530</v>
      </c>
      <c r="L250" s="13"/>
      <c r="M250" s="14">
        <v>3</v>
      </c>
      <c r="N250" s="13" t="s">
        <v>989</v>
      </c>
      <c r="O250" s="7" t="s">
        <v>179</v>
      </c>
      <c r="P250" s="215" t="s">
        <v>180</v>
      </c>
      <c r="Q250" s="7">
        <v>10.029242</v>
      </c>
      <c r="R250" s="7">
        <v>-83.36985</v>
      </c>
      <c r="S250" s="215" t="s">
        <v>39</v>
      </c>
      <c r="T250" s="7" t="s">
        <v>1584</v>
      </c>
      <c r="U250" s="7" t="s">
        <v>522</v>
      </c>
      <c r="V250" s="7" t="s">
        <v>522</v>
      </c>
      <c r="W250" s="7" t="s">
        <v>522</v>
      </c>
    </row>
    <row r="251" spans="1:23" hidden="1" x14ac:dyDescent="0.25">
      <c r="A251" s="13">
        <v>3334</v>
      </c>
      <c r="B251" s="14" t="s">
        <v>990</v>
      </c>
      <c r="C251" s="13" t="s">
        <v>193</v>
      </c>
      <c r="D251" s="13">
        <v>10.046412999999999</v>
      </c>
      <c r="E251" s="13">
        <v>-83.215953999999996</v>
      </c>
      <c r="F251" s="13" t="s">
        <v>516</v>
      </c>
      <c r="G251" s="13" t="s">
        <v>208</v>
      </c>
      <c r="H251" s="13" t="s">
        <v>542</v>
      </c>
      <c r="I251" s="13" t="s">
        <v>1173</v>
      </c>
      <c r="J251" s="13" t="s">
        <v>518</v>
      </c>
      <c r="K251" s="13" t="s">
        <v>530</v>
      </c>
      <c r="L251" s="13">
        <v>85272855</v>
      </c>
      <c r="M251" s="14">
        <v>11</v>
      </c>
      <c r="N251" s="13" t="s">
        <v>989</v>
      </c>
      <c r="O251" s="7" t="s">
        <v>192</v>
      </c>
      <c r="P251" s="215" t="s">
        <v>193</v>
      </c>
      <c r="Q251" s="7">
        <v>10.039958</v>
      </c>
      <c r="R251" s="7">
        <v>-83.227556000000007</v>
      </c>
      <c r="S251" s="215" t="s">
        <v>39</v>
      </c>
      <c r="T251" s="7" t="s">
        <v>1584</v>
      </c>
      <c r="U251" s="233">
        <v>233</v>
      </c>
      <c r="V251" s="233">
        <v>3343</v>
      </c>
      <c r="W251" s="233">
        <f t="shared" ref="W251:W254" si="37">SUBTOTAL(9,U251:V251)</f>
        <v>0</v>
      </c>
    </row>
    <row r="252" spans="1:23" hidden="1" x14ac:dyDescent="0.25">
      <c r="A252" s="13">
        <v>3335</v>
      </c>
      <c r="B252" s="14" t="s">
        <v>990</v>
      </c>
      <c r="C252" s="13" t="s">
        <v>113</v>
      </c>
      <c r="D252" s="13">
        <v>9.6609079999999992</v>
      </c>
      <c r="E252" s="13">
        <v>-82.964134000000001</v>
      </c>
      <c r="F252" s="13" t="s">
        <v>516</v>
      </c>
      <c r="G252" s="13" t="s">
        <v>516</v>
      </c>
      <c r="H252" s="13" t="s">
        <v>534</v>
      </c>
      <c r="I252" s="13" t="s">
        <v>1468</v>
      </c>
      <c r="J252" s="13" t="s">
        <v>518</v>
      </c>
      <c r="K252" s="13" t="s">
        <v>530</v>
      </c>
      <c r="L252" s="13"/>
      <c r="M252" s="14">
        <v>21</v>
      </c>
      <c r="N252" s="13" t="s">
        <v>989</v>
      </c>
      <c r="O252" s="7" t="s">
        <v>112</v>
      </c>
      <c r="P252" s="215" t="s">
        <v>113</v>
      </c>
      <c r="Q252" s="7">
        <v>9.6609079999999992</v>
      </c>
      <c r="R252" s="7">
        <v>-82.964134000000001</v>
      </c>
      <c r="S252" s="215" t="s">
        <v>39</v>
      </c>
      <c r="T252" s="7" t="s">
        <v>1584</v>
      </c>
      <c r="U252" s="233">
        <v>233</v>
      </c>
      <c r="V252" s="233">
        <v>3343</v>
      </c>
      <c r="W252" s="233">
        <f t="shared" si="37"/>
        <v>0</v>
      </c>
    </row>
    <row r="253" spans="1:23" x14ac:dyDescent="0.25">
      <c r="A253" s="13">
        <v>3353</v>
      </c>
      <c r="B253" s="14" t="s">
        <v>983</v>
      </c>
      <c r="C253" s="13" t="s">
        <v>1469</v>
      </c>
      <c r="D253" s="13">
        <v>9.7820499999999999</v>
      </c>
      <c r="E253" s="13">
        <v>-82.920199999999994</v>
      </c>
      <c r="F253" s="13" t="s">
        <v>516</v>
      </c>
      <c r="G253" s="13" t="s">
        <v>516</v>
      </c>
      <c r="H253" s="13" t="s">
        <v>534</v>
      </c>
      <c r="I253" s="13" t="s">
        <v>1469</v>
      </c>
      <c r="J253" s="13" t="s">
        <v>518</v>
      </c>
      <c r="K253" s="13" t="s">
        <v>530</v>
      </c>
      <c r="L253" s="13">
        <v>27568270</v>
      </c>
      <c r="M253" s="14">
        <v>52</v>
      </c>
      <c r="N253" s="13" t="s">
        <v>982</v>
      </c>
      <c r="O253" s="7" t="s">
        <v>79</v>
      </c>
      <c r="P253" s="215" t="s">
        <v>80</v>
      </c>
      <c r="Q253" s="7">
        <v>9.7728900000000003</v>
      </c>
      <c r="R253" s="7">
        <v>-82.913690000000003</v>
      </c>
      <c r="S253" s="215" t="s">
        <v>76</v>
      </c>
      <c r="T253" s="7" t="s">
        <v>1584</v>
      </c>
      <c r="U253" s="233">
        <v>233</v>
      </c>
      <c r="V253" s="233">
        <v>3343</v>
      </c>
      <c r="W253" s="233">
        <f t="shared" si="37"/>
        <v>3576</v>
      </c>
    </row>
    <row r="254" spans="1:23" x14ac:dyDescent="0.25">
      <c r="A254" s="13">
        <v>3372</v>
      </c>
      <c r="B254" s="14" t="s">
        <v>990</v>
      </c>
      <c r="C254" s="13" t="s">
        <v>545</v>
      </c>
      <c r="D254" s="13">
        <v>9.7141319999999993</v>
      </c>
      <c r="E254" s="13">
        <v>-82.906822000000005</v>
      </c>
      <c r="F254" s="13" t="s">
        <v>516</v>
      </c>
      <c r="G254" s="13" t="s">
        <v>528</v>
      </c>
      <c r="H254" s="13" t="s">
        <v>796</v>
      </c>
      <c r="I254" s="13" t="s">
        <v>364</v>
      </c>
      <c r="J254" s="13" t="s">
        <v>518</v>
      </c>
      <c r="K254" s="13" t="s">
        <v>530</v>
      </c>
      <c r="L254" s="13">
        <v>27551183</v>
      </c>
      <c r="M254" s="14">
        <v>22</v>
      </c>
      <c r="N254" s="13" t="s">
        <v>989</v>
      </c>
      <c r="O254" s="7" t="s">
        <v>99</v>
      </c>
      <c r="P254" s="215" t="s">
        <v>100</v>
      </c>
      <c r="Q254" s="7">
        <v>9.7164099999999998</v>
      </c>
      <c r="R254" s="7">
        <v>-82.907899999999998</v>
      </c>
      <c r="S254" s="215" t="s">
        <v>76</v>
      </c>
      <c r="T254" s="7" t="s">
        <v>1584</v>
      </c>
      <c r="U254" s="233">
        <v>233</v>
      </c>
      <c r="V254" s="233">
        <v>3343</v>
      </c>
      <c r="W254" s="233">
        <f t="shared" si="37"/>
        <v>3576</v>
      </c>
    </row>
    <row r="255" spans="1:23" hidden="1" x14ac:dyDescent="0.25">
      <c r="A255" s="13">
        <v>3374</v>
      </c>
      <c r="B255" s="14" t="s">
        <v>983</v>
      </c>
      <c r="C255" s="13" t="s">
        <v>195</v>
      </c>
      <c r="D255" s="13">
        <v>10.00694</v>
      </c>
      <c r="E255" s="13">
        <v>-83.231454999999997</v>
      </c>
      <c r="F255" s="13" t="s">
        <v>516</v>
      </c>
      <c r="G255" s="13" t="s">
        <v>208</v>
      </c>
      <c r="H255" s="13" t="s">
        <v>542</v>
      </c>
      <c r="I255" s="13" t="s">
        <v>1470</v>
      </c>
      <c r="J255" s="13" t="s">
        <v>518</v>
      </c>
      <c r="K255" s="13" t="s">
        <v>530</v>
      </c>
      <c r="L255" s="13">
        <v>83033931</v>
      </c>
      <c r="M255" s="14">
        <v>61</v>
      </c>
      <c r="N255" s="13" t="s">
        <v>982</v>
      </c>
      <c r="O255" s="7" t="s">
        <v>194</v>
      </c>
      <c r="P255" s="215" t="s">
        <v>195</v>
      </c>
      <c r="Q255" s="7">
        <v>10.00694</v>
      </c>
      <c r="R255" s="7">
        <v>-83.231454999999997</v>
      </c>
      <c r="S255" s="215" t="s">
        <v>39</v>
      </c>
      <c r="T255" s="7" t="s">
        <v>1584</v>
      </c>
      <c r="U255" s="7" t="s">
        <v>522</v>
      </c>
      <c r="V255" s="7" t="s">
        <v>522</v>
      </c>
      <c r="W255" s="7" t="s">
        <v>522</v>
      </c>
    </row>
    <row r="256" spans="1:23" hidden="1" x14ac:dyDescent="0.25">
      <c r="A256" s="13">
        <v>3382</v>
      </c>
      <c r="B256" s="14" t="s">
        <v>983</v>
      </c>
      <c r="C256" s="13" t="s">
        <v>150</v>
      </c>
      <c r="D256" s="13">
        <v>10.102886</v>
      </c>
      <c r="E256" s="13">
        <v>-83.466998000000004</v>
      </c>
      <c r="F256" s="13" t="s">
        <v>516</v>
      </c>
      <c r="G256" s="13" t="s">
        <v>524</v>
      </c>
      <c r="H256" s="13" t="s">
        <v>150</v>
      </c>
      <c r="I256" s="13" t="s">
        <v>150</v>
      </c>
      <c r="J256" s="13" t="s">
        <v>518</v>
      </c>
      <c r="K256" s="13" t="s">
        <v>530</v>
      </c>
      <c r="L256" s="13">
        <v>27658184</v>
      </c>
      <c r="M256" s="14">
        <v>78</v>
      </c>
      <c r="N256" s="13" t="s">
        <v>982</v>
      </c>
      <c r="O256" s="7" t="s">
        <v>149</v>
      </c>
      <c r="P256" s="215" t="s">
        <v>150</v>
      </c>
      <c r="Q256" s="7">
        <v>10.100099999999999</v>
      </c>
      <c r="R256" s="7">
        <v>-83.475300000000004</v>
      </c>
      <c r="S256" s="215" t="s">
        <v>39</v>
      </c>
      <c r="T256" s="7" t="s">
        <v>1584</v>
      </c>
      <c r="U256" s="233">
        <v>233</v>
      </c>
      <c r="V256" s="233">
        <v>3343</v>
      </c>
      <c r="W256" s="233">
        <f>SUBTOTAL(9,U256:V256)</f>
        <v>0</v>
      </c>
    </row>
    <row r="257" spans="1:23" hidden="1" x14ac:dyDescent="0.25">
      <c r="A257" s="13">
        <v>3391</v>
      </c>
      <c r="B257" s="14" t="s">
        <v>990</v>
      </c>
      <c r="C257" s="13" t="s">
        <v>176</v>
      </c>
      <c r="D257" s="13">
        <v>9.7461690000000001</v>
      </c>
      <c r="E257" s="13">
        <v>-82.900513000000004</v>
      </c>
      <c r="F257" s="13" t="s">
        <v>516</v>
      </c>
      <c r="G257" s="13" t="s">
        <v>528</v>
      </c>
      <c r="H257" s="13" t="s">
        <v>796</v>
      </c>
      <c r="I257" s="13" t="s">
        <v>176</v>
      </c>
      <c r="J257" s="13" t="s">
        <v>518</v>
      </c>
      <c r="K257" s="13" t="s">
        <v>530</v>
      </c>
      <c r="L257" s="13"/>
      <c r="M257" s="14">
        <v>16</v>
      </c>
      <c r="N257" s="13" t="s">
        <v>989</v>
      </c>
      <c r="O257" s="7" t="s">
        <v>175</v>
      </c>
      <c r="P257" s="215" t="s">
        <v>176</v>
      </c>
      <c r="Q257" s="7">
        <v>9.7473329999999994</v>
      </c>
      <c r="R257" s="7">
        <v>-82.902359000000004</v>
      </c>
      <c r="S257" s="215" t="s">
        <v>39</v>
      </c>
      <c r="T257" s="7" t="s">
        <v>1584</v>
      </c>
      <c r="U257" s="7" t="s">
        <v>522</v>
      </c>
      <c r="V257" s="7" t="s">
        <v>522</v>
      </c>
      <c r="W257" s="7" t="s">
        <v>522</v>
      </c>
    </row>
    <row r="258" spans="1:23" x14ac:dyDescent="0.25">
      <c r="A258" s="13">
        <v>3401</v>
      </c>
      <c r="B258" s="14" t="s">
        <v>990</v>
      </c>
      <c r="C258" s="13" t="s">
        <v>1471</v>
      </c>
      <c r="D258" s="13">
        <v>9.9363849999999996</v>
      </c>
      <c r="E258" s="13">
        <v>-83.087466000000006</v>
      </c>
      <c r="F258" s="13" t="s">
        <v>516</v>
      </c>
      <c r="G258" s="13" t="s">
        <v>516</v>
      </c>
      <c r="H258" s="13" t="s">
        <v>537</v>
      </c>
      <c r="I258" s="13" t="s">
        <v>1471</v>
      </c>
      <c r="J258" s="13" t="s">
        <v>518</v>
      </c>
      <c r="K258" s="13" t="s">
        <v>530</v>
      </c>
      <c r="L258" s="13">
        <v>88217974</v>
      </c>
      <c r="M258" s="14">
        <v>5</v>
      </c>
      <c r="N258" s="13" t="s">
        <v>989</v>
      </c>
      <c r="O258" s="7" t="s">
        <v>91</v>
      </c>
      <c r="P258" s="215" t="s">
        <v>92</v>
      </c>
      <c r="Q258" s="7">
        <v>9.9353700000000007</v>
      </c>
      <c r="R258" s="7">
        <v>-83.087299999999999</v>
      </c>
      <c r="S258" s="215" t="s">
        <v>76</v>
      </c>
      <c r="T258" s="7" t="s">
        <v>1584</v>
      </c>
      <c r="U258" s="233">
        <v>233</v>
      </c>
      <c r="V258" s="233">
        <v>3343</v>
      </c>
      <c r="W258" s="233">
        <f t="shared" ref="W258:W263" si="38">SUBTOTAL(9,U258:V258)</f>
        <v>3576</v>
      </c>
    </row>
    <row r="259" spans="1:23" hidden="1" x14ac:dyDescent="0.25">
      <c r="A259" s="13">
        <v>3419</v>
      </c>
      <c r="B259" s="14" t="s">
        <v>983</v>
      </c>
      <c r="C259" s="13" t="s">
        <v>156</v>
      </c>
      <c r="D259" s="13">
        <v>10.065678</v>
      </c>
      <c r="E259" s="13">
        <v>-83.611069999999998</v>
      </c>
      <c r="F259" s="13" t="s">
        <v>516</v>
      </c>
      <c r="G259" s="13" t="s">
        <v>524</v>
      </c>
      <c r="H259" s="13" t="s">
        <v>387</v>
      </c>
      <c r="I259" s="13" t="s">
        <v>156</v>
      </c>
      <c r="J259" s="13" t="s">
        <v>518</v>
      </c>
      <c r="K259" s="13" t="s">
        <v>530</v>
      </c>
      <c r="L259" s="13">
        <v>27650011</v>
      </c>
      <c r="M259" s="14">
        <v>35</v>
      </c>
      <c r="N259" s="13" t="s">
        <v>982</v>
      </c>
      <c r="O259" s="7" t="s">
        <v>155</v>
      </c>
      <c r="P259" s="215" t="s">
        <v>156</v>
      </c>
      <c r="Q259" s="7">
        <v>10.065678</v>
      </c>
      <c r="R259" s="7">
        <v>-83.611069999999998</v>
      </c>
      <c r="S259" s="215" t="s">
        <v>39</v>
      </c>
      <c r="T259" s="7" t="s">
        <v>1584</v>
      </c>
      <c r="U259" s="233">
        <v>233</v>
      </c>
      <c r="V259" s="233">
        <v>3343</v>
      </c>
      <c r="W259" s="233">
        <f t="shared" si="38"/>
        <v>0</v>
      </c>
    </row>
    <row r="260" spans="1:23" x14ac:dyDescent="0.25">
      <c r="A260" s="13">
        <v>3426</v>
      </c>
      <c r="B260" s="14" t="s">
        <v>983</v>
      </c>
      <c r="C260" s="13" t="s">
        <v>1472</v>
      </c>
      <c r="D260" s="13">
        <v>10.133165</v>
      </c>
      <c r="E260" s="13">
        <v>-83.555521999999996</v>
      </c>
      <c r="F260" s="13" t="s">
        <v>516</v>
      </c>
      <c r="G260" s="13" t="s">
        <v>524</v>
      </c>
      <c r="H260" s="13" t="s">
        <v>525</v>
      </c>
      <c r="I260" s="13" t="s">
        <v>1472</v>
      </c>
      <c r="J260" s="13" t="s">
        <v>518</v>
      </c>
      <c r="K260" s="13" t="s">
        <v>519</v>
      </c>
      <c r="L260" s="13">
        <v>27654065</v>
      </c>
      <c r="M260" s="14">
        <v>77</v>
      </c>
      <c r="N260" s="13" t="s">
        <v>982</v>
      </c>
      <c r="O260" s="7" t="s">
        <v>95</v>
      </c>
      <c r="P260" s="215" t="s">
        <v>96</v>
      </c>
      <c r="Q260" s="7">
        <v>10.12491</v>
      </c>
      <c r="R260" s="7">
        <v>-83.543459999999996</v>
      </c>
      <c r="S260" s="215" t="s">
        <v>76</v>
      </c>
      <c r="T260" s="7" t="s">
        <v>1584</v>
      </c>
      <c r="U260" s="233">
        <v>233</v>
      </c>
      <c r="V260" s="233">
        <v>3343</v>
      </c>
      <c r="W260" s="233">
        <f t="shared" si="38"/>
        <v>3576</v>
      </c>
    </row>
    <row r="261" spans="1:23" hidden="1" x14ac:dyDescent="0.25">
      <c r="A261" s="13">
        <v>3435</v>
      </c>
      <c r="B261" s="14" t="s">
        <v>983</v>
      </c>
      <c r="C261" s="13" t="s">
        <v>121</v>
      </c>
      <c r="D261" s="13">
        <v>9.7507619999999999</v>
      </c>
      <c r="E261" s="13">
        <v>-83.389643000000007</v>
      </c>
      <c r="F261" s="13" t="s">
        <v>516</v>
      </c>
      <c r="G261" s="13" t="s">
        <v>516</v>
      </c>
      <c r="H261" s="13" t="s">
        <v>534</v>
      </c>
      <c r="I261" s="13" t="s">
        <v>121</v>
      </c>
      <c r="J261" s="13" t="s">
        <v>518</v>
      </c>
      <c r="K261" s="13" t="s">
        <v>530</v>
      </c>
      <c r="L261" s="13">
        <v>27590091</v>
      </c>
      <c r="M261" s="14">
        <v>59</v>
      </c>
      <c r="N261" s="13" t="s">
        <v>982</v>
      </c>
      <c r="O261" s="7" t="s">
        <v>120</v>
      </c>
      <c r="P261" s="215" t="s">
        <v>121</v>
      </c>
      <c r="Q261" s="7">
        <v>9.7507619999999999</v>
      </c>
      <c r="R261" s="7">
        <v>-83.389643000000007</v>
      </c>
      <c r="S261" s="215" t="s">
        <v>39</v>
      </c>
      <c r="T261" s="7" t="s">
        <v>1584</v>
      </c>
      <c r="U261" s="233">
        <v>233</v>
      </c>
      <c r="V261" s="233">
        <v>3343</v>
      </c>
      <c r="W261" s="233">
        <f t="shared" si="38"/>
        <v>0</v>
      </c>
    </row>
    <row r="262" spans="1:23" hidden="1" x14ac:dyDescent="0.25">
      <c r="A262" s="13">
        <v>3440</v>
      </c>
      <c r="B262" s="14" t="s">
        <v>990</v>
      </c>
      <c r="C262" s="13" t="s">
        <v>170</v>
      </c>
      <c r="D262" s="13">
        <v>10.182257</v>
      </c>
      <c r="E262" s="13">
        <v>-83.538156999999998</v>
      </c>
      <c r="F262" s="13" t="s">
        <v>516</v>
      </c>
      <c r="G262" s="13" t="s">
        <v>524</v>
      </c>
      <c r="H262" s="13" t="s">
        <v>525</v>
      </c>
      <c r="I262" s="13" t="s">
        <v>170</v>
      </c>
      <c r="J262" s="13" t="s">
        <v>518</v>
      </c>
      <c r="K262" s="13" t="s">
        <v>519</v>
      </c>
      <c r="L262" s="13">
        <v>89750183</v>
      </c>
      <c r="M262" s="14">
        <v>5</v>
      </c>
      <c r="N262" s="13" t="s">
        <v>989</v>
      </c>
      <c r="O262" s="7" t="s">
        <v>169</v>
      </c>
      <c r="P262" s="215" t="s">
        <v>170</v>
      </c>
      <c r="Q262" s="7">
        <v>10.182257</v>
      </c>
      <c r="R262" s="7">
        <v>-83.538156999999998</v>
      </c>
      <c r="S262" s="215" t="s">
        <v>39</v>
      </c>
      <c r="T262" s="7" t="s">
        <v>1584</v>
      </c>
      <c r="U262" s="233">
        <v>233</v>
      </c>
      <c r="V262" s="233">
        <v>3343</v>
      </c>
      <c r="W262" s="233">
        <f t="shared" si="38"/>
        <v>0</v>
      </c>
    </row>
    <row r="263" spans="1:23" hidden="1" x14ac:dyDescent="0.25">
      <c r="A263" s="13">
        <v>3441</v>
      </c>
      <c r="B263" s="14" t="s">
        <v>983</v>
      </c>
      <c r="C263" s="13" t="s">
        <v>147</v>
      </c>
      <c r="D263" s="13">
        <v>10.092491000000001</v>
      </c>
      <c r="E263" s="13">
        <v>-83.399090999999999</v>
      </c>
      <c r="F263" s="13" t="s">
        <v>516</v>
      </c>
      <c r="G263" s="13" t="s">
        <v>524</v>
      </c>
      <c r="H263" s="13" t="s">
        <v>150</v>
      </c>
      <c r="I263" s="13" t="s">
        <v>1473</v>
      </c>
      <c r="J263" s="13" t="s">
        <v>518</v>
      </c>
      <c r="K263" s="13" t="s">
        <v>530</v>
      </c>
      <c r="L263" s="13">
        <v>27658228</v>
      </c>
      <c r="M263" s="14">
        <v>51</v>
      </c>
      <c r="N263" s="13" t="s">
        <v>982</v>
      </c>
      <c r="O263" s="7" t="s">
        <v>146</v>
      </c>
      <c r="P263" s="215" t="s">
        <v>147</v>
      </c>
      <c r="Q263" s="7">
        <v>10.092491000000001</v>
      </c>
      <c r="R263" s="7">
        <v>-83.399090999999999</v>
      </c>
      <c r="S263" s="215" t="s">
        <v>39</v>
      </c>
      <c r="T263" s="7" t="s">
        <v>1584</v>
      </c>
      <c r="U263" s="233">
        <v>233</v>
      </c>
      <c r="V263" s="233">
        <v>3343</v>
      </c>
      <c r="W263" s="233">
        <f t="shared" si="38"/>
        <v>0</v>
      </c>
    </row>
    <row r="264" spans="1:23" hidden="1" x14ac:dyDescent="0.25">
      <c r="A264" s="13">
        <v>3443</v>
      </c>
      <c r="B264" s="14" t="s">
        <v>983</v>
      </c>
      <c r="C264" s="13" t="s">
        <v>1474</v>
      </c>
      <c r="D264" s="13">
        <v>9.9007129999999997</v>
      </c>
      <c r="E264" s="13">
        <v>-83.090429</v>
      </c>
      <c r="F264" s="13" t="s">
        <v>516</v>
      </c>
      <c r="G264" s="13" t="s">
        <v>516</v>
      </c>
      <c r="H264" s="13" t="s">
        <v>537</v>
      </c>
      <c r="I264" s="13" t="s">
        <v>1474</v>
      </c>
      <c r="J264" s="13" t="s">
        <v>518</v>
      </c>
      <c r="K264" s="13" t="s">
        <v>530</v>
      </c>
      <c r="L264" s="13">
        <v>85489653</v>
      </c>
      <c r="M264" s="14">
        <v>52</v>
      </c>
      <c r="N264" s="13" t="s">
        <v>982</v>
      </c>
      <c r="O264" s="7" t="s">
        <v>136</v>
      </c>
      <c r="P264" s="215" t="s">
        <v>137</v>
      </c>
      <c r="Q264" s="7">
        <v>9.8972200000000008</v>
      </c>
      <c r="R264" s="7">
        <v>-83.092820000000003</v>
      </c>
      <c r="S264" s="215" t="s">
        <v>39</v>
      </c>
      <c r="T264" s="7" t="s">
        <v>1584</v>
      </c>
      <c r="U264" s="7" t="s">
        <v>522</v>
      </c>
      <c r="V264" s="7" t="s">
        <v>522</v>
      </c>
      <c r="W264" s="7" t="s">
        <v>522</v>
      </c>
    </row>
    <row r="265" spans="1:23" hidden="1" x14ac:dyDescent="0.25">
      <c r="A265" s="13">
        <v>3444</v>
      </c>
      <c r="B265" s="14" t="s">
        <v>990</v>
      </c>
      <c r="C265" s="13" t="s">
        <v>1475</v>
      </c>
      <c r="D265" s="13">
        <v>9.5579009999999993</v>
      </c>
      <c r="E265" s="13">
        <v>-82.621373000000006</v>
      </c>
      <c r="F265" s="13" t="s">
        <v>516</v>
      </c>
      <c r="G265" s="13" t="s">
        <v>528</v>
      </c>
      <c r="H265" s="13" t="s">
        <v>529</v>
      </c>
      <c r="I265" s="13" t="s">
        <v>1475</v>
      </c>
      <c r="J265" s="13" t="s">
        <v>518</v>
      </c>
      <c r="K265" s="13" t="s">
        <v>530</v>
      </c>
      <c r="L265" s="13">
        <v>27541063</v>
      </c>
      <c r="M265" s="14">
        <v>9</v>
      </c>
      <c r="N265" s="13" t="s">
        <v>989</v>
      </c>
      <c r="O265" s="7" t="s">
        <v>173</v>
      </c>
      <c r="P265" s="215" t="s">
        <v>174</v>
      </c>
      <c r="Q265" s="7">
        <v>9.5828159999999993</v>
      </c>
      <c r="R265" s="7">
        <v>-82.611964</v>
      </c>
      <c r="S265" s="215" t="s">
        <v>39</v>
      </c>
      <c r="T265" s="7" t="s">
        <v>1584</v>
      </c>
      <c r="U265" s="7" t="s">
        <v>522</v>
      </c>
      <c r="V265" s="7" t="s">
        <v>522</v>
      </c>
      <c r="W265" s="7" t="s">
        <v>522</v>
      </c>
    </row>
    <row r="266" spans="1:23" x14ac:dyDescent="0.25">
      <c r="A266" s="13">
        <v>3449</v>
      </c>
      <c r="B266" s="14" t="s">
        <v>983</v>
      </c>
      <c r="C266" s="13" t="s">
        <v>1476</v>
      </c>
      <c r="D266" s="13">
        <v>9.9268099999999997</v>
      </c>
      <c r="E266" s="13">
        <v>-83.058000000000007</v>
      </c>
      <c r="F266" s="13" t="s">
        <v>516</v>
      </c>
      <c r="G266" s="13" t="s">
        <v>516</v>
      </c>
      <c r="H266" s="13" t="s">
        <v>537</v>
      </c>
      <c r="I266" s="13" t="s">
        <v>1476</v>
      </c>
      <c r="J266" s="13" t="s">
        <v>518</v>
      </c>
      <c r="K266" s="13" t="s">
        <v>530</v>
      </c>
      <c r="L266" s="13">
        <v>27561698</v>
      </c>
      <c r="M266" s="14">
        <v>48</v>
      </c>
      <c r="N266" s="13" t="s">
        <v>982</v>
      </c>
      <c r="O266" s="7" t="s">
        <v>89</v>
      </c>
      <c r="P266" s="215" t="s">
        <v>90</v>
      </c>
      <c r="Q266" s="7">
        <v>9.9214400000000005</v>
      </c>
      <c r="R266" s="7">
        <v>-83.060659999999999</v>
      </c>
      <c r="S266" s="215" t="s">
        <v>76</v>
      </c>
      <c r="T266" s="7" t="s">
        <v>1584</v>
      </c>
      <c r="U266" s="233">
        <v>233</v>
      </c>
      <c r="V266" s="233">
        <v>3343</v>
      </c>
      <c r="W266" s="233">
        <f>SUBTOTAL(9,U266:V266)</f>
        <v>3576</v>
      </c>
    </row>
    <row r="267" spans="1:23" x14ac:dyDescent="0.25">
      <c r="A267" s="13">
        <v>3451</v>
      </c>
      <c r="B267" s="14" t="s">
        <v>990</v>
      </c>
      <c r="C267" s="13" t="s">
        <v>1477</v>
      </c>
      <c r="D267" s="13">
        <v>9.8538929999999993</v>
      </c>
      <c r="E267" s="13">
        <v>-83.060362999999995</v>
      </c>
      <c r="F267" s="13" t="s">
        <v>516</v>
      </c>
      <c r="G267" s="13" t="s">
        <v>516</v>
      </c>
      <c r="H267" s="13" t="s">
        <v>537</v>
      </c>
      <c r="I267" s="13" t="s">
        <v>1477</v>
      </c>
      <c r="J267" s="13" t="s">
        <v>518</v>
      </c>
      <c r="K267" s="13" t="s">
        <v>530</v>
      </c>
      <c r="L267" s="13">
        <v>85864453</v>
      </c>
      <c r="M267" s="14">
        <v>13</v>
      </c>
      <c r="N267" s="13" t="s">
        <v>989</v>
      </c>
      <c r="O267" s="7" t="s">
        <v>2006</v>
      </c>
      <c r="P267" s="215" t="s">
        <v>1477</v>
      </c>
      <c r="Q267" s="7">
        <v>9.8282699999999998</v>
      </c>
      <c r="R267" s="7">
        <v>-83.045360000000002</v>
      </c>
      <c r="S267" s="215" t="s">
        <v>1850</v>
      </c>
      <c r="T267" s="7" t="s">
        <v>1584</v>
      </c>
      <c r="U267" s="233">
        <v>233</v>
      </c>
      <c r="V267" s="233">
        <v>3343</v>
      </c>
      <c r="W267" s="233">
        <f t="shared" ref="W267:W270" si="39">SUBTOTAL(9,U267:V267)</f>
        <v>3576</v>
      </c>
    </row>
    <row r="268" spans="1:23" hidden="1" x14ac:dyDescent="0.25">
      <c r="A268" s="13">
        <v>3452</v>
      </c>
      <c r="B268" s="14" t="s">
        <v>990</v>
      </c>
      <c r="C268" s="13" t="s">
        <v>607</v>
      </c>
      <c r="D268" s="13">
        <v>9.8199090000000009</v>
      </c>
      <c r="E268" s="13">
        <v>-82.969717000000003</v>
      </c>
      <c r="F268" s="13" t="s">
        <v>516</v>
      </c>
      <c r="G268" s="13" t="s">
        <v>516</v>
      </c>
      <c r="H268" s="13" t="s">
        <v>534</v>
      </c>
      <c r="I268" s="13" t="s">
        <v>607</v>
      </c>
      <c r="J268" s="13" t="s">
        <v>518</v>
      </c>
      <c r="K268" s="13" t="s">
        <v>530</v>
      </c>
      <c r="L268" s="13">
        <v>83027722</v>
      </c>
      <c r="M268" s="14">
        <v>11</v>
      </c>
      <c r="N268" s="13" t="s">
        <v>989</v>
      </c>
      <c r="O268" s="7" t="s">
        <v>116</v>
      </c>
      <c r="P268" s="215" t="s">
        <v>117</v>
      </c>
      <c r="Q268" s="7">
        <v>9.8142940000000003</v>
      </c>
      <c r="R268" s="7">
        <v>-82.961809000000002</v>
      </c>
      <c r="S268" s="215" t="s">
        <v>39</v>
      </c>
      <c r="T268" s="7" t="s">
        <v>1584</v>
      </c>
      <c r="U268" s="233">
        <v>233</v>
      </c>
      <c r="V268" s="233">
        <v>3343</v>
      </c>
      <c r="W268" s="233">
        <f t="shared" si="39"/>
        <v>0</v>
      </c>
    </row>
    <row r="269" spans="1:23" x14ac:dyDescent="0.25">
      <c r="A269" s="13">
        <v>3462</v>
      </c>
      <c r="B269" s="14" t="s">
        <v>990</v>
      </c>
      <c r="C269" s="13" t="s">
        <v>1478</v>
      </c>
      <c r="D269" s="13">
        <v>10.026324000000001</v>
      </c>
      <c r="E269" s="13">
        <v>-83.612983999999997</v>
      </c>
      <c r="F269" s="13" t="s">
        <v>516</v>
      </c>
      <c r="G269" s="13" t="s">
        <v>524</v>
      </c>
      <c r="H269" s="13" t="s">
        <v>387</v>
      </c>
      <c r="I269" s="13" t="s">
        <v>1479</v>
      </c>
      <c r="J269" s="13" t="s">
        <v>518</v>
      </c>
      <c r="K269" s="13" t="s">
        <v>530</v>
      </c>
      <c r="L269" s="13"/>
      <c r="M269" s="14">
        <v>8</v>
      </c>
      <c r="N269" s="13" t="s">
        <v>989</v>
      </c>
      <c r="O269" s="7" t="s">
        <v>93</v>
      </c>
      <c r="P269" s="215" t="s">
        <v>94</v>
      </c>
      <c r="Q269" s="7">
        <v>10.00802</v>
      </c>
      <c r="R269" s="7">
        <v>-83.609949999999998</v>
      </c>
      <c r="S269" s="215" t="s">
        <v>76</v>
      </c>
      <c r="T269" s="7" t="s">
        <v>1584</v>
      </c>
      <c r="U269" s="233">
        <v>233</v>
      </c>
      <c r="V269" s="233">
        <v>3343</v>
      </c>
      <c r="W269" s="233">
        <f t="shared" si="39"/>
        <v>3576</v>
      </c>
    </row>
    <row r="270" spans="1:23" hidden="1" x14ac:dyDescent="0.25">
      <c r="A270" s="13">
        <v>3463</v>
      </c>
      <c r="B270" s="14" t="s">
        <v>990</v>
      </c>
      <c r="C270" s="13" t="s">
        <v>1480</v>
      </c>
      <c r="D270" s="13">
        <v>10.092988</v>
      </c>
      <c r="E270" s="13">
        <v>-83.471333000000001</v>
      </c>
      <c r="F270" s="13" t="s">
        <v>516</v>
      </c>
      <c r="G270" s="13" t="s">
        <v>524</v>
      </c>
      <c r="H270" s="13" t="s">
        <v>150</v>
      </c>
      <c r="I270" s="13" t="s">
        <v>1481</v>
      </c>
      <c r="J270" s="13" t="s">
        <v>518</v>
      </c>
      <c r="K270" s="13" t="s">
        <v>530</v>
      </c>
      <c r="L270" s="13">
        <v>64899338</v>
      </c>
      <c r="M270" s="14">
        <v>15</v>
      </c>
      <c r="N270" s="13" t="s">
        <v>989</v>
      </c>
      <c r="O270" s="7" t="s">
        <v>149</v>
      </c>
      <c r="P270" s="215" t="s">
        <v>150</v>
      </c>
      <c r="Q270" s="7">
        <v>10.100099999999999</v>
      </c>
      <c r="R270" s="7">
        <v>-83.475300000000004</v>
      </c>
      <c r="S270" s="215" t="s">
        <v>39</v>
      </c>
      <c r="T270" s="7" t="s">
        <v>1584</v>
      </c>
      <c r="U270" s="233">
        <v>233</v>
      </c>
      <c r="V270" s="233">
        <v>3343</v>
      </c>
      <c r="W270" s="233">
        <f t="shared" si="39"/>
        <v>0</v>
      </c>
    </row>
    <row r="271" spans="1:23" x14ac:dyDescent="0.25">
      <c r="A271" s="13">
        <v>3474</v>
      </c>
      <c r="B271" s="14" t="s">
        <v>983</v>
      </c>
      <c r="C271" s="13" t="s">
        <v>318</v>
      </c>
      <c r="D271" s="13">
        <v>9.7478999999999996</v>
      </c>
      <c r="E271" s="13">
        <v>-82.946100000000001</v>
      </c>
      <c r="F271" s="13" t="s">
        <v>516</v>
      </c>
      <c r="G271" s="13" t="s">
        <v>516</v>
      </c>
      <c r="H271" s="13" t="s">
        <v>534</v>
      </c>
      <c r="I271" s="13" t="s">
        <v>318</v>
      </c>
      <c r="J271" s="13" t="s">
        <v>518</v>
      </c>
      <c r="K271" s="13" t="s">
        <v>530</v>
      </c>
      <c r="L271" s="13"/>
      <c r="M271" s="14">
        <v>71</v>
      </c>
      <c r="N271" s="13" t="s">
        <v>982</v>
      </c>
      <c r="O271" s="7" t="s">
        <v>81</v>
      </c>
      <c r="P271" s="215" t="s">
        <v>82</v>
      </c>
      <c r="Q271" s="7">
        <v>9.7423099999999998</v>
      </c>
      <c r="R271" s="7">
        <v>-82.953400000000002</v>
      </c>
      <c r="S271" s="215" t="s">
        <v>76</v>
      </c>
      <c r="T271" s="7" t="s">
        <v>1584</v>
      </c>
      <c r="U271" s="233">
        <v>233</v>
      </c>
      <c r="V271" s="233">
        <v>3343</v>
      </c>
      <c r="W271" s="233">
        <f>SUBTOTAL(9,U271:V271)</f>
        <v>3576</v>
      </c>
    </row>
    <row r="272" spans="1:23" hidden="1" x14ac:dyDescent="0.25">
      <c r="A272" s="13">
        <v>3475</v>
      </c>
      <c r="B272" s="14" t="s">
        <v>990</v>
      </c>
      <c r="C272" s="13" t="s">
        <v>158</v>
      </c>
      <c r="D272" s="13">
        <v>10.029301999999999</v>
      </c>
      <c r="E272" s="13">
        <v>-83.643338999999997</v>
      </c>
      <c r="F272" s="13" t="s">
        <v>516</v>
      </c>
      <c r="G272" s="13" t="s">
        <v>524</v>
      </c>
      <c r="H272" s="13" t="s">
        <v>387</v>
      </c>
      <c r="I272" s="13" t="s">
        <v>765</v>
      </c>
      <c r="J272" s="13" t="s">
        <v>518</v>
      </c>
      <c r="K272" s="13" t="s">
        <v>530</v>
      </c>
      <c r="L272" s="13"/>
      <c r="M272" s="14">
        <v>20</v>
      </c>
      <c r="N272" s="13" t="s">
        <v>989</v>
      </c>
      <c r="O272" s="7" t="s">
        <v>157</v>
      </c>
      <c r="P272" s="215" t="s">
        <v>158</v>
      </c>
      <c r="Q272" s="7">
        <v>10.029301999999999</v>
      </c>
      <c r="R272" s="7">
        <v>-83.643338999999997</v>
      </c>
      <c r="S272" s="215" t="s">
        <v>39</v>
      </c>
      <c r="T272" s="7" t="s">
        <v>1584</v>
      </c>
      <c r="U272" s="233">
        <v>233</v>
      </c>
      <c r="V272" s="233">
        <v>3343</v>
      </c>
      <c r="W272" s="233">
        <f>SUBTOTAL(9,U272:V272)</f>
        <v>0</v>
      </c>
    </row>
    <row r="273" spans="1:23" hidden="1" x14ac:dyDescent="0.25">
      <c r="A273" s="13">
        <v>3476</v>
      </c>
      <c r="B273" s="14" t="s">
        <v>983</v>
      </c>
      <c r="C273" s="13" t="s">
        <v>1482</v>
      </c>
      <c r="D273" s="13">
        <v>10.06485</v>
      </c>
      <c r="E273" s="13">
        <v>-83.233374999999995</v>
      </c>
      <c r="F273" s="13" t="s">
        <v>516</v>
      </c>
      <c r="G273" s="13" t="s">
        <v>208</v>
      </c>
      <c r="H273" s="13" t="s">
        <v>542</v>
      </c>
      <c r="I273" s="13" t="s">
        <v>1482</v>
      </c>
      <c r="J273" s="13" t="s">
        <v>518</v>
      </c>
      <c r="K273" s="13" t="s">
        <v>530</v>
      </c>
      <c r="L273" s="13">
        <v>88346316</v>
      </c>
      <c r="M273" s="14">
        <v>38</v>
      </c>
      <c r="N273" s="13" t="s">
        <v>982</v>
      </c>
      <c r="O273" s="7" t="s">
        <v>190</v>
      </c>
      <c r="P273" s="215" t="s">
        <v>191</v>
      </c>
      <c r="Q273" s="7">
        <v>10.063700000000001</v>
      </c>
      <c r="R273" s="7">
        <v>-83.235600000000005</v>
      </c>
      <c r="S273" s="215" t="s">
        <v>39</v>
      </c>
      <c r="T273" s="7" t="s">
        <v>1584</v>
      </c>
      <c r="U273" s="7" t="s">
        <v>522</v>
      </c>
      <c r="V273" s="7" t="s">
        <v>522</v>
      </c>
      <c r="W273" s="7" t="s">
        <v>522</v>
      </c>
    </row>
    <row r="274" spans="1:23" hidden="1" x14ac:dyDescent="0.25">
      <c r="A274" s="13">
        <v>3479</v>
      </c>
      <c r="B274" s="14" t="s">
        <v>983</v>
      </c>
      <c r="C274" s="13" t="s">
        <v>133</v>
      </c>
      <c r="D274" s="13">
        <v>9.8505699999999994</v>
      </c>
      <c r="E274" s="13">
        <v>-82.968800000000002</v>
      </c>
      <c r="F274" s="13" t="s">
        <v>516</v>
      </c>
      <c r="G274" s="13" t="s">
        <v>516</v>
      </c>
      <c r="H274" s="13" t="s">
        <v>534</v>
      </c>
      <c r="I274" s="13" t="s">
        <v>133</v>
      </c>
      <c r="J274" s="13" t="s">
        <v>518</v>
      </c>
      <c r="K274" s="13" t="s">
        <v>530</v>
      </c>
      <c r="L274" s="13">
        <v>27566065</v>
      </c>
      <c r="M274" s="14">
        <v>87</v>
      </c>
      <c r="N274" s="13" t="s">
        <v>982</v>
      </c>
      <c r="O274" s="7" t="s">
        <v>132</v>
      </c>
      <c r="P274" s="215" t="s">
        <v>133</v>
      </c>
      <c r="Q274" s="7">
        <v>9.8505699999999994</v>
      </c>
      <c r="R274" s="7">
        <v>-82.968800000000002</v>
      </c>
      <c r="S274" s="215" t="s">
        <v>39</v>
      </c>
      <c r="T274" s="7" t="s">
        <v>1584</v>
      </c>
      <c r="U274" s="233">
        <v>233</v>
      </c>
      <c r="V274" s="233">
        <v>3343</v>
      </c>
      <c r="W274" s="233">
        <f t="shared" ref="W274:W275" si="40">SUBTOTAL(9,U274:V274)</f>
        <v>0</v>
      </c>
    </row>
    <row r="275" spans="1:23" hidden="1" x14ac:dyDescent="0.25">
      <c r="A275" s="13">
        <v>3480</v>
      </c>
      <c r="B275" s="14" t="s">
        <v>983</v>
      </c>
      <c r="C275" s="13" t="s">
        <v>1483</v>
      </c>
      <c r="D275" s="13">
        <v>9.894603</v>
      </c>
      <c r="E275" s="13">
        <v>-83.113911999999999</v>
      </c>
      <c r="F275" s="13" t="s">
        <v>516</v>
      </c>
      <c r="G275" s="13" t="s">
        <v>516</v>
      </c>
      <c r="H275" s="13" t="s">
        <v>537</v>
      </c>
      <c r="I275" s="13" t="s">
        <v>1483</v>
      </c>
      <c r="J275" s="13" t="s">
        <v>518</v>
      </c>
      <c r="K275" s="13" t="s">
        <v>530</v>
      </c>
      <c r="L275" s="13">
        <v>22064243</v>
      </c>
      <c r="M275" s="14">
        <v>45</v>
      </c>
      <c r="N275" s="13" t="s">
        <v>982</v>
      </c>
      <c r="O275" s="7" t="s">
        <v>134</v>
      </c>
      <c r="P275" s="215" t="s">
        <v>135</v>
      </c>
      <c r="Q275" s="7">
        <v>9.8942899999999998</v>
      </c>
      <c r="R275" s="7">
        <v>-83.113500000000002</v>
      </c>
      <c r="S275" s="215" t="s">
        <v>39</v>
      </c>
      <c r="T275" s="7" t="s">
        <v>1584</v>
      </c>
      <c r="U275" s="233">
        <v>233</v>
      </c>
      <c r="V275" s="233">
        <v>3343</v>
      </c>
      <c r="W275" s="233">
        <f t="shared" si="40"/>
        <v>0</v>
      </c>
    </row>
    <row r="276" spans="1:23" hidden="1" x14ac:dyDescent="0.25">
      <c r="A276" s="13">
        <v>3491</v>
      </c>
      <c r="B276" s="14" t="s">
        <v>990</v>
      </c>
      <c r="C276" s="13" t="s">
        <v>160</v>
      </c>
      <c r="D276" s="13">
        <v>10.047891</v>
      </c>
      <c r="E276" s="13">
        <v>-83.614796999999996</v>
      </c>
      <c r="F276" s="13" t="s">
        <v>516</v>
      </c>
      <c r="G276" s="13" t="s">
        <v>524</v>
      </c>
      <c r="H276" s="13" t="s">
        <v>387</v>
      </c>
      <c r="I276" s="13" t="s">
        <v>160</v>
      </c>
      <c r="J276" s="13" t="s">
        <v>518</v>
      </c>
      <c r="K276" s="13" t="s">
        <v>530</v>
      </c>
      <c r="L276" s="13"/>
      <c r="M276" s="14">
        <v>13</v>
      </c>
      <c r="N276" s="13" t="s">
        <v>989</v>
      </c>
      <c r="O276" s="7" t="s">
        <v>2007</v>
      </c>
      <c r="P276" s="215" t="s">
        <v>160</v>
      </c>
      <c r="Q276" s="7">
        <v>10.047891</v>
      </c>
      <c r="R276" s="7">
        <v>-83.614796999999996</v>
      </c>
      <c r="S276" s="215" t="s">
        <v>39</v>
      </c>
      <c r="T276" s="7" t="s">
        <v>1584</v>
      </c>
      <c r="U276" s="7" t="s">
        <v>522</v>
      </c>
      <c r="V276" s="7" t="s">
        <v>522</v>
      </c>
      <c r="W276" s="7" t="s">
        <v>522</v>
      </c>
    </row>
    <row r="277" spans="1:23" x14ac:dyDescent="0.25">
      <c r="A277" s="13">
        <v>3493</v>
      </c>
      <c r="B277" s="14" t="s">
        <v>983</v>
      </c>
      <c r="C277" s="13" t="s">
        <v>582</v>
      </c>
      <c r="D277" s="13">
        <v>9.9545499999999993</v>
      </c>
      <c r="E277" s="13">
        <v>-83.066349000000002</v>
      </c>
      <c r="F277" s="13" t="s">
        <v>516</v>
      </c>
      <c r="G277" s="13" t="s">
        <v>516</v>
      </c>
      <c r="H277" s="13" t="s">
        <v>537</v>
      </c>
      <c r="I277" s="13" t="s">
        <v>582</v>
      </c>
      <c r="J277" s="13" t="s">
        <v>518</v>
      </c>
      <c r="K277" s="13" t="s">
        <v>530</v>
      </c>
      <c r="L277" s="13">
        <v>88587497</v>
      </c>
      <c r="M277" s="14">
        <v>32</v>
      </c>
      <c r="N277" s="13" t="s">
        <v>982</v>
      </c>
      <c r="O277" s="7" t="s">
        <v>77</v>
      </c>
      <c r="P277" s="215" t="s">
        <v>78</v>
      </c>
      <c r="Q277" s="7">
        <v>9.9648599999999998</v>
      </c>
      <c r="R277" s="7">
        <v>-83.073499999999996</v>
      </c>
      <c r="S277" s="215" t="s">
        <v>76</v>
      </c>
      <c r="T277" s="7" t="s">
        <v>1584</v>
      </c>
      <c r="U277" s="233">
        <v>233</v>
      </c>
      <c r="V277" s="233">
        <v>3343</v>
      </c>
      <c r="W277" s="233">
        <f t="shared" ref="W277:W279" si="41">SUBTOTAL(9,U277:V277)</f>
        <v>3576</v>
      </c>
    </row>
    <row r="278" spans="1:23" hidden="1" x14ac:dyDescent="0.25">
      <c r="A278" s="13">
        <v>3496</v>
      </c>
      <c r="B278" s="14" t="s">
        <v>983</v>
      </c>
      <c r="C278" s="13" t="s">
        <v>598</v>
      </c>
      <c r="D278" s="13">
        <v>9.7250130000000006</v>
      </c>
      <c r="E278" s="13">
        <v>-83.056250000000006</v>
      </c>
      <c r="F278" s="13" t="s">
        <v>516</v>
      </c>
      <c r="G278" s="13" t="s">
        <v>516</v>
      </c>
      <c r="H278" s="13" t="s">
        <v>534</v>
      </c>
      <c r="I278" s="13" t="s">
        <v>598</v>
      </c>
      <c r="J278" s="13" t="s">
        <v>518</v>
      </c>
      <c r="K278" s="13" t="s">
        <v>530</v>
      </c>
      <c r="L278" s="13">
        <v>83280277</v>
      </c>
      <c r="M278" s="14">
        <v>50</v>
      </c>
      <c r="N278" s="13" t="s">
        <v>982</v>
      </c>
      <c r="O278" s="7" t="s">
        <v>122</v>
      </c>
      <c r="P278" s="215" t="s">
        <v>123</v>
      </c>
      <c r="Q278" s="7">
        <v>9.7247400000000006</v>
      </c>
      <c r="R278" s="7">
        <v>-83.068600000000004</v>
      </c>
      <c r="S278" s="215" t="s">
        <v>39</v>
      </c>
      <c r="T278" s="7" t="s">
        <v>1584</v>
      </c>
      <c r="U278" s="233">
        <v>233</v>
      </c>
      <c r="V278" s="233">
        <v>3343</v>
      </c>
      <c r="W278" s="233">
        <f t="shared" si="41"/>
        <v>0</v>
      </c>
    </row>
    <row r="279" spans="1:23" hidden="1" x14ac:dyDescent="0.25">
      <c r="A279" s="13">
        <v>3499</v>
      </c>
      <c r="B279" s="14" t="s">
        <v>990</v>
      </c>
      <c r="C279" s="13" t="s">
        <v>141</v>
      </c>
      <c r="D279" s="13">
        <v>9.9429599999999994</v>
      </c>
      <c r="E279" s="13">
        <v>-83.012500000000003</v>
      </c>
      <c r="F279" s="13" t="s">
        <v>516</v>
      </c>
      <c r="G279" s="13" t="s">
        <v>516</v>
      </c>
      <c r="H279" s="13" t="s">
        <v>537</v>
      </c>
      <c r="I279" s="13" t="s">
        <v>1484</v>
      </c>
      <c r="J279" s="13" t="s">
        <v>518</v>
      </c>
      <c r="K279" s="13" t="s">
        <v>530</v>
      </c>
      <c r="L279" s="13">
        <v>27561198</v>
      </c>
      <c r="M279" s="14">
        <v>22</v>
      </c>
      <c r="N279" s="13" t="s">
        <v>989</v>
      </c>
      <c r="O279" s="7" t="s">
        <v>140</v>
      </c>
      <c r="P279" s="215" t="s">
        <v>141</v>
      </c>
      <c r="Q279" s="7">
        <v>9.9429599999999994</v>
      </c>
      <c r="R279" s="7">
        <v>-83.012500000000003</v>
      </c>
      <c r="S279" s="215" t="s">
        <v>39</v>
      </c>
      <c r="T279" s="7" t="s">
        <v>1584</v>
      </c>
      <c r="U279" s="233">
        <v>233</v>
      </c>
      <c r="V279" s="233">
        <v>3343</v>
      </c>
      <c r="W279" s="233">
        <f t="shared" si="41"/>
        <v>0</v>
      </c>
    </row>
    <row r="280" spans="1:23" hidden="1" x14ac:dyDescent="0.25">
      <c r="A280" s="13">
        <v>3503</v>
      </c>
      <c r="B280" s="14" t="s">
        <v>983</v>
      </c>
      <c r="C280" s="13" t="s">
        <v>172</v>
      </c>
      <c r="D280" s="13">
        <v>10.02833</v>
      </c>
      <c r="E280" s="13">
        <v>-83.344960999999998</v>
      </c>
      <c r="F280" s="13" t="s">
        <v>516</v>
      </c>
      <c r="G280" s="13" t="s">
        <v>208</v>
      </c>
      <c r="H280" s="13" t="s">
        <v>208</v>
      </c>
      <c r="I280" s="13" t="s">
        <v>172</v>
      </c>
      <c r="J280" s="13" t="s">
        <v>518</v>
      </c>
      <c r="K280" s="13" t="s">
        <v>530</v>
      </c>
      <c r="L280" s="13">
        <v>27184025</v>
      </c>
      <c r="M280" s="14">
        <v>84</v>
      </c>
      <c r="N280" s="13" t="s">
        <v>982</v>
      </c>
      <c r="O280" s="7" t="s">
        <v>181</v>
      </c>
      <c r="P280" s="215" t="s">
        <v>172</v>
      </c>
      <c r="Q280" s="7">
        <v>10.02833</v>
      </c>
      <c r="R280" s="7">
        <v>-83.344960999999998</v>
      </c>
      <c r="S280" s="215" t="s">
        <v>39</v>
      </c>
      <c r="T280" s="7" t="s">
        <v>1584</v>
      </c>
      <c r="U280" s="7" t="s">
        <v>522</v>
      </c>
      <c r="V280" s="7" t="s">
        <v>522</v>
      </c>
      <c r="W280" s="7" t="s">
        <v>522</v>
      </c>
    </row>
    <row r="281" spans="1:23" x14ac:dyDescent="0.25">
      <c r="A281" s="13">
        <v>3508</v>
      </c>
      <c r="B281" s="14" t="s">
        <v>983</v>
      </c>
      <c r="C281" s="13" t="s">
        <v>1108</v>
      </c>
      <c r="D281" s="13">
        <v>10.0267</v>
      </c>
      <c r="E281" s="13">
        <v>-83.202799999999996</v>
      </c>
      <c r="F281" s="13" t="s">
        <v>516</v>
      </c>
      <c r="G281" s="13" t="s">
        <v>208</v>
      </c>
      <c r="H281" s="13" t="s">
        <v>542</v>
      </c>
      <c r="I281" s="13" t="s">
        <v>1108</v>
      </c>
      <c r="J281" s="13" t="s">
        <v>518</v>
      </c>
      <c r="K281" s="13" t="s">
        <v>530</v>
      </c>
      <c r="L281" s="13">
        <v>22005780</v>
      </c>
      <c r="M281" s="14">
        <v>81</v>
      </c>
      <c r="N281" s="13" t="s">
        <v>982</v>
      </c>
      <c r="O281" s="7" t="s">
        <v>87</v>
      </c>
      <c r="P281" s="215" t="s">
        <v>88</v>
      </c>
      <c r="Q281" s="7">
        <v>10.011810000000001</v>
      </c>
      <c r="R281" s="7">
        <v>-83.202889999999996</v>
      </c>
      <c r="S281" s="215" t="s">
        <v>76</v>
      </c>
      <c r="T281" s="7" t="s">
        <v>1584</v>
      </c>
      <c r="U281" s="233">
        <v>233</v>
      </c>
      <c r="V281" s="233">
        <v>3343</v>
      </c>
      <c r="W281" s="233">
        <f t="shared" ref="W281:W287" si="42">SUBTOTAL(9,U281:V281)</f>
        <v>3576</v>
      </c>
    </row>
    <row r="282" spans="1:23" x14ac:dyDescent="0.25">
      <c r="A282" s="13">
        <v>3509</v>
      </c>
      <c r="B282" s="14" t="s">
        <v>983</v>
      </c>
      <c r="C282" s="13" t="s">
        <v>1485</v>
      </c>
      <c r="D282" s="13">
        <v>10.011799999999999</v>
      </c>
      <c r="E282" s="13">
        <v>-83.213499999999996</v>
      </c>
      <c r="F282" s="13" t="s">
        <v>516</v>
      </c>
      <c r="G282" s="13" t="s">
        <v>208</v>
      </c>
      <c r="H282" s="13" t="s">
        <v>542</v>
      </c>
      <c r="I282" s="13" t="s">
        <v>1485</v>
      </c>
      <c r="J282" s="13" t="s">
        <v>518</v>
      </c>
      <c r="K282" s="13" t="s">
        <v>530</v>
      </c>
      <c r="L282" s="13">
        <v>27977244</v>
      </c>
      <c r="M282" s="14">
        <v>75</v>
      </c>
      <c r="N282" s="13" t="s">
        <v>982</v>
      </c>
      <c r="O282" s="7" t="s">
        <v>87</v>
      </c>
      <c r="P282" s="215" t="s">
        <v>88</v>
      </c>
      <c r="Q282" s="7">
        <v>10.011810000000001</v>
      </c>
      <c r="R282" s="7">
        <v>-83.202889999999996</v>
      </c>
      <c r="S282" s="215" t="s">
        <v>76</v>
      </c>
      <c r="T282" s="7" t="s">
        <v>1584</v>
      </c>
      <c r="U282" s="233">
        <v>233</v>
      </c>
      <c r="V282" s="233">
        <v>3343</v>
      </c>
      <c r="W282" s="233">
        <f t="shared" si="42"/>
        <v>3576</v>
      </c>
    </row>
    <row r="283" spans="1:23" x14ac:dyDescent="0.25">
      <c r="A283" s="13">
        <v>3511</v>
      </c>
      <c r="B283" s="14" t="s">
        <v>983</v>
      </c>
      <c r="C283" s="13" t="s">
        <v>86</v>
      </c>
      <c r="D283" s="13">
        <v>9.6980310000000003</v>
      </c>
      <c r="E283" s="13">
        <v>-82.937675999999996</v>
      </c>
      <c r="F283" s="13" t="s">
        <v>516</v>
      </c>
      <c r="G283" s="13" t="s">
        <v>516</v>
      </c>
      <c r="H283" s="13" t="s">
        <v>534</v>
      </c>
      <c r="I283" s="13" t="s">
        <v>86</v>
      </c>
      <c r="J283" s="13" t="s">
        <v>518</v>
      </c>
      <c r="K283" s="13" t="s">
        <v>530</v>
      </c>
      <c r="L283" s="13"/>
      <c r="M283" s="14">
        <v>49</v>
      </c>
      <c r="N283" s="13" t="s">
        <v>982</v>
      </c>
      <c r="O283" s="7" t="s">
        <v>85</v>
      </c>
      <c r="P283" s="215" t="s">
        <v>86</v>
      </c>
      <c r="Q283" s="7">
        <v>9.7023600000000005</v>
      </c>
      <c r="R283" s="7">
        <v>-82.940070000000006</v>
      </c>
      <c r="S283" s="215" t="s">
        <v>76</v>
      </c>
      <c r="T283" s="7" t="s">
        <v>1584</v>
      </c>
      <c r="U283" s="233">
        <v>233</v>
      </c>
      <c r="V283" s="233">
        <v>3343</v>
      </c>
      <c r="W283" s="233">
        <f t="shared" si="42"/>
        <v>3576</v>
      </c>
    </row>
    <row r="284" spans="1:23" hidden="1" x14ac:dyDescent="0.25">
      <c r="A284" s="13">
        <v>3513</v>
      </c>
      <c r="B284" s="14" t="s">
        <v>983</v>
      </c>
      <c r="C284" s="13" t="s">
        <v>1486</v>
      </c>
      <c r="D284" s="13">
        <v>9.6722699999999993</v>
      </c>
      <c r="E284" s="13">
        <v>-82.984700000000004</v>
      </c>
      <c r="F284" s="13" t="s">
        <v>516</v>
      </c>
      <c r="G284" s="13" t="s">
        <v>516</v>
      </c>
      <c r="H284" s="13" t="s">
        <v>534</v>
      </c>
      <c r="I284" s="13" t="s">
        <v>1486</v>
      </c>
      <c r="J284" s="13" t="s">
        <v>518</v>
      </c>
      <c r="K284" s="13" t="s">
        <v>530</v>
      </c>
      <c r="L284" s="13">
        <v>88100467</v>
      </c>
      <c r="M284" s="14">
        <v>69</v>
      </c>
      <c r="N284" s="13" t="s">
        <v>982</v>
      </c>
      <c r="O284" s="7" t="s">
        <v>124</v>
      </c>
      <c r="P284" s="215" t="s">
        <v>125</v>
      </c>
      <c r="Q284" s="7">
        <v>9.6813450000000003</v>
      </c>
      <c r="R284" s="7">
        <v>-82.982466000000002</v>
      </c>
      <c r="S284" s="215" t="s">
        <v>39</v>
      </c>
      <c r="T284" s="7" t="s">
        <v>1584</v>
      </c>
      <c r="U284" s="233">
        <v>233</v>
      </c>
      <c r="V284" s="233">
        <v>3343</v>
      </c>
      <c r="W284" s="233">
        <f t="shared" si="42"/>
        <v>0</v>
      </c>
    </row>
    <row r="285" spans="1:23" hidden="1" x14ac:dyDescent="0.25">
      <c r="A285" s="13">
        <v>3519</v>
      </c>
      <c r="B285" s="14" t="s">
        <v>983</v>
      </c>
      <c r="C285" s="13" t="s">
        <v>183</v>
      </c>
      <c r="D285" s="13">
        <v>10.026482</v>
      </c>
      <c r="E285" s="13">
        <v>-83.328990000000005</v>
      </c>
      <c r="F285" s="13" t="s">
        <v>516</v>
      </c>
      <c r="G285" s="13" t="s">
        <v>208</v>
      </c>
      <c r="H285" s="13" t="s">
        <v>208</v>
      </c>
      <c r="I285" s="13" t="s">
        <v>183</v>
      </c>
      <c r="J285" s="13" t="s">
        <v>518</v>
      </c>
      <c r="K285" s="13" t="s">
        <v>530</v>
      </c>
      <c r="L285" s="13">
        <v>27186003</v>
      </c>
      <c r="M285" s="14">
        <v>62</v>
      </c>
      <c r="N285" s="13" t="s">
        <v>982</v>
      </c>
      <c r="O285" s="7" t="s">
        <v>182</v>
      </c>
      <c r="P285" s="215" t="s">
        <v>183</v>
      </c>
      <c r="Q285" s="7">
        <v>10.026482</v>
      </c>
      <c r="R285" s="7">
        <v>-83.328990000000005</v>
      </c>
      <c r="S285" s="215" t="s">
        <v>39</v>
      </c>
      <c r="T285" s="7" t="s">
        <v>1584</v>
      </c>
      <c r="U285" s="233">
        <v>233</v>
      </c>
      <c r="V285" s="233">
        <v>3343</v>
      </c>
      <c r="W285" s="233">
        <f t="shared" si="42"/>
        <v>0</v>
      </c>
    </row>
    <row r="286" spans="1:23" hidden="1" x14ac:dyDescent="0.25">
      <c r="A286" s="13">
        <v>3521</v>
      </c>
      <c r="B286" s="14" t="s">
        <v>990</v>
      </c>
      <c r="C286" s="13" t="s">
        <v>129</v>
      </c>
      <c r="D286" s="13">
        <v>9.7680260000000008</v>
      </c>
      <c r="E286" s="13">
        <v>-83.020052000000007</v>
      </c>
      <c r="F286" s="13" t="s">
        <v>516</v>
      </c>
      <c r="G286" s="13" t="s">
        <v>516</v>
      </c>
      <c r="H286" s="13" t="s">
        <v>534</v>
      </c>
      <c r="I286" s="13" t="s">
        <v>129</v>
      </c>
      <c r="J286" s="13" t="s">
        <v>518</v>
      </c>
      <c r="K286" s="13" t="s">
        <v>530</v>
      </c>
      <c r="L286" s="13">
        <v>27590016</v>
      </c>
      <c r="M286" s="14">
        <v>22</v>
      </c>
      <c r="N286" s="13" t="s">
        <v>989</v>
      </c>
      <c r="O286" s="7" t="s">
        <v>128</v>
      </c>
      <c r="P286" s="215" t="s">
        <v>129</v>
      </c>
      <c r="Q286" s="7">
        <v>9.7676370000000006</v>
      </c>
      <c r="R286" s="7">
        <v>-83.020397000000003</v>
      </c>
      <c r="S286" s="215" t="s">
        <v>39</v>
      </c>
      <c r="T286" s="7" t="s">
        <v>1584</v>
      </c>
      <c r="U286" s="233">
        <v>233</v>
      </c>
      <c r="V286" s="233">
        <v>3343</v>
      </c>
      <c r="W286" s="233">
        <f t="shared" si="42"/>
        <v>0</v>
      </c>
    </row>
    <row r="287" spans="1:23" hidden="1" x14ac:dyDescent="0.25">
      <c r="A287" s="13">
        <v>3525</v>
      </c>
      <c r="B287" s="14" t="s">
        <v>983</v>
      </c>
      <c r="C287" s="13" t="s">
        <v>154</v>
      </c>
      <c r="D287" s="13">
        <v>10.202334</v>
      </c>
      <c r="E287" s="13">
        <v>-83.331209999999999</v>
      </c>
      <c r="F287" s="13" t="s">
        <v>516</v>
      </c>
      <c r="G287" s="13" t="s">
        <v>524</v>
      </c>
      <c r="H287" s="13" t="s">
        <v>150</v>
      </c>
      <c r="I287" s="13" t="s">
        <v>1489</v>
      </c>
      <c r="J287" s="13" t="s">
        <v>518</v>
      </c>
      <c r="K287" s="13" t="s">
        <v>530</v>
      </c>
      <c r="L287" s="13">
        <v>84453448</v>
      </c>
      <c r="M287" s="14">
        <v>85</v>
      </c>
      <c r="N287" s="13" t="s">
        <v>982</v>
      </c>
      <c r="O287" s="7" t="s">
        <v>153</v>
      </c>
      <c r="P287" s="215" t="s">
        <v>154</v>
      </c>
      <c r="Q287" s="7">
        <v>10.202334</v>
      </c>
      <c r="R287" s="7">
        <v>-83.331209999999999</v>
      </c>
      <c r="S287" s="215" t="s">
        <v>39</v>
      </c>
      <c r="T287" s="7" t="s">
        <v>1584</v>
      </c>
      <c r="U287" s="233">
        <v>233</v>
      </c>
      <c r="V287" s="233">
        <v>3343</v>
      </c>
      <c r="W287" s="233">
        <f t="shared" si="42"/>
        <v>0</v>
      </c>
    </row>
    <row r="288" spans="1:23" hidden="1" x14ac:dyDescent="0.25">
      <c r="A288" s="13">
        <v>3526</v>
      </c>
      <c r="B288" s="216" t="s">
        <v>990</v>
      </c>
      <c r="C288" s="13" t="s">
        <v>139</v>
      </c>
      <c r="D288" s="13">
        <v>9.8927099999999992</v>
      </c>
      <c r="E288" s="13">
        <v>-83.168899999999994</v>
      </c>
      <c r="F288" s="13" t="s">
        <v>516</v>
      </c>
      <c r="G288" s="13" t="s">
        <v>516</v>
      </c>
      <c r="H288" s="13" t="s">
        <v>537</v>
      </c>
      <c r="I288" s="13" t="s">
        <v>139</v>
      </c>
      <c r="J288" s="13" t="s">
        <v>518</v>
      </c>
      <c r="K288" s="13" t="s">
        <v>530</v>
      </c>
      <c r="L288" s="13"/>
      <c r="M288" s="14">
        <v>3</v>
      </c>
      <c r="N288" s="13" t="s">
        <v>989</v>
      </c>
      <c r="O288" s="7" t="s">
        <v>138</v>
      </c>
      <c r="P288" s="215" t="s">
        <v>139</v>
      </c>
      <c r="Q288" s="7">
        <v>9.8958659999999998</v>
      </c>
      <c r="R288" s="7">
        <v>-83.148867999999993</v>
      </c>
      <c r="S288" s="215" t="s">
        <v>39</v>
      </c>
      <c r="T288" s="7" t="s">
        <v>1584</v>
      </c>
      <c r="U288" s="7" t="s">
        <v>522</v>
      </c>
      <c r="V288" s="7" t="s">
        <v>522</v>
      </c>
      <c r="W288" s="7" t="s">
        <v>522</v>
      </c>
    </row>
    <row r="289" spans="1:23" hidden="1" x14ac:dyDescent="0.25">
      <c r="A289" s="13">
        <v>3528</v>
      </c>
      <c r="B289" s="14" t="s">
        <v>983</v>
      </c>
      <c r="C289" s="13" t="s">
        <v>203</v>
      </c>
      <c r="D289" s="13">
        <v>10.3072</v>
      </c>
      <c r="E289" s="13">
        <v>-83.652799999999999</v>
      </c>
      <c r="F289" s="13" t="s">
        <v>516</v>
      </c>
      <c r="G289" s="13" t="s">
        <v>578</v>
      </c>
      <c r="H289" s="13" t="s">
        <v>586</v>
      </c>
      <c r="I289" s="13" t="s">
        <v>1490</v>
      </c>
      <c r="J289" s="13" t="s">
        <v>518</v>
      </c>
      <c r="K289" s="13" t="s">
        <v>530</v>
      </c>
      <c r="L289" s="13">
        <v>27628176</v>
      </c>
      <c r="M289" s="14">
        <v>75</v>
      </c>
      <c r="N289" s="13" t="s">
        <v>982</v>
      </c>
      <c r="O289" s="7" t="s">
        <v>202</v>
      </c>
      <c r="P289" s="215" t="s">
        <v>203</v>
      </c>
      <c r="Q289" s="7">
        <v>10.3072</v>
      </c>
      <c r="R289" s="7">
        <v>-83.652799999999999</v>
      </c>
      <c r="S289" s="215" t="s">
        <v>39</v>
      </c>
      <c r="T289" s="7" t="s">
        <v>1584</v>
      </c>
      <c r="U289" s="233">
        <v>233</v>
      </c>
      <c r="V289" s="233">
        <v>3343</v>
      </c>
      <c r="W289" s="233">
        <f t="shared" ref="W289:W291" si="43">SUBTOTAL(9,U289:V289)</f>
        <v>0</v>
      </c>
    </row>
    <row r="290" spans="1:23" hidden="1" x14ac:dyDescent="0.25">
      <c r="A290" s="13">
        <v>3547</v>
      </c>
      <c r="B290" s="14" t="s">
        <v>990</v>
      </c>
      <c r="C290" s="13" t="s">
        <v>197</v>
      </c>
      <c r="D290" s="13">
        <v>10.111691</v>
      </c>
      <c r="E290" s="13">
        <v>-83.616988000000006</v>
      </c>
      <c r="F290" s="13" t="s">
        <v>516</v>
      </c>
      <c r="G290" s="13" t="s">
        <v>578</v>
      </c>
      <c r="H290" s="13" t="s">
        <v>579</v>
      </c>
      <c r="I290" s="13" t="s">
        <v>197</v>
      </c>
      <c r="J290" s="13" t="s">
        <v>518</v>
      </c>
      <c r="K290" s="13" t="s">
        <v>519</v>
      </c>
      <c r="L290" s="13">
        <v>27651815</v>
      </c>
      <c r="M290" s="14">
        <v>7</v>
      </c>
      <c r="N290" s="13" t="s">
        <v>989</v>
      </c>
      <c r="O290" s="7" t="s">
        <v>196</v>
      </c>
      <c r="P290" s="215" t="s">
        <v>197</v>
      </c>
      <c r="Q290" s="7">
        <v>10.111691</v>
      </c>
      <c r="R290" s="7">
        <v>-83.616988000000006</v>
      </c>
      <c r="S290" s="215" t="s">
        <v>39</v>
      </c>
      <c r="T290" s="7" t="s">
        <v>1584</v>
      </c>
      <c r="U290" s="233">
        <v>233</v>
      </c>
      <c r="V290" s="233">
        <v>3343</v>
      </c>
      <c r="W290" s="233">
        <f t="shared" si="43"/>
        <v>0</v>
      </c>
    </row>
    <row r="291" spans="1:23" hidden="1" x14ac:dyDescent="0.25">
      <c r="A291" s="13">
        <v>3558</v>
      </c>
      <c r="B291" s="14" t="s">
        <v>990</v>
      </c>
      <c r="C291" s="13" t="s">
        <v>156</v>
      </c>
      <c r="D291" s="13">
        <v>10.342599999999999</v>
      </c>
      <c r="E291" s="13">
        <v>-83.647900000000007</v>
      </c>
      <c r="F291" s="13" t="s">
        <v>516</v>
      </c>
      <c r="G291" s="13" t="s">
        <v>578</v>
      </c>
      <c r="H291" s="13" t="s">
        <v>586</v>
      </c>
      <c r="I291" s="13" t="s">
        <v>156</v>
      </c>
      <c r="J291" s="13" t="s">
        <v>518</v>
      </c>
      <c r="K291" s="13" t="s">
        <v>530</v>
      </c>
      <c r="L291" s="13">
        <v>27633911</v>
      </c>
      <c r="M291" s="14">
        <v>14</v>
      </c>
      <c r="N291" s="13" t="s">
        <v>989</v>
      </c>
      <c r="O291" s="7" t="s">
        <v>144</v>
      </c>
      <c r="P291" s="215" t="s">
        <v>145</v>
      </c>
      <c r="Q291" s="7">
        <v>10.355010999999999</v>
      </c>
      <c r="R291" s="7">
        <v>-83.638163000000006</v>
      </c>
      <c r="S291" s="215" t="s">
        <v>39</v>
      </c>
      <c r="T291" s="7" t="s">
        <v>1584</v>
      </c>
      <c r="U291" s="233">
        <v>233</v>
      </c>
      <c r="V291" s="233">
        <v>3343</v>
      </c>
      <c r="W291" s="233">
        <f t="shared" si="43"/>
        <v>0</v>
      </c>
    </row>
    <row r="292" spans="1:23" hidden="1" x14ac:dyDescent="0.25">
      <c r="A292" s="13">
        <v>3564</v>
      </c>
      <c r="B292" s="14" t="s">
        <v>990</v>
      </c>
      <c r="C292" s="13" t="s">
        <v>162</v>
      </c>
      <c r="D292" s="13">
        <v>10.057169</v>
      </c>
      <c r="E292" s="13">
        <v>-83.659101000000007</v>
      </c>
      <c r="F292" s="13" t="s">
        <v>516</v>
      </c>
      <c r="G292" s="13" t="s">
        <v>578</v>
      </c>
      <c r="H292" s="13" t="s">
        <v>579</v>
      </c>
      <c r="I292" s="13" t="s">
        <v>162</v>
      </c>
      <c r="J292" s="13" t="s">
        <v>518</v>
      </c>
      <c r="K292" s="13" t="s">
        <v>519</v>
      </c>
      <c r="L292" s="13">
        <v>83898874</v>
      </c>
      <c r="M292" s="14">
        <v>8</v>
      </c>
      <c r="N292" s="13" t="s">
        <v>989</v>
      </c>
      <c r="O292" s="7" t="s">
        <v>161</v>
      </c>
      <c r="P292" s="215" t="s">
        <v>162</v>
      </c>
      <c r="Q292" s="7">
        <v>10.057169</v>
      </c>
      <c r="R292" s="7">
        <v>-83.659101000000007</v>
      </c>
      <c r="S292" s="215" t="s">
        <v>39</v>
      </c>
      <c r="T292" s="7" t="s">
        <v>1584</v>
      </c>
      <c r="U292" s="7" t="s">
        <v>522</v>
      </c>
      <c r="V292" s="7" t="s">
        <v>522</v>
      </c>
      <c r="W292" s="7" t="s">
        <v>522</v>
      </c>
    </row>
    <row r="293" spans="1:23" hidden="1" x14ac:dyDescent="0.25">
      <c r="A293" s="13">
        <v>3580</v>
      </c>
      <c r="B293" s="14" t="s">
        <v>983</v>
      </c>
      <c r="C293" s="13" t="s">
        <v>201</v>
      </c>
      <c r="D293" s="13">
        <v>10.266577</v>
      </c>
      <c r="E293" s="13">
        <v>-83.640722999999994</v>
      </c>
      <c r="F293" s="13" t="s">
        <v>516</v>
      </c>
      <c r="G293" s="13" t="s">
        <v>578</v>
      </c>
      <c r="H293" s="13" t="s">
        <v>106</v>
      </c>
      <c r="I293" s="13" t="s">
        <v>201</v>
      </c>
      <c r="J293" s="13" t="s">
        <v>518</v>
      </c>
      <c r="K293" s="13" t="s">
        <v>530</v>
      </c>
      <c r="L293" s="13">
        <v>27165037</v>
      </c>
      <c r="M293" s="14">
        <v>63</v>
      </c>
      <c r="N293" s="13" t="s">
        <v>982</v>
      </c>
      <c r="O293" s="7" t="s">
        <v>200</v>
      </c>
      <c r="P293" s="215" t="s">
        <v>201</v>
      </c>
      <c r="Q293" s="7">
        <v>10.266577</v>
      </c>
      <c r="R293" s="7">
        <v>-83.640722999999994</v>
      </c>
      <c r="S293" s="215" t="s">
        <v>39</v>
      </c>
      <c r="T293" s="7" t="s">
        <v>1584</v>
      </c>
      <c r="U293" s="233">
        <v>233</v>
      </c>
      <c r="V293" s="233">
        <v>3343</v>
      </c>
      <c r="W293" s="233">
        <f t="shared" ref="W293:W295" si="44">SUBTOTAL(9,U293:V293)</f>
        <v>0</v>
      </c>
    </row>
    <row r="294" spans="1:23" hidden="1" x14ac:dyDescent="0.25">
      <c r="A294" s="13">
        <v>3596</v>
      </c>
      <c r="B294" s="14" t="s">
        <v>990</v>
      </c>
      <c r="C294" s="13" t="s">
        <v>199</v>
      </c>
      <c r="D294" s="13">
        <v>10.242900000000001</v>
      </c>
      <c r="E294" s="13">
        <v>-83.500699999999995</v>
      </c>
      <c r="F294" s="13" t="s">
        <v>516</v>
      </c>
      <c r="G294" s="13" t="s">
        <v>578</v>
      </c>
      <c r="H294" s="13" t="s">
        <v>106</v>
      </c>
      <c r="I294" s="13" t="s">
        <v>1493</v>
      </c>
      <c r="J294" s="13" t="s">
        <v>518</v>
      </c>
      <c r="K294" s="13" t="s">
        <v>530</v>
      </c>
      <c r="L294" s="13">
        <v>85977919</v>
      </c>
      <c r="M294" s="14">
        <v>3</v>
      </c>
      <c r="N294" s="13" t="s">
        <v>989</v>
      </c>
      <c r="O294" s="7" t="s">
        <v>198</v>
      </c>
      <c r="P294" s="215" t="s">
        <v>199</v>
      </c>
      <c r="Q294" s="7">
        <v>10.242900000000001</v>
      </c>
      <c r="R294" s="7">
        <v>-83.500699999999995</v>
      </c>
      <c r="S294" s="215" t="s">
        <v>39</v>
      </c>
      <c r="T294" s="7" t="s">
        <v>1584</v>
      </c>
      <c r="U294" s="233">
        <v>233</v>
      </c>
      <c r="V294" s="233">
        <v>3343</v>
      </c>
      <c r="W294" s="233">
        <f t="shared" si="44"/>
        <v>0</v>
      </c>
    </row>
    <row r="295" spans="1:23" hidden="1" x14ac:dyDescent="0.25">
      <c r="A295" s="13">
        <v>3606</v>
      </c>
      <c r="B295" s="14" t="s">
        <v>983</v>
      </c>
      <c r="C295" s="13" t="s">
        <v>1494</v>
      </c>
      <c r="D295" s="13">
        <v>10.359299999999999</v>
      </c>
      <c r="E295" s="13">
        <v>-83.629000000000005</v>
      </c>
      <c r="F295" s="13" t="s">
        <v>516</v>
      </c>
      <c r="G295" s="13" t="s">
        <v>1495</v>
      </c>
      <c r="H295" s="13" t="s">
        <v>1496</v>
      </c>
      <c r="I295" s="13" t="s">
        <v>1494</v>
      </c>
      <c r="J295" s="13" t="s">
        <v>518</v>
      </c>
      <c r="K295" s="13" t="s">
        <v>530</v>
      </c>
      <c r="L295" s="13">
        <v>84337686</v>
      </c>
      <c r="M295" s="14">
        <v>57</v>
      </c>
      <c r="N295" s="13" t="s">
        <v>982</v>
      </c>
      <c r="O295" s="7" t="s">
        <v>144</v>
      </c>
      <c r="P295" s="215" t="s">
        <v>145</v>
      </c>
      <c r="Q295" s="7">
        <v>10.355010999999999</v>
      </c>
      <c r="R295" s="7">
        <v>-83.638163000000006</v>
      </c>
      <c r="S295" s="215" t="s">
        <v>39</v>
      </c>
      <c r="T295" s="7" t="s">
        <v>1584</v>
      </c>
      <c r="U295" s="233">
        <v>233</v>
      </c>
      <c r="V295" s="233">
        <v>3343</v>
      </c>
      <c r="W295" s="233">
        <f t="shared" si="44"/>
        <v>0</v>
      </c>
    </row>
    <row r="296" spans="1:23" x14ac:dyDescent="0.25">
      <c r="A296" s="13">
        <v>3624</v>
      </c>
      <c r="B296" s="14" t="s">
        <v>990</v>
      </c>
      <c r="C296" s="13" t="s">
        <v>183</v>
      </c>
      <c r="D296" s="13">
        <v>10.331429</v>
      </c>
      <c r="E296" s="13">
        <v>-83.624714999999995</v>
      </c>
      <c r="F296" s="13" t="s">
        <v>516</v>
      </c>
      <c r="G296" s="13" t="s">
        <v>578</v>
      </c>
      <c r="H296" s="13" t="s">
        <v>586</v>
      </c>
      <c r="I296" s="13" t="s">
        <v>183</v>
      </c>
      <c r="J296" s="13" t="s">
        <v>518</v>
      </c>
      <c r="K296" s="13" t="s">
        <v>530</v>
      </c>
      <c r="L296" s="13">
        <v>27633911</v>
      </c>
      <c r="M296" s="14">
        <v>1</v>
      </c>
      <c r="N296" s="13" t="s">
        <v>989</v>
      </c>
      <c r="O296" s="7" t="s">
        <v>2008</v>
      </c>
      <c r="P296" s="215" t="s">
        <v>2009</v>
      </c>
      <c r="Q296" s="7">
        <v>10.29776</v>
      </c>
      <c r="R296" s="7">
        <v>-83.618549999999999</v>
      </c>
      <c r="S296" s="215" t="s">
        <v>1850</v>
      </c>
      <c r="T296" s="7" t="s">
        <v>1584</v>
      </c>
      <c r="U296" s="233">
        <v>233</v>
      </c>
      <c r="V296" s="233">
        <v>3343</v>
      </c>
      <c r="W296" s="233">
        <f>SUBTOTAL(9,U296:V296)</f>
        <v>3576</v>
      </c>
    </row>
    <row r="297" spans="1:23" x14ac:dyDescent="0.25">
      <c r="A297" s="13">
        <v>3625</v>
      </c>
      <c r="B297" s="14" t="s">
        <v>990</v>
      </c>
      <c r="C297" s="13" t="s">
        <v>1497</v>
      </c>
      <c r="D297" s="13">
        <v>10.264761</v>
      </c>
      <c r="E297" s="13">
        <v>-83.554598999999996</v>
      </c>
      <c r="F297" s="13" t="s">
        <v>516</v>
      </c>
      <c r="G297" s="13" t="s">
        <v>578</v>
      </c>
      <c r="H297" s="13" t="s">
        <v>106</v>
      </c>
      <c r="I297" s="13" t="s">
        <v>1498</v>
      </c>
      <c r="J297" s="13" t="s">
        <v>518</v>
      </c>
      <c r="K297" s="13" t="s">
        <v>530</v>
      </c>
      <c r="L297" s="13">
        <v>87232824</v>
      </c>
      <c r="M297" s="14">
        <v>18</v>
      </c>
      <c r="N297" s="13" t="s">
        <v>989</v>
      </c>
      <c r="O297" s="7" t="s">
        <v>107</v>
      </c>
      <c r="P297" s="215" t="s">
        <v>108</v>
      </c>
      <c r="Q297" s="7">
        <v>10.2713</v>
      </c>
      <c r="R297" s="7">
        <v>-83.559399999999997</v>
      </c>
      <c r="S297" s="215" t="s">
        <v>76</v>
      </c>
      <c r="T297" s="7" t="s">
        <v>1584</v>
      </c>
      <c r="U297" s="233">
        <v>233</v>
      </c>
      <c r="V297" s="233">
        <v>3343</v>
      </c>
      <c r="W297" s="233">
        <f t="shared" ref="W297:W298" si="45">SUBTOTAL(9,U297:V297)</f>
        <v>3576</v>
      </c>
    </row>
    <row r="298" spans="1:23" x14ac:dyDescent="0.25">
      <c r="A298" s="13">
        <v>3649</v>
      </c>
      <c r="B298" s="14" t="s">
        <v>983</v>
      </c>
      <c r="C298" s="13" t="s">
        <v>1499</v>
      </c>
      <c r="D298" s="13">
        <v>10.252351000000001</v>
      </c>
      <c r="E298" s="13">
        <v>-83.607232999999994</v>
      </c>
      <c r="F298" s="13" t="s">
        <v>516</v>
      </c>
      <c r="G298" s="13" t="s">
        <v>578</v>
      </c>
      <c r="H298" s="13" t="s">
        <v>106</v>
      </c>
      <c r="I298" s="13" t="s">
        <v>1499</v>
      </c>
      <c r="J298" s="13" t="s">
        <v>518</v>
      </c>
      <c r="K298" s="13" t="s">
        <v>530</v>
      </c>
      <c r="L298" s="13">
        <v>27620116</v>
      </c>
      <c r="M298" s="14">
        <v>41</v>
      </c>
      <c r="N298" s="13" t="s">
        <v>982</v>
      </c>
      <c r="O298" s="7" t="s">
        <v>105</v>
      </c>
      <c r="P298" s="215" t="s">
        <v>106</v>
      </c>
      <c r="Q298" s="7">
        <v>10.25098</v>
      </c>
      <c r="R298" s="7">
        <v>-83.610029999999995</v>
      </c>
      <c r="S298" s="215" t="s">
        <v>76</v>
      </c>
      <c r="T298" s="7" t="s">
        <v>1584</v>
      </c>
      <c r="U298" s="233">
        <v>233</v>
      </c>
      <c r="V298" s="233">
        <v>3343</v>
      </c>
      <c r="W298" s="233">
        <f t="shared" si="45"/>
        <v>3576</v>
      </c>
    </row>
    <row r="299" spans="1:23" hidden="1" x14ac:dyDescent="0.25">
      <c r="A299" s="13">
        <v>5025</v>
      </c>
      <c r="B299" s="14" t="s">
        <v>990</v>
      </c>
      <c r="C299" s="13" t="s">
        <v>189</v>
      </c>
      <c r="D299" s="13">
        <v>10.138434</v>
      </c>
      <c r="E299" s="13">
        <v>-83.287845000000004</v>
      </c>
      <c r="F299" s="13" t="s">
        <v>516</v>
      </c>
      <c r="G299" s="13" t="s">
        <v>208</v>
      </c>
      <c r="H299" s="13" t="s">
        <v>517</v>
      </c>
      <c r="I299" s="13" t="s">
        <v>1523</v>
      </c>
      <c r="J299" s="13" t="s">
        <v>518</v>
      </c>
      <c r="K299" s="13" t="s">
        <v>519</v>
      </c>
      <c r="L299" s="13">
        <v>62171303</v>
      </c>
      <c r="M299" s="14">
        <v>14</v>
      </c>
      <c r="N299" s="13" t="s">
        <v>989</v>
      </c>
      <c r="O299" s="7" t="s">
        <v>188</v>
      </c>
      <c r="P299" s="215" t="s">
        <v>189</v>
      </c>
      <c r="Q299" s="7">
        <v>10.138434</v>
      </c>
      <c r="R299" s="7">
        <v>-83.287845000000004</v>
      </c>
      <c r="S299" s="215" t="s">
        <v>39</v>
      </c>
      <c r="T299" s="7" t="s">
        <v>1584</v>
      </c>
      <c r="U299" s="7" t="s">
        <v>522</v>
      </c>
      <c r="V299" s="7" t="s">
        <v>522</v>
      </c>
      <c r="W299" s="7" t="s">
        <v>522</v>
      </c>
    </row>
    <row r="300" spans="1:23" x14ac:dyDescent="0.25">
      <c r="A300" s="13">
        <v>5039</v>
      </c>
      <c r="B300" s="14" t="s">
        <v>990</v>
      </c>
      <c r="C300" s="13" t="s">
        <v>1524</v>
      </c>
      <c r="D300" s="13">
        <v>10.240500000000001</v>
      </c>
      <c r="E300" s="13">
        <v>-83.594499999999996</v>
      </c>
      <c r="F300" s="13" t="s">
        <v>516</v>
      </c>
      <c r="G300" s="13" t="s">
        <v>578</v>
      </c>
      <c r="H300" s="13" t="s">
        <v>106</v>
      </c>
      <c r="I300" s="13" t="s">
        <v>1524</v>
      </c>
      <c r="J300" s="13" t="s">
        <v>518</v>
      </c>
      <c r="K300" s="13" t="s">
        <v>530</v>
      </c>
      <c r="L300" s="13">
        <v>83315708</v>
      </c>
      <c r="M300" s="14">
        <v>2</v>
      </c>
      <c r="N300" s="13" t="s">
        <v>989</v>
      </c>
      <c r="O300" s="7" t="s">
        <v>105</v>
      </c>
      <c r="P300" s="215" t="s">
        <v>106</v>
      </c>
      <c r="Q300" s="7">
        <v>10.25098</v>
      </c>
      <c r="R300" s="7">
        <v>-83.610029999999995</v>
      </c>
      <c r="S300" s="215" t="s">
        <v>76</v>
      </c>
      <c r="T300" s="7" t="s">
        <v>1584</v>
      </c>
      <c r="U300" s="233">
        <v>233</v>
      </c>
      <c r="V300" s="233">
        <v>3343</v>
      </c>
      <c r="W300" s="233">
        <f>SUBTOTAL(9,U300:V300)</f>
        <v>3576</v>
      </c>
    </row>
    <row r="301" spans="1:23" x14ac:dyDescent="0.25">
      <c r="A301" s="13">
        <v>5310</v>
      </c>
      <c r="B301" s="14" t="s">
        <v>983</v>
      </c>
      <c r="C301" s="13" t="s">
        <v>98</v>
      </c>
      <c r="D301" s="13">
        <v>9.6331849999999992</v>
      </c>
      <c r="E301" s="13">
        <v>-82.655747000000005</v>
      </c>
      <c r="F301" s="13" t="s">
        <v>516</v>
      </c>
      <c r="G301" s="13" t="s">
        <v>516</v>
      </c>
      <c r="H301" s="13" t="s">
        <v>534</v>
      </c>
      <c r="I301" s="13" t="s">
        <v>98</v>
      </c>
      <c r="J301" s="13" t="s">
        <v>518</v>
      </c>
      <c r="K301" s="13" t="s">
        <v>530</v>
      </c>
      <c r="L301" s="13">
        <v>87015327</v>
      </c>
      <c r="M301" s="14">
        <v>44</v>
      </c>
      <c r="N301" s="13" t="s">
        <v>982</v>
      </c>
      <c r="O301" s="7" t="s">
        <v>97</v>
      </c>
      <c r="P301" s="215" t="s">
        <v>98</v>
      </c>
      <c r="Q301" s="7">
        <v>9.6336099999999991</v>
      </c>
      <c r="R301" s="7">
        <v>-82.656610000000001</v>
      </c>
      <c r="S301" s="215" t="s">
        <v>76</v>
      </c>
      <c r="T301" s="7" t="s">
        <v>1584</v>
      </c>
      <c r="U301" s="233">
        <v>233</v>
      </c>
      <c r="V301" s="233">
        <v>3343</v>
      </c>
      <c r="W301" s="233">
        <f>SUBTOTAL(9,U301:V301)</f>
        <v>3576</v>
      </c>
    </row>
    <row r="302" spans="1:23" hidden="1" x14ac:dyDescent="0.25">
      <c r="A302" s="13">
        <v>5326</v>
      </c>
      <c r="B302" s="14" t="s">
        <v>990</v>
      </c>
      <c r="C302" s="13" t="s">
        <v>187</v>
      </c>
      <c r="D302" s="13">
        <v>10.035399999999999</v>
      </c>
      <c r="E302" s="13">
        <v>-83.412999999999997</v>
      </c>
      <c r="F302" s="13" t="s">
        <v>516</v>
      </c>
      <c r="G302" s="13" t="s">
        <v>208</v>
      </c>
      <c r="H302" s="13" t="s">
        <v>517</v>
      </c>
      <c r="I302" s="13" t="s">
        <v>187</v>
      </c>
      <c r="J302" s="13" t="s">
        <v>518</v>
      </c>
      <c r="K302" s="13" t="s">
        <v>519</v>
      </c>
      <c r="L302" s="13">
        <v>85926644</v>
      </c>
      <c r="M302" s="14">
        <v>12</v>
      </c>
      <c r="N302" s="13" t="s">
        <v>989</v>
      </c>
      <c r="O302" s="7" t="s">
        <v>186</v>
      </c>
      <c r="P302" s="215" t="s">
        <v>187</v>
      </c>
      <c r="Q302" s="7">
        <v>10.035399999999999</v>
      </c>
      <c r="R302" s="7">
        <v>-83.412999999999997</v>
      </c>
      <c r="S302" s="215" t="s">
        <v>39</v>
      </c>
      <c r="T302" s="7" t="s">
        <v>1584</v>
      </c>
      <c r="U302" s="7" t="s">
        <v>522</v>
      </c>
      <c r="V302" s="7" t="s">
        <v>522</v>
      </c>
      <c r="W302" s="7" t="s">
        <v>522</v>
      </c>
    </row>
    <row r="303" spans="1:23" hidden="1" x14ac:dyDescent="0.25">
      <c r="A303" s="13">
        <v>5644</v>
      </c>
      <c r="B303" s="14" t="s">
        <v>983</v>
      </c>
      <c r="C303" s="13" t="s">
        <v>178</v>
      </c>
      <c r="D303" s="13">
        <v>9.7040600000000001</v>
      </c>
      <c r="E303" s="13">
        <v>-82.817599999999999</v>
      </c>
      <c r="F303" s="13" t="s">
        <v>516</v>
      </c>
      <c r="G303" s="13" t="s">
        <v>528</v>
      </c>
      <c r="H303" s="13" t="s">
        <v>796</v>
      </c>
      <c r="I303" s="13" t="s">
        <v>178</v>
      </c>
      <c r="J303" s="13" t="s">
        <v>518</v>
      </c>
      <c r="K303" s="13" t="s">
        <v>530</v>
      </c>
      <c r="L303" s="13">
        <v>27550459</v>
      </c>
      <c r="M303" s="14">
        <v>44</v>
      </c>
      <c r="N303" s="13" t="s">
        <v>982</v>
      </c>
      <c r="O303" s="7" t="s">
        <v>177</v>
      </c>
      <c r="P303" s="215" t="s">
        <v>178</v>
      </c>
      <c r="Q303" s="7">
        <v>9.7029899999999998</v>
      </c>
      <c r="R303" s="7">
        <v>-82.817700000000002</v>
      </c>
      <c r="S303" s="215" t="s">
        <v>39</v>
      </c>
      <c r="T303" s="7" t="s">
        <v>1584</v>
      </c>
      <c r="U303" s="7" t="s">
        <v>522</v>
      </c>
      <c r="V303" s="7" t="s">
        <v>522</v>
      </c>
      <c r="W303" s="7" t="s">
        <v>522</v>
      </c>
    </row>
    <row r="304" spans="1:23" hidden="1" x14ac:dyDescent="0.25">
      <c r="A304" s="13">
        <v>5846</v>
      </c>
      <c r="B304" s="14" t="s">
        <v>990</v>
      </c>
      <c r="C304" s="13" t="s">
        <v>1547</v>
      </c>
      <c r="D304" s="13">
        <v>9.5902930000000008</v>
      </c>
      <c r="E304" s="13">
        <v>-82.607016000000002</v>
      </c>
      <c r="F304" s="13" t="s">
        <v>516</v>
      </c>
      <c r="G304" s="13" t="s">
        <v>528</v>
      </c>
      <c r="H304" s="13" t="s">
        <v>529</v>
      </c>
      <c r="I304" s="13" t="s">
        <v>174</v>
      </c>
      <c r="J304" s="13" t="s">
        <v>591</v>
      </c>
      <c r="K304" s="13" t="s">
        <v>518</v>
      </c>
      <c r="L304" s="13" t="s">
        <v>530</v>
      </c>
      <c r="M304" s="14">
        <v>11</v>
      </c>
      <c r="N304" s="13" t="s">
        <v>989</v>
      </c>
      <c r="O304" s="7" t="s">
        <v>173</v>
      </c>
      <c r="P304" s="215" t="s">
        <v>174</v>
      </c>
      <c r="Q304" s="7">
        <v>9.5828159999999993</v>
      </c>
      <c r="R304" s="7">
        <v>-82.611964</v>
      </c>
      <c r="S304" s="215" t="s">
        <v>39</v>
      </c>
      <c r="T304" s="7" t="s">
        <v>1584</v>
      </c>
      <c r="U304" s="233">
        <v>233</v>
      </c>
      <c r="V304" s="233">
        <v>3343</v>
      </c>
      <c r="W304" s="233">
        <f>SUBTOTAL(9,U304:V304)</f>
        <v>0</v>
      </c>
    </row>
    <row r="305" spans="1:24" hidden="1" x14ac:dyDescent="0.25">
      <c r="A305" s="13">
        <v>5866</v>
      </c>
      <c r="B305" s="14" t="s">
        <v>983</v>
      </c>
      <c r="C305" s="13" t="s">
        <v>127</v>
      </c>
      <c r="D305" s="13">
        <v>9.6941279999999992</v>
      </c>
      <c r="E305" s="13">
        <v>-82.991951</v>
      </c>
      <c r="F305" s="13" t="s">
        <v>516</v>
      </c>
      <c r="G305" s="13" t="s">
        <v>516</v>
      </c>
      <c r="H305" s="13" t="s">
        <v>534</v>
      </c>
      <c r="I305" s="13" t="s">
        <v>127</v>
      </c>
      <c r="J305" s="13" t="s">
        <v>518</v>
      </c>
      <c r="K305" s="13" t="s">
        <v>530</v>
      </c>
      <c r="L305" s="13"/>
      <c r="M305" s="14">
        <v>36</v>
      </c>
      <c r="N305" s="13" t="s">
        <v>982</v>
      </c>
      <c r="O305" s="7" t="s">
        <v>126</v>
      </c>
      <c r="P305" s="215" t="s">
        <v>127</v>
      </c>
      <c r="Q305" s="7">
        <v>9.6941279999999992</v>
      </c>
      <c r="R305" s="7">
        <v>-82.991951</v>
      </c>
      <c r="S305" s="215" t="s">
        <v>39</v>
      </c>
      <c r="T305" s="7" t="s">
        <v>1584</v>
      </c>
      <c r="U305" s="7" t="s">
        <v>522</v>
      </c>
      <c r="V305" s="7" t="s">
        <v>522</v>
      </c>
      <c r="W305" s="7" t="s">
        <v>522</v>
      </c>
    </row>
    <row r="306" spans="1:24" hidden="1" x14ac:dyDescent="0.25">
      <c r="A306" s="13">
        <v>5895</v>
      </c>
      <c r="B306" s="14" t="s">
        <v>983</v>
      </c>
      <c r="C306" s="13" t="s">
        <v>1553</v>
      </c>
      <c r="D306" s="13">
        <v>9.8967700000000001</v>
      </c>
      <c r="E306" s="13">
        <v>-83.109099999999998</v>
      </c>
      <c r="F306" s="13" t="s">
        <v>516</v>
      </c>
      <c r="G306" s="13" t="s">
        <v>516</v>
      </c>
      <c r="H306" s="13" t="s">
        <v>537</v>
      </c>
      <c r="I306" s="13" t="s">
        <v>1483</v>
      </c>
      <c r="J306" s="13" t="s">
        <v>591</v>
      </c>
      <c r="K306" s="13" t="s">
        <v>518</v>
      </c>
      <c r="L306" s="13" t="s">
        <v>530</v>
      </c>
      <c r="M306" s="14">
        <v>50</v>
      </c>
      <c r="N306" s="13" t="s">
        <v>982</v>
      </c>
      <c r="O306" s="7" t="s">
        <v>134</v>
      </c>
      <c r="P306" s="215" t="s">
        <v>135</v>
      </c>
      <c r="Q306" s="7">
        <v>9.8942899999999998</v>
      </c>
      <c r="R306" s="7">
        <v>-83.113500000000002</v>
      </c>
      <c r="S306" s="215" t="s">
        <v>39</v>
      </c>
      <c r="T306" s="7" t="s">
        <v>1584</v>
      </c>
      <c r="U306" s="233">
        <v>233</v>
      </c>
      <c r="V306" s="233">
        <v>3343</v>
      </c>
      <c r="W306" s="233">
        <f t="shared" ref="W306:W307" si="46">SUBTOTAL(9,U306:V306)</f>
        <v>0</v>
      </c>
    </row>
    <row r="307" spans="1:24" hidden="1" x14ac:dyDescent="0.25">
      <c r="A307" s="13">
        <v>6142</v>
      </c>
      <c r="B307" s="216" t="s">
        <v>990</v>
      </c>
      <c r="C307" s="13" t="s">
        <v>152</v>
      </c>
      <c r="D307" s="13">
        <v>10.033899999999999</v>
      </c>
      <c r="E307" s="13">
        <v>-83.485500000000002</v>
      </c>
      <c r="F307" s="13" t="s">
        <v>516</v>
      </c>
      <c r="G307" s="13" t="s">
        <v>524</v>
      </c>
      <c r="H307" s="13" t="s">
        <v>150</v>
      </c>
      <c r="I307" s="13" t="s">
        <v>152</v>
      </c>
      <c r="J307" s="13" t="s">
        <v>518</v>
      </c>
      <c r="K307" s="13" t="s">
        <v>530</v>
      </c>
      <c r="L307" s="13">
        <v>84016332</v>
      </c>
      <c r="M307" s="14">
        <v>2</v>
      </c>
      <c r="N307" s="13" t="s">
        <v>989</v>
      </c>
      <c r="O307" s="7" t="s">
        <v>151</v>
      </c>
      <c r="P307" s="215" t="s">
        <v>152</v>
      </c>
      <c r="Q307" s="7">
        <v>10.033899999999999</v>
      </c>
      <c r="R307" s="7">
        <v>-83.485500000000002</v>
      </c>
      <c r="S307" s="215" t="s">
        <v>39</v>
      </c>
      <c r="T307" s="7" t="s">
        <v>1584</v>
      </c>
      <c r="U307" s="233">
        <v>233</v>
      </c>
      <c r="V307" s="233">
        <v>3343</v>
      </c>
      <c r="W307" s="233">
        <f t="shared" si="46"/>
        <v>0</v>
      </c>
    </row>
    <row r="308" spans="1:24" hidden="1" x14ac:dyDescent="0.25">
      <c r="A308" s="13">
        <v>6390</v>
      </c>
      <c r="B308" s="14" t="s">
        <v>983</v>
      </c>
      <c r="C308" s="13" t="s">
        <v>111</v>
      </c>
      <c r="D308" s="13">
        <v>9.8502189999999992</v>
      </c>
      <c r="E308" s="13">
        <v>-83.474378999999999</v>
      </c>
      <c r="F308" s="13" t="s">
        <v>516</v>
      </c>
      <c r="G308" s="13" t="s">
        <v>516</v>
      </c>
      <c r="H308" s="13" t="s">
        <v>534</v>
      </c>
      <c r="I308" s="13" t="s">
        <v>111</v>
      </c>
      <c r="J308" s="13" t="s">
        <v>518</v>
      </c>
      <c r="K308" s="13" t="s">
        <v>530</v>
      </c>
      <c r="L308" s="13"/>
      <c r="M308" s="14">
        <v>40</v>
      </c>
      <c r="N308" s="13" t="s">
        <v>982</v>
      </c>
      <c r="O308" s="7" t="s">
        <v>110</v>
      </c>
      <c r="P308" s="215" t="s">
        <v>111</v>
      </c>
      <c r="Q308" s="7">
        <v>9.8502189999999992</v>
      </c>
      <c r="R308" s="7">
        <v>-83.474378999999999</v>
      </c>
      <c r="S308" s="215" t="s">
        <v>39</v>
      </c>
      <c r="T308" s="7" t="s">
        <v>1584</v>
      </c>
      <c r="U308" s="7" t="s">
        <v>522</v>
      </c>
      <c r="V308" s="7" t="s">
        <v>522</v>
      </c>
      <c r="W308" s="7" t="s">
        <v>522</v>
      </c>
    </row>
    <row r="309" spans="1:24" hidden="1" x14ac:dyDescent="0.25">
      <c r="A309" s="13">
        <v>6393</v>
      </c>
      <c r="B309" s="14" t="s">
        <v>983</v>
      </c>
      <c r="C309" s="13" t="s">
        <v>119</v>
      </c>
      <c r="D309" s="13">
        <v>9.7528319999999997</v>
      </c>
      <c r="E309" s="13">
        <v>-82.933773000000002</v>
      </c>
      <c r="F309" s="13" t="s">
        <v>516</v>
      </c>
      <c r="G309" s="13" t="s">
        <v>516</v>
      </c>
      <c r="H309" s="13" t="s">
        <v>534</v>
      </c>
      <c r="I309" s="13" t="s">
        <v>119</v>
      </c>
      <c r="J309" s="13" t="s">
        <v>518</v>
      </c>
      <c r="K309" s="13" t="s">
        <v>530</v>
      </c>
      <c r="L309" s="13"/>
      <c r="M309" s="14">
        <v>40</v>
      </c>
      <c r="N309" s="13" t="s">
        <v>982</v>
      </c>
      <c r="O309" s="7" t="s">
        <v>118</v>
      </c>
      <c r="P309" s="215" t="s">
        <v>119</v>
      </c>
      <c r="Q309" s="7">
        <v>9.7528319999999997</v>
      </c>
      <c r="R309" s="7">
        <v>-82.933773000000002</v>
      </c>
      <c r="S309" s="215" t="s">
        <v>39</v>
      </c>
      <c r="T309" s="7" t="s">
        <v>1584</v>
      </c>
      <c r="U309" s="7" t="s">
        <v>522</v>
      </c>
      <c r="V309" s="7" t="s">
        <v>522</v>
      </c>
      <c r="W309" s="7" t="s">
        <v>522</v>
      </c>
    </row>
    <row r="310" spans="1:24" hidden="1" x14ac:dyDescent="0.25">
      <c r="A310" s="13">
        <v>6562</v>
      </c>
      <c r="B310" s="14" t="s">
        <v>990</v>
      </c>
      <c r="C310" s="13" t="s">
        <v>1563</v>
      </c>
      <c r="D310" s="148">
        <v>12</v>
      </c>
      <c r="E310" s="148">
        <v>-82</v>
      </c>
      <c r="F310" s="13" t="s">
        <v>516</v>
      </c>
      <c r="G310" s="13" t="s">
        <v>208</v>
      </c>
      <c r="H310" s="13" t="s">
        <v>517</v>
      </c>
      <c r="I310" s="13" t="s">
        <v>1563</v>
      </c>
      <c r="J310" s="13" t="s">
        <v>518</v>
      </c>
      <c r="K310" s="13" t="s">
        <v>519</v>
      </c>
      <c r="L310" s="13">
        <v>62791067</v>
      </c>
      <c r="M310" s="14">
        <v>3</v>
      </c>
      <c r="N310" s="13" t="s">
        <v>989</v>
      </c>
      <c r="O310" s="7" t="s">
        <v>179</v>
      </c>
      <c r="P310" s="215" t="s">
        <v>180</v>
      </c>
      <c r="Q310" s="7">
        <v>10.029242</v>
      </c>
      <c r="R310" s="7">
        <v>-83.36985</v>
      </c>
      <c r="S310" s="215" t="s">
        <v>39</v>
      </c>
      <c r="T310" s="7" t="s">
        <v>1584</v>
      </c>
      <c r="U310" s="7" t="s">
        <v>522</v>
      </c>
      <c r="V310" s="7" t="s">
        <v>522</v>
      </c>
      <c r="W310" s="7" t="s">
        <v>522</v>
      </c>
      <c r="X310" s="234">
        <f>SUM(W230:W310)</f>
        <v>85824</v>
      </c>
    </row>
    <row r="311" spans="1:24" x14ac:dyDescent="0.25">
      <c r="A311" s="13">
        <v>939</v>
      </c>
      <c r="B311" s="14" t="s">
        <v>990</v>
      </c>
      <c r="C311" s="13" t="s">
        <v>1024</v>
      </c>
      <c r="D311" s="13">
        <v>9.3293302320000002</v>
      </c>
      <c r="E311" s="13">
        <v>-83.87596963</v>
      </c>
      <c r="F311" s="13" t="s">
        <v>606</v>
      </c>
      <c r="G311" s="13" t="s">
        <v>688</v>
      </c>
      <c r="H311" s="13" t="s">
        <v>689</v>
      </c>
      <c r="I311" s="13" t="s">
        <v>1024</v>
      </c>
      <c r="J311" s="13" t="s">
        <v>518</v>
      </c>
      <c r="K311" s="13" t="s">
        <v>530</v>
      </c>
      <c r="L311" s="13"/>
      <c r="M311" s="14">
        <v>12</v>
      </c>
      <c r="N311" s="13" t="s">
        <v>989</v>
      </c>
      <c r="O311" s="7" t="s">
        <v>1848</v>
      </c>
      <c r="P311" s="215" t="s">
        <v>1849</v>
      </c>
      <c r="Q311" s="7">
        <v>9.3551099999999998</v>
      </c>
      <c r="R311" s="7">
        <v>-83.892380000000003</v>
      </c>
      <c r="S311" s="215" t="s">
        <v>1850</v>
      </c>
      <c r="T311" s="195" t="s">
        <v>1582</v>
      </c>
      <c r="U311" s="233">
        <v>233</v>
      </c>
      <c r="V311" s="233">
        <v>3343</v>
      </c>
      <c r="W311" s="233">
        <f>SUBTOTAL(9,U311:V311)</f>
        <v>3576</v>
      </c>
    </row>
    <row r="312" spans="1:24" x14ac:dyDescent="0.25">
      <c r="A312" s="13">
        <v>1012</v>
      </c>
      <c r="B312" s="14" t="s">
        <v>990</v>
      </c>
      <c r="C312" s="13" t="s">
        <v>1030</v>
      </c>
      <c r="D312" s="13">
        <v>9.3269606520000004</v>
      </c>
      <c r="E312" s="13">
        <v>-83.852064389999995</v>
      </c>
      <c r="F312" s="13" t="s">
        <v>606</v>
      </c>
      <c r="G312" s="13" t="s">
        <v>688</v>
      </c>
      <c r="H312" s="13" t="s">
        <v>689</v>
      </c>
      <c r="I312" s="13" t="s">
        <v>1030</v>
      </c>
      <c r="J312" s="13" t="s">
        <v>518</v>
      </c>
      <c r="K312" s="13" t="s">
        <v>530</v>
      </c>
      <c r="L312" s="13">
        <v>22005272</v>
      </c>
      <c r="M312" s="14">
        <v>10</v>
      </c>
      <c r="N312" s="13" t="s">
        <v>989</v>
      </c>
      <c r="O312" s="7" t="s">
        <v>1848</v>
      </c>
      <c r="P312" s="215" t="s">
        <v>1849</v>
      </c>
      <c r="Q312" s="7">
        <v>9.3551099999999998</v>
      </c>
      <c r="R312" s="7">
        <v>-83.892380000000003</v>
      </c>
      <c r="S312" s="215" t="s">
        <v>1850</v>
      </c>
      <c r="T312" s="195" t="s">
        <v>1582</v>
      </c>
      <c r="U312" s="233">
        <v>233</v>
      </c>
      <c r="V312" s="233">
        <v>3343</v>
      </c>
      <c r="W312" s="233">
        <f t="shared" ref="W312:W313" si="47">SUBTOTAL(9,U312:V312)</f>
        <v>3576</v>
      </c>
    </row>
    <row r="313" spans="1:24" x14ac:dyDescent="0.25">
      <c r="A313" s="13">
        <v>1057</v>
      </c>
      <c r="B313" s="216" t="s">
        <v>990</v>
      </c>
      <c r="C313" s="13" t="s">
        <v>1040</v>
      </c>
      <c r="D313" s="13">
        <v>9.3437249999999992</v>
      </c>
      <c r="E313" s="13">
        <v>-83.867307999999994</v>
      </c>
      <c r="F313" s="13" t="s">
        <v>606</v>
      </c>
      <c r="G313" s="13" t="s">
        <v>688</v>
      </c>
      <c r="H313" s="13" t="s">
        <v>689</v>
      </c>
      <c r="I313" s="13" t="s">
        <v>1040</v>
      </c>
      <c r="J313" s="13" t="s">
        <v>518</v>
      </c>
      <c r="K313" s="13" t="s">
        <v>530</v>
      </c>
      <c r="L313" s="13">
        <v>72215047</v>
      </c>
      <c r="M313" s="14">
        <v>7</v>
      </c>
      <c r="N313" s="13" t="s">
        <v>989</v>
      </c>
      <c r="O313" s="7" t="s">
        <v>1848</v>
      </c>
      <c r="P313" s="215" t="s">
        <v>1849</v>
      </c>
      <c r="Q313" s="7">
        <v>9.3551099999999998</v>
      </c>
      <c r="R313" s="7">
        <v>-83.892380000000003</v>
      </c>
      <c r="S313" s="215" t="s">
        <v>1850</v>
      </c>
      <c r="T313" s="195" t="s">
        <v>1582</v>
      </c>
      <c r="U313" s="233">
        <v>233</v>
      </c>
      <c r="V313" s="233">
        <v>3343</v>
      </c>
      <c r="W313" s="233">
        <f t="shared" si="47"/>
        <v>3576</v>
      </c>
    </row>
    <row r="314" spans="1:24" hidden="1" x14ac:dyDescent="0.25">
      <c r="A314" s="13">
        <v>2258</v>
      </c>
      <c r="B314" s="14" t="s">
        <v>983</v>
      </c>
      <c r="C314" s="13" t="s">
        <v>247</v>
      </c>
      <c r="D314" s="13">
        <v>10.9315</v>
      </c>
      <c r="E314" s="13">
        <v>-85.655799999999999</v>
      </c>
      <c r="F314" s="13" t="s">
        <v>620</v>
      </c>
      <c r="G314" s="13" t="s">
        <v>621</v>
      </c>
      <c r="H314" s="13" t="s">
        <v>279</v>
      </c>
      <c r="I314" s="13" t="s">
        <v>247</v>
      </c>
      <c r="J314" s="13" t="s">
        <v>518</v>
      </c>
      <c r="K314" s="13" t="s">
        <v>530</v>
      </c>
      <c r="L314" s="13">
        <v>26799174</v>
      </c>
      <c r="M314" s="14">
        <v>63</v>
      </c>
      <c r="N314" s="13" t="s">
        <v>982</v>
      </c>
      <c r="O314" s="7" t="s">
        <v>365</v>
      </c>
      <c r="P314" s="215" t="s">
        <v>247</v>
      </c>
      <c r="Q314" s="7">
        <v>10.9315</v>
      </c>
      <c r="R314" s="7">
        <v>-85.655799999999999</v>
      </c>
      <c r="S314" s="215" t="s">
        <v>39</v>
      </c>
      <c r="T314" s="195" t="s">
        <v>1582</v>
      </c>
      <c r="U314" s="7" t="s">
        <v>522</v>
      </c>
      <c r="V314" s="7" t="s">
        <v>522</v>
      </c>
      <c r="W314" s="7" t="s">
        <v>522</v>
      </c>
    </row>
    <row r="315" spans="1:24" x14ac:dyDescent="0.25">
      <c r="A315" s="13">
        <v>2261</v>
      </c>
      <c r="B315" s="14" t="s">
        <v>983</v>
      </c>
      <c r="C315" s="13" t="s">
        <v>303</v>
      </c>
      <c r="D315" s="13">
        <v>11.108000000000001</v>
      </c>
      <c r="E315" s="13">
        <v>-85.366100000000003</v>
      </c>
      <c r="F315" s="13" t="s">
        <v>620</v>
      </c>
      <c r="G315" s="13" t="s">
        <v>621</v>
      </c>
      <c r="H315" s="13" t="s">
        <v>311</v>
      </c>
      <c r="I315" s="13" t="s">
        <v>303</v>
      </c>
      <c r="J315" s="13" t="s">
        <v>518</v>
      </c>
      <c r="K315" s="13" t="s">
        <v>530</v>
      </c>
      <c r="L315" s="13">
        <v>61024186</v>
      </c>
      <c r="M315" s="14">
        <v>31</v>
      </c>
      <c r="N315" s="13" t="s">
        <v>982</v>
      </c>
      <c r="O315" s="7" t="s">
        <v>1857</v>
      </c>
      <c r="P315" s="215" t="s">
        <v>1858</v>
      </c>
      <c r="Q315" s="7">
        <v>11.10384</v>
      </c>
      <c r="R315" s="7">
        <v>-85.32499</v>
      </c>
      <c r="S315" s="215" t="s">
        <v>1850</v>
      </c>
      <c r="T315" s="195" t="s">
        <v>1582</v>
      </c>
      <c r="U315" s="233">
        <v>233</v>
      </c>
      <c r="V315" s="233">
        <v>3343</v>
      </c>
      <c r="W315" s="233">
        <f t="shared" ref="W315:W317" si="48">SUBTOTAL(9,U315:V315)</f>
        <v>3576</v>
      </c>
    </row>
    <row r="316" spans="1:24" hidden="1" x14ac:dyDescent="0.25">
      <c r="A316" s="13">
        <v>2279</v>
      </c>
      <c r="B316" s="14" t="s">
        <v>990</v>
      </c>
      <c r="C316" s="13" t="s">
        <v>220</v>
      </c>
      <c r="D316" s="13">
        <v>10.670334</v>
      </c>
      <c r="E316" s="13">
        <v>-85.159283000000002</v>
      </c>
      <c r="F316" s="13" t="s">
        <v>620</v>
      </c>
      <c r="G316" s="13" t="s">
        <v>703</v>
      </c>
      <c r="H316" s="13" t="s">
        <v>737</v>
      </c>
      <c r="I316" s="13" t="s">
        <v>220</v>
      </c>
      <c r="J316" s="13" t="s">
        <v>518</v>
      </c>
      <c r="K316" s="13" t="s">
        <v>530</v>
      </c>
      <c r="L316" s="13">
        <v>87012854</v>
      </c>
      <c r="M316" s="14">
        <v>6</v>
      </c>
      <c r="N316" s="13" t="s">
        <v>989</v>
      </c>
      <c r="O316" s="7" t="s">
        <v>219</v>
      </c>
      <c r="P316" s="215" t="s">
        <v>220</v>
      </c>
      <c r="Q316" s="7">
        <v>10.670334</v>
      </c>
      <c r="R316" s="7">
        <v>-85.159283000000002</v>
      </c>
      <c r="S316" s="215" t="s">
        <v>39</v>
      </c>
      <c r="T316" s="195" t="s">
        <v>1582</v>
      </c>
      <c r="U316" s="233">
        <v>233</v>
      </c>
      <c r="V316" s="233">
        <v>3343</v>
      </c>
      <c r="W316" s="233">
        <f t="shared" si="48"/>
        <v>0</v>
      </c>
    </row>
    <row r="317" spans="1:24" hidden="1" x14ac:dyDescent="0.25">
      <c r="A317" s="13">
        <v>2289</v>
      </c>
      <c r="B317" s="14" t="s">
        <v>983</v>
      </c>
      <c r="C317" s="13" t="s">
        <v>367</v>
      </c>
      <c r="D317" s="13">
        <v>10.850099999999999</v>
      </c>
      <c r="E317" s="13">
        <v>-85.472499999999997</v>
      </c>
      <c r="F317" s="13" t="s">
        <v>620</v>
      </c>
      <c r="G317" s="13" t="s">
        <v>731</v>
      </c>
      <c r="H317" s="13" t="s">
        <v>734</v>
      </c>
      <c r="I317" s="13" t="s">
        <v>367</v>
      </c>
      <c r="J317" s="13" t="s">
        <v>518</v>
      </c>
      <c r="K317" s="13" t="s">
        <v>530</v>
      </c>
      <c r="L317" s="13">
        <v>26918155</v>
      </c>
      <c r="M317" s="14">
        <v>68</v>
      </c>
      <c r="N317" s="13" t="s">
        <v>982</v>
      </c>
      <c r="O317" s="7" t="s">
        <v>366</v>
      </c>
      <c r="P317" s="215" t="s">
        <v>367</v>
      </c>
      <c r="Q317" s="7">
        <v>10.849919999999999</v>
      </c>
      <c r="R317" s="7">
        <v>-85.472696999999997</v>
      </c>
      <c r="S317" s="215" t="s">
        <v>39</v>
      </c>
      <c r="T317" s="195" t="s">
        <v>1582</v>
      </c>
      <c r="U317" s="233">
        <v>233</v>
      </c>
      <c r="V317" s="233">
        <v>3343</v>
      </c>
      <c r="W317" s="233">
        <f t="shared" si="48"/>
        <v>0</v>
      </c>
    </row>
    <row r="318" spans="1:24" hidden="1" x14ac:dyDescent="0.25">
      <c r="A318" s="13">
        <v>2298</v>
      </c>
      <c r="B318" s="14" t="s">
        <v>983</v>
      </c>
      <c r="C318" s="13" t="s">
        <v>337</v>
      </c>
      <c r="D318" s="13">
        <v>11.1107</v>
      </c>
      <c r="E318" s="13">
        <v>-85.382800000000003</v>
      </c>
      <c r="F318" s="13" t="s">
        <v>620</v>
      </c>
      <c r="G318" s="13" t="s">
        <v>621</v>
      </c>
      <c r="H318" s="13" t="s">
        <v>311</v>
      </c>
      <c r="I318" s="13" t="s">
        <v>337</v>
      </c>
      <c r="J318" s="13" t="s">
        <v>518</v>
      </c>
      <c r="K318" s="13" t="s">
        <v>530</v>
      </c>
      <c r="L318" s="13">
        <v>87062812</v>
      </c>
      <c r="M318" s="14">
        <v>61</v>
      </c>
      <c r="N318" s="13" t="s">
        <v>982</v>
      </c>
      <c r="O318" s="7" t="s">
        <v>336</v>
      </c>
      <c r="P318" s="215" t="s">
        <v>337</v>
      </c>
      <c r="Q318" s="7">
        <v>11.1107</v>
      </c>
      <c r="R318" s="7">
        <v>-85.382800000000003</v>
      </c>
      <c r="S318" s="215" t="s">
        <v>39</v>
      </c>
      <c r="T318" s="195" t="s">
        <v>1582</v>
      </c>
      <c r="U318" s="7" t="s">
        <v>522</v>
      </c>
      <c r="V318" s="7" t="s">
        <v>522</v>
      </c>
      <c r="W318" s="7" t="s">
        <v>522</v>
      </c>
    </row>
    <row r="319" spans="1:24" hidden="1" x14ac:dyDescent="0.25">
      <c r="A319" s="13">
        <v>2302</v>
      </c>
      <c r="B319" s="14" t="s">
        <v>990</v>
      </c>
      <c r="C319" s="13" t="s">
        <v>224</v>
      </c>
      <c r="D319" s="13">
        <v>10.695461</v>
      </c>
      <c r="E319" s="13">
        <v>-85.263294999999999</v>
      </c>
      <c r="F319" s="13" t="s">
        <v>620</v>
      </c>
      <c r="G319" s="13" t="s">
        <v>703</v>
      </c>
      <c r="H319" s="13" t="s">
        <v>735</v>
      </c>
      <c r="I319" s="13" t="s">
        <v>224</v>
      </c>
      <c r="J319" s="13" t="s">
        <v>518</v>
      </c>
      <c r="K319" s="13" t="s">
        <v>530</v>
      </c>
      <c r="L319" s="13">
        <v>26711140</v>
      </c>
      <c r="M319" s="14">
        <v>17</v>
      </c>
      <c r="N319" s="13" t="s">
        <v>989</v>
      </c>
      <c r="O319" s="7" t="s">
        <v>223</v>
      </c>
      <c r="P319" s="215" t="s">
        <v>224</v>
      </c>
      <c r="Q319" s="7">
        <v>10.695461</v>
      </c>
      <c r="R319" s="7">
        <v>-85.263294999999999</v>
      </c>
      <c r="S319" s="215" t="s">
        <v>39</v>
      </c>
      <c r="T319" s="195" t="s">
        <v>1582</v>
      </c>
      <c r="U319" s="7" t="s">
        <v>522</v>
      </c>
      <c r="V319" s="7" t="s">
        <v>522</v>
      </c>
      <c r="W319" s="7" t="s">
        <v>522</v>
      </c>
    </row>
    <row r="320" spans="1:24" hidden="1" x14ac:dyDescent="0.25">
      <c r="A320" s="13">
        <v>2310</v>
      </c>
      <c r="B320" s="14" t="s">
        <v>983</v>
      </c>
      <c r="C320" s="13" t="s">
        <v>385</v>
      </c>
      <c r="D320" s="13">
        <v>10.730798</v>
      </c>
      <c r="E320" s="13">
        <v>-85.242425999999995</v>
      </c>
      <c r="F320" s="13" t="s">
        <v>620</v>
      </c>
      <c r="G320" s="13" t="s">
        <v>703</v>
      </c>
      <c r="H320" s="13" t="s">
        <v>735</v>
      </c>
      <c r="I320" s="13" t="s">
        <v>385</v>
      </c>
      <c r="J320" s="13" t="s">
        <v>518</v>
      </c>
      <c r="K320" s="13" t="s">
        <v>530</v>
      </c>
      <c r="L320" s="13">
        <v>26731356</v>
      </c>
      <c r="M320" s="14">
        <v>38</v>
      </c>
      <c r="N320" s="13" t="s">
        <v>982</v>
      </c>
      <c r="O320" s="7" t="s">
        <v>418</v>
      </c>
      <c r="P320" s="215" t="s">
        <v>385</v>
      </c>
      <c r="Q320" s="7">
        <v>10.730798</v>
      </c>
      <c r="R320" s="7">
        <v>-85.242425999999995</v>
      </c>
      <c r="S320" s="215" t="s">
        <v>39</v>
      </c>
      <c r="T320" s="195" t="s">
        <v>1582</v>
      </c>
      <c r="U320" s="7" t="s">
        <v>522</v>
      </c>
      <c r="V320" s="7" t="s">
        <v>522</v>
      </c>
      <c r="W320" s="7" t="s">
        <v>522</v>
      </c>
    </row>
    <row r="321" spans="1:23" hidden="1" x14ac:dyDescent="0.25">
      <c r="A321" s="13">
        <v>2311</v>
      </c>
      <c r="B321" s="14" t="s">
        <v>990</v>
      </c>
      <c r="C321" s="13" t="s">
        <v>1050</v>
      </c>
      <c r="D321" s="13">
        <v>10.760223999999999</v>
      </c>
      <c r="E321" s="13">
        <v>-85.219238000000004</v>
      </c>
      <c r="F321" s="13" t="s">
        <v>620</v>
      </c>
      <c r="G321" s="13" t="s">
        <v>703</v>
      </c>
      <c r="H321" s="13" t="s">
        <v>735</v>
      </c>
      <c r="I321" s="13" t="s">
        <v>1051</v>
      </c>
      <c r="J321" s="13" t="s">
        <v>518</v>
      </c>
      <c r="K321" s="13" t="s">
        <v>530</v>
      </c>
      <c r="L321" s="13">
        <v>85771051</v>
      </c>
      <c r="M321" s="14">
        <v>11</v>
      </c>
      <c r="N321" s="13" t="s">
        <v>989</v>
      </c>
      <c r="O321" s="7" t="s">
        <v>227</v>
      </c>
      <c r="P321" s="215" t="s">
        <v>228</v>
      </c>
      <c r="Q321" s="7">
        <v>10.760223999999999</v>
      </c>
      <c r="R321" s="7">
        <v>-85.219238000000004</v>
      </c>
      <c r="S321" s="215" t="s">
        <v>39</v>
      </c>
      <c r="T321" s="195" t="s">
        <v>1582</v>
      </c>
      <c r="U321" s="233">
        <v>233</v>
      </c>
      <c r="V321" s="233">
        <v>3343</v>
      </c>
      <c r="W321" s="233">
        <f t="shared" ref="W321:W325" si="49">SUBTOTAL(9,U321:V321)</f>
        <v>0</v>
      </c>
    </row>
    <row r="322" spans="1:23" x14ac:dyDescent="0.25">
      <c r="A322" s="13">
        <v>2314</v>
      </c>
      <c r="B322" s="14" t="s">
        <v>983</v>
      </c>
      <c r="C322" s="13" t="s">
        <v>1052</v>
      </c>
      <c r="D322" s="13">
        <v>10.636117</v>
      </c>
      <c r="E322" s="13">
        <v>-85.199691999999999</v>
      </c>
      <c r="F322" s="13" t="s">
        <v>620</v>
      </c>
      <c r="G322" s="13" t="s">
        <v>703</v>
      </c>
      <c r="H322" s="13" t="s">
        <v>737</v>
      </c>
      <c r="I322" s="13" t="s">
        <v>1052</v>
      </c>
      <c r="J322" s="13" t="s">
        <v>518</v>
      </c>
      <c r="K322" s="13" t="s">
        <v>530</v>
      </c>
      <c r="L322" s="13">
        <v>26731246</v>
      </c>
      <c r="M322" s="14">
        <v>59</v>
      </c>
      <c r="N322" s="13" t="s">
        <v>982</v>
      </c>
      <c r="O322" s="7" t="s">
        <v>1859</v>
      </c>
      <c r="P322" s="215" t="s">
        <v>1860</v>
      </c>
      <c r="Q322" s="7">
        <v>10.635797999999999</v>
      </c>
      <c r="R322" s="7">
        <v>-85.228447000000003</v>
      </c>
      <c r="S322" s="215" t="s">
        <v>1850</v>
      </c>
      <c r="T322" s="195" t="s">
        <v>1582</v>
      </c>
      <c r="U322" s="233">
        <v>233</v>
      </c>
      <c r="V322" s="233">
        <v>3343</v>
      </c>
      <c r="W322" s="233">
        <f t="shared" si="49"/>
        <v>3576</v>
      </c>
    </row>
    <row r="323" spans="1:23" x14ac:dyDescent="0.25">
      <c r="A323" s="13">
        <v>2316</v>
      </c>
      <c r="B323" s="14" t="s">
        <v>990</v>
      </c>
      <c r="C323" s="13" t="s">
        <v>765</v>
      </c>
      <c r="D323" s="13">
        <v>10.664009</v>
      </c>
      <c r="E323" s="13">
        <v>-85.262561000000005</v>
      </c>
      <c r="F323" s="13" t="s">
        <v>620</v>
      </c>
      <c r="G323" s="13" t="s">
        <v>703</v>
      </c>
      <c r="H323" s="13" t="s">
        <v>735</v>
      </c>
      <c r="I323" s="13" t="s">
        <v>765</v>
      </c>
      <c r="J323" s="13" t="s">
        <v>518</v>
      </c>
      <c r="K323" s="13" t="s">
        <v>530</v>
      </c>
      <c r="L323" s="13">
        <v>84372137</v>
      </c>
      <c r="M323" s="14">
        <v>13</v>
      </c>
      <c r="N323" s="13" t="s">
        <v>989</v>
      </c>
      <c r="O323" s="7" t="s">
        <v>1859</v>
      </c>
      <c r="P323" s="215" t="s">
        <v>1860</v>
      </c>
      <c r="Q323" s="7">
        <v>10.635797999999999</v>
      </c>
      <c r="R323" s="7">
        <v>-85.228447000000003</v>
      </c>
      <c r="S323" s="215" t="s">
        <v>1850</v>
      </c>
      <c r="T323" s="195" t="s">
        <v>1582</v>
      </c>
      <c r="U323" s="233">
        <v>233</v>
      </c>
      <c r="V323" s="233">
        <v>3343</v>
      </c>
      <c r="W323" s="233">
        <f t="shared" si="49"/>
        <v>3576</v>
      </c>
    </row>
    <row r="324" spans="1:23" x14ac:dyDescent="0.25">
      <c r="A324" s="13">
        <v>2317</v>
      </c>
      <c r="B324" s="14" t="s">
        <v>990</v>
      </c>
      <c r="C324" s="13" t="s">
        <v>249</v>
      </c>
      <c r="D324" s="13">
        <v>10.729604999999999</v>
      </c>
      <c r="E324" s="13">
        <v>-85.297956999999997</v>
      </c>
      <c r="F324" s="13" t="s">
        <v>620</v>
      </c>
      <c r="G324" s="13" t="s">
        <v>703</v>
      </c>
      <c r="H324" s="13" t="s">
        <v>735</v>
      </c>
      <c r="I324" s="13" t="s">
        <v>249</v>
      </c>
      <c r="J324" s="13" t="s">
        <v>518</v>
      </c>
      <c r="K324" s="13" t="s">
        <v>530</v>
      </c>
      <c r="L324" s="13">
        <v>26652614</v>
      </c>
      <c r="M324" s="14">
        <v>6</v>
      </c>
      <c r="N324" s="13" t="s">
        <v>989</v>
      </c>
      <c r="O324" s="7" t="s">
        <v>1861</v>
      </c>
      <c r="P324" s="215" t="s">
        <v>1862</v>
      </c>
      <c r="Q324" s="7">
        <v>10.729620000000001</v>
      </c>
      <c r="R324" s="7">
        <v>-85.290859999999995</v>
      </c>
      <c r="S324" s="215" t="s">
        <v>1850</v>
      </c>
      <c r="T324" s="195" t="s">
        <v>1582</v>
      </c>
      <c r="U324" s="233">
        <v>233</v>
      </c>
      <c r="V324" s="233">
        <v>3343</v>
      </c>
      <c r="W324" s="233">
        <f t="shared" si="49"/>
        <v>3576</v>
      </c>
    </row>
    <row r="325" spans="1:23" x14ac:dyDescent="0.25">
      <c r="A325" s="13">
        <v>2318</v>
      </c>
      <c r="B325" s="14" t="s">
        <v>990</v>
      </c>
      <c r="C325" s="13" t="s">
        <v>1053</v>
      </c>
      <c r="D325" s="13">
        <v>10.666156000000001</v>
      </c>
      <c r="E325" s="13">
        <v>-85.236503999999996</v>
      </c>
      <c r="F325" s="13" t="s">
        <v>620</v>
      </c>
      <c r="G325" s="13" t="s">
        <v>703</v>
      </c>
      <c r="H325" s="13" t="s">
        <v>735</v>
      </c>
      <c r="I325" s="13" t="s">
        <v>770</v>
      </c>
      <c r="J325" s="13" t="s">
        <v>518</v>
      </c>
      <c r="K325" s="13" t="s">
        <v>530</v>
      </c>
      <c r="L325" s="13">
        <v>89476428</v>
      </c>
      <c r="M325" s="14">
        <v>13</v>
      </c>
      <c r="N325" s="13" t="s">
        <v>989</v>
      </c>
      <c r="O325" s="7" t="s">
        <v>1859</v>
      </c>
      <c r="P325" s="215" t="s">
        <v>1860</v>
      </c>
      <c r="Q325" s="7">
        <v>10.635797999999999</v>
      </c>
      <c r="R325" s="7">
        <v>-85.228447000000003</v>
      </c>
      <c r="S325" s="215" t="s">
        <v>1850</v>
      </c>
      <c r="T325" s="195" t="s">
        <v>1582</v>
      </c>
      <c r="U325" s="233">
        <v>233</v>
      </c>
      <c r="V325" s="233">
        <v>3343</v>
      </c>
      <c r="W325" s="233">
        <f t="shared" si="49"/>
        <v>3576</v>
      </c>
    </row>
    <row r="326" spans="1:23" hidden="1" x14ac:dyDescent="0.25">
      <c r="A326" s="13">
        <v>2322</v>
      </c>
      <c r="B326" s="14" t="s">
        <v>990</v>
      </c>
      <c r="C326" s="13" t="s">
        <v>222</v>
      </c>
      <c r="D326" s="13">
        <v>10.617660000000001</v>
      </c>
      <c r="E326" s="13">
        <v>-85.157542000000007</v>
      </c>
      <c r="F326" s="13" t="s">
        <v>620</v>
      </c>
      <c r="G326" s="13" t="s">
        <v>703</v>
      </c>
      <c r="H326" s="13" t="s">
        <v>737</v>
      </c>
      <c r="I326" s="13" t="s">
        <v>222</v>
      </c>
      <c r="J326" s="13" t="s">
        <v>518</v>
      </c>
      <c r="K326" s="13" t="s">
        <v>530</v>
      </c>
      <c r="L326" s="13">
        <v>84392990</v>
      </c>
      <c r="M326" s="14">
        <v>1</v>
      </c>
      <c r="N326" s="13" t="s">
        <v>989</v>
      </c>
      <c r="O326" s="7" t="s">
        <v>221</v>
      </c>
      <c r="P326" s="215" t="s">
        <v>222</v>
      </c>
      <c r="Q326" s="7">
        <v>10.617660000000001</v>
      </c>
      <c r="R326" s="7">
        <v>-85.157542000000007</v>
      </c>
      <c r="S326" s="215" t="s">
        <v>39</v>
      </c>
      <c r="T326" s="195" t="s">
        <v>1582</v>
      </c>
      <c r="U326" s="7" t="s">
        <v>522</v>
      </c>
      <c r="V326" s="7" t="s">
        <v>522</v>
      </c>
      <c r="W326" s="7" t="s">
        <v>522</v>
      </c>
    </row>
    <row r="327" spans="1:23" hidden="1" x14ac:dyDescent="0.25">
      <c r="A327" s="13">
        <v>2324</v>
      </c>
      <c r="B327" s="14" t="s">
        <v>990</v>
      </c>
      <c r="C327" s="13" t="s">
        <v>245</v>
      </c>
      <c r="D327" s="13">
        <v>10.7089</v>
      </c>
      <c r="E327" s="13">
        <v>-85.628600000000006</v>
      </c>
      <c r="F327" s="13" t="s">
        <v>620</v>
      </c>
      <c r="G327" s="13" t="s">
        <v>731</v>
      </c>
      <c r="H327" s="13" t="s">
        <v>732</v>
      </c>
      <c r="I327" s="13" t="s">
        <v>245</v>
      </c>
      <c r="J327" s="13" t="s">
        <v>518</v>
      </c>
      <c r="K327" s="13" t="s">
        <v>519</v>
      </c>
      <c r="L327" s="13">
        <v>60723131</v>
      </c>
      <c r="M327" s="14">
        <v>29</v>
      </c>
      <c r="N327" s="13" t="s">
        <v>989</v>
      </c>
      <c r="O327" s="7" t="s">
        <v>244</v>
      </c>
      <c r="P327" s="215" t="s">
        <v>245</v>
      </c>
      <c r="Q327" s="7">
        <v>10.7089</v>
      </c>
      <c r="R327" s="7">
        <v>-85.628600000000006</v>
      </c>
      <c r="S327" s="215" t="s">
        <v>39</v>
      </c>
      <c r="T327" s="195" t="s">
        <v>1582</v>
      </c>
      <c r="U327" s="233">
        <v>233</v>
      </c>
      <c r="V327" s="233">
        <v>3343</v>
      </c>
      <c r="W327" s="233">
        <f>SUBTOTAL(9,U327:V327)</f>
        <v>0</v>
      </c>
    </row>
    <row r="328" spans="1:23" hidden="1" x14ac:dyDescent="0.25">
      <c r="A328" s="13">
        <v>2331</v>
      </c>
      <c r="B328" s="14" t="s">
        <v>983</v>
      </c>
      <c r="C328" s="13" t="s">
        <v>1055</v>
      </c>
      <c r="D328" s="13">
        <v>10.0776</v>
      </c>
      <c r="E328" s="13">
        <v>-85.274500000000003</v>
      </c>
      <c r="F328" s="13" t="s">
        <v>620</v>
      </c>
      <c r="G328" s="13" t="s">
        <v>623</v>
      </c>
      <c r="H328" s="13" t="s">
        <v>740</v>
      </c>
      <c r="I328" s="13" t="s">
        <v>1055</v>
      </c>
      <c r="J328" s="13" t="s">
        <v>518</v>
      </c>
      <c r="K328" s="13" t="s">
        <v>530</v>
      </c>
      <c r="L328" s="13">
        <v>26571105</v>
      </c>
      <c r="M328" s="14">
        <v>45</v>
      </c>
      <c r="N328" s="13" t="s">
        <v>982</v>
      </c>
      <c r="O328" s="7" t="s">
        <v>262</v>
      </c>
      <c r="P328" s="215" t="s">
        <v>263</v>
      </c>
      <c r="Q328" s="7">
        <v>10.0625</v>
      </c>
      <c r="R328" s="7">
        <v>-85.266099999999994</v>
      </c>
      <c r="S328" s="215" t="s">
        <v>39</v>
      </c>
      <c r="T328" s="195" t="s">
        <v>1582</v>
      </c>
      <c r="U328" s="7" t="s">
        <v>522</v>
      </c>
      <c r="V328" s="7" t="s">
        <v>522</v>
      </c>
      <c r="W328" s="7" t="s">
        <v>522</v>
      </c>
    </row>
    <row r="329" spans="1:23" x14ac:dyDescent="0.25">
      <c r="A329" s="13">
        <v>2332</v>
      </c>
      <c r="B329" s="14" t="s">
        <v>990</v>
      </c>
      <c r="C329" s="13" t="s">
        <v>1056</v>
      </c>
      <c r="D329" s="13">
        <v>10.1114</v>
      </c>
      <c r="E329" s="13">
        <v>-85.270700000000005</v>
      </c>
      <c r="F329" s="13" t="s">
        <v>620</v>
      </c>
      <c r="G329" s="13" t="s">
        <v>623</v>
      </c>
      <c r="H329" s="13" t="s">
        <v>740</v>
      </c>
      <c r="I329" s="13" t="s">
        <v>1056</v>
      </c>
      <c r="J329" s="13" t="s">
        <v>518</v>
      </c>
      <c r="K329" s="13" t="s">
        <v>530</v>
      </c>
      <c r="L329" s="13">
        <v>26571212</v>
      </c>
      <c r="M329" s="14">
        <v>24</v>
      </c>
      <c r="N329" s="13" t="s">
        <v>989</v>
      </c>
      <c r="O329" s="7" t="s">
        <v>1863</v>
      </c>
      <c r="P329" s="215" t="s">
        <v>1864</v>
      </c>
      <c r="Q329" s="7">
        <v>10.09689</v>
      </c>
      <c r="R329" s="7">
        <v>-85.286850000000001</v>
      </c>
      <c r="S329" s="215" t="s">
        <v>1850</v>
      </c>
      <c r="T329" s="195" t="s">
        <v>1582</v>
      </c>
      <c r="U329" s="233">
        <v>233</v>
      </c>
      <c r="V329" s="233">
        <v>3343</v>
      </c>
      <c r="W329" s="233">
        <f>SUBTOTAL(9,U329:V329)</f>
        <v>3576</v>
      </c>
    </row>
    <row r="330" spans="1:23" hidden="1" x14ac:dyDescent="0.25">
      <c r="A330" s="13">
        <v>2333</v>
      </c>
      <c r="B330" s="14" t="s">
        <v>990</v>
      </c>
      <c r="C330" s="13" t="s">
        <v>305</v>
      </c>
      <c r="D330" s="13">
        <v>10.1754</v>
      </c>
      <c r="E330" s="13">
        <v>-85.421700000000001</v>
      </c>
      <c r="F330" s="13" t="s">
        <v>620</v>
      </c>
      <c r="G330" s="13" t="s">
        <v>623</v>
      </c>
      <c r="H330" s="13" t="s">
        <v>160</v>
      </c>
      <c r="I330" s="13" t="s">
        <v>305</v>
      </c>
      <c r="J330" s="13" t="s">
        <v>518</v>
      </c>
      <c r="K330" s="13" t="s">
        <v>530</v>
      </c>
      <c r="L330" s="13">
        <v>88326737</v>
      </c>
      <c r="M330" s="14">
        <v>5</v>
      </c>
      <c r="N330" s="13" t="s">
        <v>989</v>
      </c>
      <c r="O330" s="7" t="s">
        <v>304</v>
      </c>
      <c r="P330" s="215" t="s">
        <v>305</v>
      </c>
      <c r="Q330" s="7">
        <v>10.1754</v>
      </c>
      <c r="R330" s="7">
        <v>-85.421700000000001</v>
      </c>
      <c r="S330" s="215" t="s">
        <v>39</v>
      </c>
      <c r="T330" s="195" t="s">
        <v>1582</v>
      </c>
      <c r="U330" s="233">
        <v>233</v>
      </c>
      <c r="V330" s="233">
        <v>3343</v>
      </c>
      <c r="W330" s="233">
        <f t="shared" ref="W330:W331" si="50">SUBTOTAL(9,U330:V330)</f>
        <v>0</v>
      </c>
    </row>
    <row r="331" spans="1:23" x14ac:dyDescent="0.25">
      <c r="A331" s="13">
        <v>2336</v>
      </c>
      <c r="B331" s="14" t="s">
        <v>990</v>
      </c>
      <c r="C331" s="13" t="s">
        <v>1057</v>
      </c>
      <c r="D331" s="13">
        <v>9.9866200000000003</v>
      </c>
      <c r="E331" s="13">
        <v>-85.393000000000001</v>
      </c>
      <c r="F331" s="13" t="s">
        <v>620</v>
      </c>
      <c r="G331" s="13" t="s">
        <v>629</v>
      </c>
      <c r="H331" s="13" t="s">
        <v>267</v>
      </c>
      <c r="I331" s="13" t="s">
        <v>1057</v>
      </c>
      <c r="J331" s="13" t="s">
        <v>518</v>
      </c>
      <c r="K331" s="13" t="s">
        <v>519</v>
      </c>
      <c r="L331" s="13">
        <v>25140004</v>
      </c>
      <c r="M331" s="14">
        <v>3</v>
      </c>
      <c r="N331" s="13" t="s">
        <v>989</v>
      </c>
      <c r="O331" s="7" t="s">
        <v>443</v>
      </c>
      <c r="P331" s="215" t="s">
        <v>444</v>
      </c>
      <c r="Q331" s="7">
        <v>9.9638899999999992</v>
      </c>
      <c r="R331" s="7">
        <v>-85.398899999999998</v>
      </c>
      <c r="S331" s="215" t="s">
        <v>76</v>
      </c>
      <c r="T331" s="195" t="s">
        <v>1582</v>
      </c>
      <c r="U331" s="233">
        <v>233</v>
      </c>
      <c r="V331" s="233">
        <v>3343</v>
      </c>
      <c r="W331" s="233">
        <f t="shared" si="50"/>
        <v>3576</v>
      </c>
    </row>
    <row r="332" spans="1:23" x14ac:dyDescent="0.25">
      <c r="A332" s="13">
        <v>2337</v>
      </c>
      <c r="B332" s="14" t="s">
        <v>990</v>
      </c>
      <c r="C332" s="13" t="s">
        <v>1058</v>
      </c>
      <c r="D332" s="13">
        <v>10.059200000000001</v>
      </c>
      <c r="E332" s="13">
        <v>-85.492400000000004</v>
      </c>
      <c r="F332" s="13" t="s">
        <v>620</v>
      </c>
      <c r="G332" s="13" t="s">
        <v>623</v>
      </c>
      <c r="H332" s="13" t="s">
        <v>742</v>
      </c>
      <c r="I332" s="13" t="s">
        <v>1058</v>
      </c>
      <c r="J332" s="13" t="s">
        <v>518</v>
      </c>
      <c r="K332" s="13" t="s">
        <v>530</v>
      </c>
      <c r="L332" s="13">
        <v>86498295</v>
      </c>
      <c r="M332" s="14">
        <v>7</v>
      </c>
      <c r="N332" s="13" t="s">
        <v>989</v>
      </c>
      <c r="O332" s="7" t="s">
        <v>1865</v>
      </c>
      <c r="P332" s="215" t="s">
        <v>1866</v>
      </c>
      <c r="Q332" s="7">
        <v>10.064019999999999</v>
      </c>
      <c r="R332" s="7">
        <v>-85.477950000000007</v>
      </c>
      <c r="S332" s="215" t="s">
        <v>1850</v>
      </c>
      <c r="T332" s="195" t="s">
        <v>1582</v>
      </c>
      <c r="U332" s="233">
        <v>233</v>
      </c>
      <c r="V332" s="233">
        <v>3343</v>
      </c>
      <c r="W332" s="233">
        <f>SUBTOTAL(9,U332:V332)</f>
        <v>3576</v>
      </c>
    </row>
    <row r="333" spans="1:23" x14ac:dyDescent="0.25">
      <c r="A333" s="13">
        <v>2338</v>
      </c>
      <c r="B333" s="14" t="s">
        <v>990</v>
      </c>
      <c r="C333" s="13" t="s">
        <v>1059</v>
      </c>
      <c r="D333" s="13">
        <v>9.9237120000000001</v>
      </c>
      <c r="E333" s="13">
        <v>-85.491909000000007</v>
      </c>
      <c r="F333" s="13" t="s">
        <v>620</v>
      </c>
      <c r="G333" s="13" t="s">
        <v>623</v>
      </c>
      <c r="H333" s="13" t="s">
        <v>747</v>
      </c>
      <c r="I333" s="13" t="s">
        <v>1059</v>
      </c>
      <c r="J333" s="13" t="s">
        <v>518</v>
      </c>
      <c r="K333" s="13" t="s">
        <v>530</v>
      </c>
      <c r="L333" s="13">
        <v>86690311</v>
      </c>
      <c r="M333" s="14">
        <v>25</v>
      </c>
      <c r="N333" s="13" t="s">
        <v>989</v>
      </c>
      <c r="O333" s="7" t="s">
        <v>300</v>
      </c>
      <c r="P333" s="215" t="s">
        <v>301</v>
      </c>
      <c r="Q333" s="7">
        <v>9.9232700000000005</v>
      </c>
      <c r="R333" s="7">
        <v>-85.483180000000004</v>
      </c>
      <c r="S333" s="215" t="s">
        <v>76</v>
      </c>
      <c r="T333" s="195" t="s">
        <v>1582</v>
      </c>
      <c r="U333" s="233">
        <v>233</v>
      </c>
      <c r="V333" s="233">
        <v>3343</v>
      </c>
      <c r="W333" s="233">
        <f>SUBTOTAL(9,U333:V333)</f>
        <v>3576</v>
      </c>
    </row>
    <row r="334" spans="1:23" x14ac:dyDescent="0.25">
      <c r="A334" s="13">
        <v>2339</v>
      </c>
      <c r="B334" s="14" t="s">
        <v>990</v>
      </c>
      <c r="C334" s="13" t="s">
        <v>1060</v>
      </c>
      <c r="D334" s="13">
        <v>10.204499999999999</v>
      </c>
      <c r="E334" s="13">
        <v>-85.251599999999996</v>
      </c>
      <c r="F334" s="13" t="s">
        <v>620</v>
      </c>
      <c r="G334" s="13" t="s">
        <v>623</v>
      </c>
      <c r="H334" s="13" t="s">
        <v>624</v>
      </c>
      <c r="I334" s="13" t="s">
        <v>1060</v>
      </c>
      <c r="J334" s="13" t="s">
        <v>518</v>
      </c>
      <c r="K334" s="13" t="s">
        <v>530</v>
      </c>
      <c r="L334" s="13">
        <v>22005575</v>
      </c>
      <c r="M334" s="14">
        <v>6</v>
      </c>
      <c r="N334" s="13" t="s">
        <v>989</v>
      </c>
      <c r="O334" s="7" t="s">
        <v>1867</v>
      </c>
      <c r="P334" s="215" t="s">
        <v>1868</v>
      </c>
      <c r="Q334" s="7">
        <v>10.24409</v>
      </c>
      <c r="R334" s="7">
        <v>-85.250039999999998</v>
      </c>
      <c r="S334" s="215" t="s">
        <v>1850</v>
      </c>
      <c r="T334" s="195" t="s">
        <v>1582</v>
      </c>
      <c r="U334" s="233">
        <v>233</v>
      </c>
      <c r="V334" s="233">
        <v>3343</v>
      </c>
      <c r="W334" s="233">
        <f t="shared" ref="W334:W335" si="51">SUBTOTAL(9,U334:V334)</f>
        <v>3576</v>
      </c>
    </row>
    <row r="335" spans="1:23" x14ac:dyDescent="0.25">
      <c r="A335" s="13">
        <v>2340</v>
      </c>
      <c r="B335" s="14" t="s">
        <v>990</v>
      </c>
      <c r="C335" s="13" t="s">
        <v>1061</v>
      </c>
      <c r="D335" s="13">
        <v>9.9594900000000006</v>
      </c>
      <c r="E335" s="13">
        <v>-85.400199999999998</v>
      </c>
      <c r="F335" s="13" t="s">
        <v>620</v>
      </c>
      <c r="G335" s="13" t="s">
        <v>629</v>
      </c>
      <c r="H335" s="13" t="s">
        <v>267</v>
      </c>
      <c r="I335" s="13" t="s">
        <v>1061</v>
      </c>
      <c r="J335" s="13" t="s">
        <v>518</v>
      </c>
      <c r="K335" s="13" t="s">
        <v>519</v>
      </c>
      <c r="L335" s="13">
        <v>25140003</v>
      </c>
      <c r="M335" s="14">
        <v>19</v>
      </c>
      <c r="N335" s="13" t="s">
        <v>989</v>
      </c>
      <c r="O335" s="7" t="s">
        <v>443</v>
      </c>
      <c r="P335" s="215" t="s">
        <v>444</v>
      </c>
      <c r="Q335" s="7">
        <v>9.9638899999999992</v>
      </c>
      <c r="R335" s="7">
        <v>-85.398899999999998</v>
      </c>
      <c r="S335" s="215" t="s">
        <v>76</v>
      </c>
      <c r="T335" s="195" t="s">
        <v>1582</v>
      </c>
      <c r="U335" s="233">
        <v>233</v>
      </c>
      <c r="V335" s="233">
        <v>3343</v>
      </c>
      <c r="W335" s="233">
        <f t="shared" si="51"/>
        <v>3576</v>
      </c>
    </row>
    <row r="336" spans="1:23" hidden="1" x14ac:dyDescent="0.25">
      <c r="A336" s="13">
        <v>2343</v>
      </c>
      <c r="B336" s="14" t="s">
        <v>990</v>
      </c>
      <c r="C336" s="13" t="s">
        <v>1062</v>
      </c>
      <c r="D336" s="13">
        <v>10.0039</v>
      </c>
      <c r="E336" s="13">
        <v>-85.560299999999998</v>
      </c>
      <c r="F336" s="13" t="s">
        <v>620</v>
      </c>
      <c r="G336" s="13" t="s">
        <v>623</v>
      </c>
      <c r="H336" s="13" t="s">
        <v>742</v>
      </c>
      <c r="I336" s="13" t="s">
        <v>1063</v>
      </c>
      <c r="J336" s="13" t="s">
        <v>518</v>
      </c>
      <c r="K336" s="13" t="s">
        <v>530</v>
      </c>
      <c r="L336" s="13">
        <v>86487627</v>
      </c>
      <c r="M336" s="14">
        <v>1</v>
      </c>
      <c r="N336" s="13" t="s">
        <v>989</v>
      </c>
      <c r="O336" s="7" t="s">
        <v>286</v>
      </c>
      <c r="P336" s="215" t="s">
        <v>287</v>
      </c>
      <c r="Q336" s="7">
        <v>10.0214</v>
      </c>
      <c r="R336" s="7">
        <v>-85.562100000000001</v>
      </c>
      <c r="S336" s="215" t="s">
        <v>39</v>
      </c>
      <c r="T336" s="195" t="s">
        <v>1582</v>
      </c>
      <c r="U336" s="233">
        <v>233</v>
      </c>
      <c r="V336" s="233">
        <v>3343</v>
      </c>
      <c r="W336" s="233">
        <f t="shared" ref="W336:W339" si="52">SUBTOTAL(9,U336:V336)</f>
        <v>0</v>
      </c>
    </row>
    <row r="337" spans="1:23" hidden="1" x14ac:dyDescent="0.25">
      <c r="A337" s="13">
        <v>2344</v>
      </c>
      <c r="B337" s="14" t="s">
        <v>983</v>
      </c>
      <c r="C337" s="13" t="s">
        <v>1064</v>
      </c>
      <c r="D337" s="13">
        <v>10.2569</v>
      </c>
      <c r="E337" s="13">
        <v>-85.491200000000006</v>
      </c>
      <c r="F337" s="13" t="s">
        <v>620</v>
      </c>
      <c r="G337" s="13" t="s">
        <v>623</v>
      </c>
      <c r="H337" s="13" t="s">
        <v>160</v>
      </c>
      <c r="I337" s="13" t="s">
        <v>303</v>
      </c>
      <c r="J337" s="13" t="s">
        <v>518</v>
      </c>
      <c r="K337" s="13" t="s">
        <v>530</v>
      </c>
      <c r="L337" s="13">
        <v>26811247</v>
      </c>
      <c r="M337" s="14">
        <v>66</v>
      </c>
      <c r="N337" s="13" t="s">
        <v>982</v>
      </c>
      <c r="O337" s="7" t="s">
        <v>302</v>
      </c>
      <c r="P337" s="215" t="s">
        <v>303</v>
      </c>
      <c r="Q337" s="7">
        <v>10.258100000000001</v>
      </c>
      <c r="R337" s="7">
        <v>-85.489800000000002</v>
      </c>
      <c r="S337" s="215" t="s">
        <v>39</v>
      </c>
      <c r="T337" s="195" t="s">
        <v>1582</v>
      </c>
      <c r="U337" s="233">
        <v>233</v>
      </c>
      <c r="V337" s="233">
        <v>3343</v>
      </c>
      <c r="W337" s="233">
        <f t="shared" si="52"/>
        <v>0</v>
      </c>
    </row>
    <row r="338" spans="1:23" hidden="1" x14ac:dyDescent="0.25">
      <c r="A338" s="13">
        <v>2345</v>
      </c>
      <c r="B338" s="14" t="s">
        <v>983</v>
      </c>
      <c r="C338" s="13" t="s">
        <v>369</v>
      </c>
      <c r="D338" s="13">
        <v>9.8808399999999992</v>
      </c>
      <c r="E338" s="13">
        <v>-85.333799999999997</v>
      </c>
      <c r="F338" s="13" t="s">
        <v>620</v>
      </c>
      <c r="G338" s="13" t="s">
        <v>633</v>
      </c>
      <c r="H338" s="13" t="s">
        <v>810</v>
      </c>
      <c r="I338" s="13" t="s">
        <v>1065</v>
      </c>
      <c r="J338" s="13" t="s">
        <v>518</v>
      </c>
      <c r="K338" s="13" t="s">
        <v>530</v>
      </c>
      <c r="L338" s="13">
        <v>26558109</v>
      </c>
      <c r="M338" s="14">
        <v>45</v>
      </c>
      <c r="N338" s="13" t="s">
        <v>982</v>
      </c>
      <c r="O338" s="7" t="s">
        <v>368</v>
      </c>
      <c r="P338" s="215" t="s">
        <v>369</v>
      </c>
      <c r="Q338" s="7">
        <v>9.8808399999999992</v>
      </c>
      <c r="R338" s="7">
        <v>-85.333799999999997</v>
      </c>
      <c r="S338" s="215" t="s">
        <v>39</v>
      </c>
      <c r="T338" s="195" t="s">
        <v>1582</v>
      </c>
      <c r="U338" s="233">
        <v>233</v>
      </c>
      <c r="V338" s="233">
        <v>3343</v>
      </c>
      <c r="W338" s="233">
        <f t="shared" si="52"/>
        <v>0</v>
      </c>
    </row>
    <row r="339" spans="1:23" hidden="1" x14ac:dyDescent="0.25">
      <c r="A339" s="13">
        <v>2346</v>
      </c>
      <c r="B339" s="14" t="s">
        <v>990</v>
      </c>
      <c r="C339" s="13" t="s">
        <v>1066</v>
      </c>
      <c r="D339" s="13">
        <v>10.058199999999999</v>
      </c>
      <c r="E339" s="13">
        <v>-85.254800000000003</v>
      </c>
      <c r="F339" s="13" t="s">
        <v>620</v>
      </c>
      <c r="G339" s="13" t="s">
        <v>633</v>
      </c>
      <c r="H339" s="13" t="s">
        <v>749</v>
      </c>
      <c r="I339" s="13" t="s">
        <v>1066</v>
      </c>
      <c r="J339" s="13" t="s">
        <v>518</v>
      </c>
      <c r="K339" s="13" t="s">
        <v>530</v>
      </c>
      <c r="L339" s="13">
        <v>85774346</v>
      </c>
      <c r="M339" s="14">
        <v>6</v>
      </c>
      <c r="N339" s="13" t="s">
        <v>989</v>
      </c>
      <c r="O339" s="7" t="s">
        <v>262</v>
      </c>
      <c r="P339" s="215" t="s">
        <v>263</v>
      </c>
      <c r="Q339" s="7">
        <v>10.0625</v>
      </c>
      <c r="R339" s="7">
        <v>-85.266099999999994</v>
      </c>
      <c r="S339" s="215" t="s">
        <v>39</v>
      </c>
      <c r="T339" s="195" t="s">
        <v>1582</v>
      </c>
      <c r="U339" s="233">
        <v>233</v>
      </c>
      <c r="V339" s="233">
        <v>3343</v>
      </c>
      <c r="W339" s="233">
        <f t="shared" si="52"/>
        <v>0</v>
      </c>
    </row>
    <row r="340" spans="1:23" hidden="1" x14ac:dyDescent="0.25">
      <c r="A340" s="13">
        <v>2349</v>
      </c>
      <c r="B340" s="14" t="s">
        <v>990</v>
      </c>
      <c r="C340" s="13" t="s">
        <v>234</v>
      </c>
      <c r="D340" s="13">
        <v>10.051</v>
      </c>
      <c r="E340" s="13">
        <v>-85.441900000000004</v>
      </c>
      <c r="F340" s="13" t="s">
        <v>620</v>
      </c>
      <c r="G340" s="13" t="s">
        <v>629</v>
      </c>
      <c r="H340" s="13" t="s">
        <v>629</v>
      </c>
      <c r="I340" s="13" t="s">
        <v>234</v>
      </c>
      <c r="J340" s="13" t="s">
        <v>518</v>
      </c>
      <c r="K340" s="13" t="s">
        <v>530</v>
      </c>
      <c r="L340" s="13">
        <v>83507020</v>
      </c>
      <c r="M340" s="14">
        <v>7</v>
      </c>
      <c r="N340" s="13" t="s">
        <v>989</v>
      </c>
      <c r="O340" s="7" t="s">
        <v>233</v>
      </c>
      <c r="P340" s="215" t="s">
        <v>234</v>
      </c>
      <c r="Q340" s="7">
        <v>10.051</v>
      </c>
      <c r="R340" s="7">
        <v>-85.441900000000004</v>
      </c>
      <c r="S340" s="215" t="s">
        <v>39</v>
      </c>
      <c r="T340" s="195" t="s">
        <v>1582</v>
      </c>
      <c r="U340" s="7" t="s">
        <v>522</v>
      </c>
      <c r="V340" s="7" t="s">
        <v>522</v>
      </c>
      <c r="W340" s="7" t="s">
        <v>522</v>
      </c>
    </row>
    <row r="341" spans="1:23" x14ac:dyDescent="0.25">
      <c r="A341" s="13">
        <v>2350</v>
      </c>
      <c r="B341" s="14" t="s">
        <v>990</v>
      </c>
      <c r="C341" s="13" t="s">
        <v>810</v>
      </c>
      <c r="D341" s="13">
        <v>9.8517100000000006</v>
      </c>
      <c r="E341" s="13">
        <v>-85.328699999999998</v>
      </c>
      <c r="F341" s="13" t="s">
        <v>620</v>
      </c>
      <c r="G341" s="13" t="s">
        <v>633</v>
      </c>
      <c r="H341" s="13" t="s">
        <v>810</v>
      </c>
      <c r="I341" s="13" t="s">
        <v>810</v>
      </c>
      <c r="J341" s="13" t="s">
        <v>518</v>
      </c>
      <c r="K341" s="13" t="s">
        <v>530</v>
      </c>
      <c r="L341" s="13">
        <v>26558002</v>
      </c>
      <c r="M341" s="14">
        <v>15</v>
      </c>
      <c r="N341" s="13" t="s">
        <v>989</v>
      </c>
      <c r="O341" s="7" t="s">
        <v>1869</v>
      </c>
      <c r="P341" s="215" t="s">
        <v>1870</v>
      </c>
      <c r="Q341" s="7">
        <v>9.8517399999999995</v>
      </c>
      <c r="R341" s="7">
        <v>-85.327809999999999</v>
      </c>
      <c r="S341" s="215" t="s">
        <v>1850</v>
      </c>
      <c r="T341" s="195" t="s">
        <v>1582</v>
      </c>
      <c r="U341" s="233">
        <v>233</v>
      </c>
      <c r="V341" s="233">
        <v>3343</v>
      </c>
      <c r="W341" s="233">
        <f t="shared" ref="W341:W342" si="53">SUBTOTAL(9,U341:V341)</f>
        <v>3576</v>
      </c>
    </row>
    <row r="342" spans="1:23" x14ac:dyDescent="0.25">
      <c r="A342" s="13">
        <v>2353</v>
      </c>
      <c r="B342" s="14" t="s">
        <v>990</v>
      </c>
      <c r="C342" s="13" t="s">
        <v>1068</v>
      </c>
      <c r="D342" s="13">
        <v>9.9535699999999991</v>
      </c>
      <c r="E342" s="13">
        <v>-85.280100000000004</v>
      </c>
      <c r="F342" s="13" t="s">
        <v>620</v>
      </c>
      <c r="G342" s="13" t="s">
        <v>633</v>
      </c>
      <c r="H342" s="13" t="s">
        <v>1069</v>
      </c>
      <c r="I342" s="13" t="s">
        <v>1068</v>
      </c>
      <c r="J342" s="13" t="s">
        <v>518</v>
      </c>
      <c r="K342" s="13" t="s">
        <v>530</v>
      </c>
      <c r="L342" s="13">
        <v>22009594</v>
      </c>
      <c r="M342" s="14">
        <v>10</v>
      </c>
      <c r="N342" s="13" t="s">
        <v>989</v>
      </c>
      <c r="O342" s="7" t="s">
        <v>1871</v>
      </c>
      <c r="P342" s="215" t="s">
        <v>1872</v>
      </c>
      <c r="Q342" s="7">
        <v>9.9103600000000007</v>
      </c>
      <c r="R342" s="7">
        <v>-85.296080000000003</v>
      </c>
      <c r="S342" s="215" t="s">
        <v>1850</v>
      </c>
      <c r="T342" s="195" t="s">
        <v>1582</v>
      </c>
      <c r="U342" s="233">
        <v>233</v>
      </c>
      <c r="V342" s="233">
        <v>3343</v>
      </c>
      <c r="W342" s="233">
        <f t="shared" si="53"/>
        <v>3576</v>
      </c>
    </row>
    <row r="343" spans="1:23" hidden="1" x14ac:dyDescent="0.25">
      <c r="A343" s="13">
        <v>2359</v>
      </c>
      <c r="B343" s="14" t="s">
        <v>990</v>
      </c>
      <c r="C343" s="13" t="s">
        <v>299</v>
      </c>
      <c r="D343" s="13">
        <v>9.9124770000000009</v>
      </c>
      <c r="E343" s="13">
        <v>-85.540640999999994</v>
      </c>
      <c r="F343" s="13" t="s">
        <v>620</v>
      </c>
      <c r="G343" s="13" t="s">
        <v>623</v>
      </c>
      <c r="H343" s="13" t="s">
        <v>747</v>
      </c>
      <c r="I343" s="13" t="s">
        <v>299</v>
      </c>
      <c r="J343" s="13" t="s">
        <v>518</v>
      </c>
      <c r="K343" s="13" t="s">
        <v>530</v>
      </c>
      <c r="L343" s="13">
        <v>83783310</v>
      </c>
      <c r="M343" s="14">
        <v>9</v>
      </c>
      <c r="N343" s="13" t="s">
        <v>989</v>
      </c>
      <c r="O343" s="7" t="s">
        <v>298</v>
      </c>
      <c r="P343" s="215" t="s">
        <v>299</v>
      </c>
      <c r="Q343" s="7">
        <v>9.9124770000000009</v>
      </c>
      <c r="R343" s="7">
        <v>-85.540640999999994</v>
      </c>
      <c r="S343" s="215" t="s">
        <v>39</v>
      </c>
      <c r="T343" s="195" t="s">
        <v>1582</v>
      </c>
      <c r="U343" s="233">
        <v>233</v>
      </c>
      <c r="V343" s="233">
        <v>3343</v>
      </c>
      <c r="W343" s="233">
        <f>SUBTOTAL(9,U343:V343)</f>
        <v>0</v>
      </c>
    </row>
    <row r="344" spans="1:23" x14ac:dyDescent="0.25">
      <c r="A344" s="13">
        <v>2360</v>
      </c>
      <c r="B344" s="14" t="s">
        <v>990</v>
      </c>
      <c r="C344" s="13" t="s">
        <v>309</v>
      </c>
      <c r="D344" s="13">
        <v>10.2363</v>
      </c>
      <c r="E344" s="13">
        <v>-85.346400000000003</v>
      </c>
      <c r="F344" s="13" t="s">
        <v>620</v>
      </c>
      <c r="G344" s="13" t="s">
        <v>623</v>
      </c>
      <c r="H344" s="13" t="s">
        <v>624</v>
      </c>
      <c r="I344" s="13" t="s">
        <v>1071</v>
      </c>
      <c r="J344" s="13" t="s">
        <v>518</v>
      </c>
      <c r="K344" s="13" t="s">
        <v>530</v>
      </c>
      <c r="L344" s="13">
        <v>26878355</v>
      </c>
      <c r="M344" s="14">
        <v>17</v>
      </c>
      <c r="N344" s="13" t="s">
        <v>989</v>
      </c>
      <c r="O344" s="7" t="s">
        <v>1873</v>
      </c>
      <c r="P344" s="215" t="s">
        <v>632</v>
      </c>
      <c r="Q344" s="7">
        <v>10.2265</v>
      </c>
      <c r="R344" s="7">
        <v>-85.388649999999998</v>
      </c>
      <c r="S344" s="215" t="s">
        <v>1850</v>
      </c>
      <c r="T344" s="195" t="s">
        <v>1582</v>
      </c>
      <c r="U344" s="233">
        <v>233</v>
      </c>
      <c r="V344" s="233">
        <v>3343</v>
      </c>
      <c r="W344" s="233">
        <f>SUBTOTAL(9,U344:V344)</f>
        <v>3576</v>
      </c>
    </row>
    <row r="345" spans="1:23" hidden="1" x14ac:dyDescent="0.25">
      <c r="A345" s="13">
        <v>2361</v>
      </c>
      <c r="B345" s="14" t="s">
        <v>983</v>
      </c>
      <c r="C345" s="13" t="s">
        <v>261</v>
      </c>
      <c r="D345" s="148">
        <v>10</v>
      </c>
      <c r="E345" s="148">
        <v>-85</v>
      </c>
      <c r="F345" s="13" t="s">
        <v>620</v>
      </c>
      <c r="G345" s="13" t="s">
        <v>633</v>
      </c>
      <c r="H345" s="13" t="s">
        <v>749</v>
      </c>
      <c r="I345" s="13" t="s">
        <v>261</v>
      </c>
      <c r="J345" s="13" t="s">
        <v>518</v>
      </c>
      <c r="K345" s="13" t="s">
        <v>530</v>
      </c>
      <c r="L345" s="13">
        <v>26575082</v>
      </c>
      <c r="M345" s="14">
        <v>62</v>
      </c>
      <c r="N345" s="13" t="s">
        <v>982</v>
      </c>
      <c r="O345" s="7" t="s">
        <v>260</v>
      </c>
      <c r="P345" s="215" t="s">
        <v>261</v>
      </c>
      <c r="Q345" s="7">
        <v>10.0487</v>
      </c>
      <c r="R345" s="7">
        <v>-85.282499999999999</v>
      </c>
      <c r="S345" s="215" t="s">
        <v>39</v>
      </c>
      <c r="T345" s="195" t="s">
        <v>1582</v>
      </c>
      <c r="U345" s="7" t="s">
        <v>522</v>
      </c>
      <c r="V345" s="7" t="s">
        <v>522</v>
      </c>
      <c r="W345" s="7" t="s">
        <v>522</v>
      </c>
    </row>
    <row r="346" spans="1:23" hidden="1" x14ac:dyDescent="0.25">
      <c r="A346" s="13">
        <v>2363</v>
      </c>
      <c r="B346" s="14" t="s">
        <v>990</v>
      </c>
      <c r="C346" s="13" t="s">
        <v>297</v>
      </c>
      <c r="D346" s="13">
        <v>10.184900000000001</v>
      </c>
      <c r="E346" s="13">
        <v>-85.277299999999997</v>
      </c>
      <c r="F346" s="13" t="s">
        <v>620</v>
      </c>
      <c r="G346" s="13" t="s">
        <v>623</v>
      </c>
      <c r="H346" s="13" t="s">
        <v>624</v>
      </c>
      <c r="I346" s="13" t="s">
        <v>297</v>
      </c>
      <c r="J346" s="13" t="s">
        <v>518</v>
      </c>
      <c r="K346" s="13" t="s">
        <v>530</v>
      </c>
      <c r="L346" s="13">
        <v>26871055</v>
      </c>
      <c r="M346" s="14">
        <v>23</v>
      </c>
      <c r="N346" s="13" t="s">
        <v>989</v>
      </c>
      <c r="O346" s="7" t="s">
        <v>296</v>
      </c>
      <c r="P346" s="215" t="s">
        <v>297</v>
      </c>
      <c r="Q346" s="7">
        <v>10.184900000000001</v>
      </c>
      <c r="R346" s="7">
        <v>-85.277299999999997</v>
      </c>
      <c r="S346" s="215" t="s">
        <v>39</v>
      </c>
      <c r="T346" s="195" t="s">
        <v>1582</v>
      </c>
      <c r="U346" s="7" t="s">
        <v>522</v>
      </c>
      <c r="V346" s="7" t="s">
        <v>522</v>
      </c>
      <c r="W346" s="7" t="s">
        <v>522</v>
      </c>
    </row>
    <row r="347" spans="1:23" hidden="1" x14ac:dyDescent="0.25">
      <c r="A347" s="13">
        <v>2365</v>
      </c>
      <c r="B347" s="14" t="s">
        <v>990</v>
      </c>
      <c r="C347" s="13" t="s">
        <v>289</v>
      </c>
      <c r="D347" s="13">
        <v>10.092568999999999</v>
      </c>
      <c r="E347" s="13">
        <v>-85.583596999999997</v>
      </c>
      <c r="F347" s="13" t="s">
        <v>620</v>
      </c>
      <c r="G347" s="13" t="s">
        <v>623</v>
      </c>
      <c r="H347" s="13" t="s">
        <v>623</v>
      </c>
      <c r="I347" s="13" t="s">
        <v>289</v>
      </c>
      <c r="J347" s="13" t="s">
        <v>518</v>
      </c>
      <c r="K347" s="13" t="s">
        <v>519</v>
      </c>
      <c r="L347" s="13">
        <v>83213380</v>
      </c>
      <c r="M347" s="14">
        <v>6</v>
      </c>
      <c r="N347" s="13" t="s">
        <v>989</v>
      </c>
      <c r="O347" s="7" t="s">
        <v>288</v>
      </c>
      <c r="P347" s="215" t="s">
        <v>289</v>
      </c>
      <c r="Q347" s="7">
        <v>10.092568999999999</v>
      </c>
      <c r="R347" s="7">
        <v>-85.583596999999997</v>
      </c>
      <c r="S347" s="215" t="s">
        <v>39</v>
      </c>
      <c r="T347" s="195" t="s">
        <v>1582</v>
      </c>
      <c r="U347" s="233">
        <v>233</v>
      </c>
      <c r="V347" s="233">
        <v>3343</v>
      </c>
      <c r="W347" s="233">
        <f t="shared" ref="W347:W351" si="54">SUBTOTAL(9,U347:V347)</f>
        <v>0</v>
      </c>
    </row>
    <row r="348" spans="1:23" hidden="1" x14ac:dyDescent="0.25">
      <c r="A348" s="13">
        <v>2367</v>
      </c>
      <c r="B348" s="14" t="s">
        <v>990</v>
      </c>
      <c r="C348" s="13" t="s">
        <v>1074</v>
      </c>
      <c r="D348" s="13">
        <v>10.160345</v>
      </c>
      <c r="E348" s="13">
        <v>-85.548991999999998</v>
      </c>
      <c r="F348" s="13" t="s">
        <v>620</v>
      </c>
      <c r="G348" s="13" t="s">
        <v>623</v>
      </c>
      <c r="H348" s="13" t="s">
        <v>623</v>
      </c>
      <c r="I348" s="13" t="s">
        <v>1074</v>
      </c>
      <c r="J348" s="13" t="s">
        <v>518</v>
      </c>
      <c r="K348" s="13" t="s">
        <v>519</v>
      </c>
      <c r="L348" s="13">
        <v>88381496</v>
      </c>
      <c r="M348" s="14">
        <v>8</v>
      </c>
      <c r="N348" s="13" t="s">
        <v>989</v>
      </c>
      <c r="O348" s="7" t="s">
        <v>290</v>
      </c>
      <c r="P348" s="215" t="s">
        <v>291</v>
      </c>
      <c r="Q348" s="7">
        <v>10.16262</v>
      </c>
      <c r="R348" s="7">
        <v>-85.551760000000002</v>
      </c>
      <c r="S348" s="215" t="s">
        <v>39</v>
      </c>
      <c r="T348" s="195" t="s">
        <v>1582</v>
      </c>
      <c r="U348" s="233">
        <v>233</v>
      </c>
      <c r="V348" s="233">
        <v>3343</v>
      </c>
      <c r="W348" s="233">
        <f t="shared" si="54"/>
        <v>0</v>
      </c>
    </row>
    <row r="349" spans="1:23" hidden="1" x14ac:dyDescent="0.25">
      <c r="A349" s="13">
        <v>2369</v>
      </c>
      <c r="B349" s="14" t="s">
        <v>990</v>
      </c>
      <c r="C349" s="13" t="s">
        <v>238</v>
      </c>
      <c r="D349" s="13">
        <v>10.0875</v>
      </c>
      <c r="E349" s="13">
        <v>-85.393799999999999</v>
      </c>
      <c r="F349" s="13" t="s">
        <v>620</v>
      </c>
      <c r="G349" s="13" t="s">
        <v>629</v>
      </c>
      <c r="H349" s="13" t="s">
        <v>629</v>
      </c>
      <c r="I349" s="13" t="s">
        <v>1075</v>
      </c>
      <c r="J349" s="13" t="s">
        <v>518</v>
      </c>
      <c r="K349" s="13" t="s">
        <v>530</v>
      </c>
      <c r="L349" s="13">
        <v>26598148</v>
      </c>
      <c r="M349" s="14">
        <v>17</v>
      </c>
      <c r="N349" s="13" t="s">
        <v>989</v>
      </c>
      <c r="O349" s="7" t="s">
        <v>237</v>
      </c>
      <c r="P349" s="215" t="s">
        <v>238</v>
      </c>
      <c r="Q349" s="7">
        <v>10.0875</v>
      </c>
      <c r="R349" s="7">
        <v>-85.393799999999999</v>
      </c>
      <c r="S349" s="215" t="s">
        <v>39</v>
      </c>
      <c r="T349" s="195" t="s">
        <v>1582</v>
      </c>
      <c r="U349" s="233">
        <v>233</v>
      </c>
      <c r="V349" s="233">
        <v>3343</v>
      </c>
      <c r="W349" s="233">
        <f t="shared" si="54"/>
        <v>0</v>
      </c>
    </row>
    <row r="350" spans="1:23" x14ac:dyDescent="0.25">
      <c r="A350" s="13">
        <v>2370</v>
      </c>
      <c r="B350" s="14" t="s">
        <v>990</v>
      </c>
      <c r="C350" s="13" t="s">
        <v>413</v>
      </c>
      <c r="D350" s="13">
        <v>9.9602760000000004</v>
      </c>
      <c r="E350" s="13">
        <v>-85.480632999999997</v>
      </c>
      <c r="F350" s="13" t="s">
        <v>620</v>
      </c>
      <c r="G350" s="13" t="s">
        <v>623</v>
      </c>
      <c r="H350" s="13" t="s">
        <v>747</v>
      </c>
      <c r="I350" s="13" t="s">
        <v>1076</v>
      </c>
      <c r="J350" s="13" t="s">
        <v>518</v>
      </c>
      <c r="K350" s="13" t="s">
        <v>530</v>
      </c>
      <c r="L350" s="13">
        <v>87209470</v>
      </c>
      <c r="M350" s="14">
        <v>2</v>
      </c>
      <c r="N350" s="13" t="s">
        <v>989</v>
      </c>
      <c r="O350" s="7" t="s">
        <v>1874</v>
      </c>
      <c r="P350" s="215" t="s">
        <v>1875</v>
      </c>
      <c r="Q350" s="7">
        <v>9.9602199999999996</v>
      </c>
      <c r="R350" s="7">
        <v>-85.480149999999995</v>
      </c>
      <c r="S350" s="215" t="s">
        <v>1850</v>
      </c>
      <c r="T350" s="195" t="s">
        <v>1582</v>
      </c>
      <c r="U350" s="233">
        <v>233</v>
      </c>
      <c r="V350" s="233">
        <v>3343</v>
      </c>
      <c r="W350" s="233">
        <f t="shared" si="54"/>
        <v>3576</v>
      </c>
    </row>
    <row r="351" spans="1:23" x14ac:dyDescent="0.25">
      <c r="A351" s="13">
        <v>2372</v>
      </c>
      <c r="B351" s="14" t="s">
        <v>990</v>
      </c>
      <c r="C351" s="13" t="s">
        <v>1077</v>
      </c>
      <c r="D351" s="13">
        <v>9.86191</v>
      </c>
      <c r="E351" s="13">
        <v>-85.366500000000002</v>
      </c>
      <c r="F351" s="13" t="s">
        <v>620</v>
      </c>
      <c r="G351" s="13" t="s">
        <v>633</v>
      </c>
      <c r="H351" s="13" t="s">
        <v>810</v>
      </c>
      <c r="I351" s="13" t="s">
        <v>1077</v>
      </c>
      <c r="J351" s="13" t="s">
        <v>518</v>
      </c>
      <c r="K351" s="13" t="s">
        <v>530</v>
      </c>
      <c r="L351" s="13">
        <v>86508183</v>
      </c>
      <c r="M351" s="14">
        <v>18</v>
      </c>
      <c r="N351" s="13" t="s">
        <v>989</v>
      </c>
      <c r="O351" s="7" t="s">
        <v>1876</v>
      </c>
      <c r="P351" s="215" t="s">
        <v>1877</v>
      </c>
      <c r="Q351" s="7">
        <v>9.8844200000000004</v>
      </c>
      <c r="R351" s="7">
        <v>-85.382080000000002</v>
      </c>
      <c r="S351" s="215" t="s">
        <v>1850</v>
      </c>
      <c r="T351" s="195" t="s">
        <v>1582</v>
      </c>
      <c r="U351" s="233">
        <v>233</v>
      </c>
      <c r="V351" s="233">
        <v>3343</v>
      </c>
      <c r="W351" s="233">
        <f t="shared" si="54"/>
        <v>3576</v>
      </c>
    </row>
    <row r="352" spans="1:23" hidden="1" x14ac:dyDescent="0.25">
      <c r="A352" s="13">
        <v>2373</v>
      </c>
      <c r="B352" s="14" t="s">
        <v>990</v>
      </c>
      <c r="C352" s="13" t="s">
        <v>1078</v>
      </c>
      <c r="D352" s="13">
        <v>10.2485</v>
      </c>
      <c r="E352" s="13">
        <v>-85.321200000000005</v>
      </c>
      <c r="F352" s="13" t="s">
        <v>620</v>
      </c>
      <c r="G352" s="13" t="s">
        <v>623</v>
      </c>
      <c r="H352" s="13" t="s">
        <v>160</v>
      </c>
      <c r="I352" s="13" t="s">
        <v>1078</v>
      </c>
      <c r="J352" s="13" t="s">
        <v>518</v>
      </c>
      <c r="K352" s="13" t="s">
        <v>530</v>
      </c>
      <c r="L352" s="13">
        <v>88903167</v>
      </c>
      <c r="M352" s="14">
        <v>11</v>
      </c>
      <c r="N352" s="13" t="s">
        <v>989</v>
      </c>
      <c r="O352" s="7" t="s">
        <v>308</v>
      </c>
      <c r="P352" s="215" t="s">
        <v>309</v>
      </c>
      <c r="Q352" s="7">
        <v>10.236599999999999</v>
      </c>
      <c r="R352" s="7">
        <v>-85.344999999999999</v>
      </c>
      <c r="S352" s="215" t="s">
        <v>39</v>
      </c>
      <c r="T352" s="195" t="s">
        <v>1582</v>
      </c>
      <c r="U352" s="233">
        <v>233</v>
      </c>
      <c r="V352" s="233">
        <v>3343</v>
      </c>
      <c r="W352" s="233">
        <f t="shared" ref="W352:W356" si="55">SUBTOTAL(9,U352:V352)</f>
        <v>0</v>
      </c>
    </row>
    <row r="353" spans="1:23" hidden="1" x14ac:dyDescent="0.25">
      <c r="A353" s="13">
        <v>2375</v>
      </c>
      <c r="B353" s="14" t="s">
        <v>990</v>
      </c>
      <c r="C353" s="13" t="s">
        <v>730</v>
      </c>
      <c r="D353" s="13">
        <v>10.035600000000001</v>
      </c>
      <c r="E353" s="13">
        <v>-85.522900000000007</v>
      </c>
      <c r="F353" s="13" t="s">
        <v>620</v>
      </c>
      <c r="G353" s="13" t="s">
        <v>623</v>
      </c>
      <c r="H353" s="13" t="s">
        <v>742</v>
      </c>
      <c r="I353" s="13" t="s">
        <v>730</v>
      </c>
      <c r="J353" s="13" t="s">
        <v>518</v>
      </c>
      <c r="K353" s="13" t="s">
        <v>530</v>
      </c>
      <c r="L353" s="13">
        <v>26851250</v>
      </c>
      <c r="M353" s="14">
        <v>21</v>
      </c>
      <c r="N353" s="13" t="s">
        <v>989</v>
      </c>
      <c r="O353" s="7" t="s">
        <v>286</v>
      </c>
      <c r="P353" s="215" t="s">
        <v>287</v>
      </c>
      <c r="Q353" s="7">
        <v>10.0214</v>
      </c>
      <c r="R353" s="7">
        <v>-85.562100000000001</v>
      </c>
      <c r="S353" s="215" t="s">
        <v>39</v>
      </c>
      <c r="T353" s="195" t="s">
        <v>1582</v>
      </c>
      <c r="U353" s="233">
        <v>233</v>
      </c>
      <c r="V353" s="233">
        <v>3343</v>
      </c>
      <c r="W353" s="233">
        <f t="shared" si="55"/>
        <v>0</v>
      </c>
    </row>
    <row r="354" spans="1:23" x14ac:dyDescent="0.25">
      <c r="A354" s="13">
        <v>2376</v>
      </c>
      <c r="B354" s="14" t="s">
        <v>990</v>
      </c>
      <c r="C354" s="13" t="s">
        <v>1079</v>
      </c>
      <c r="D354" s="13">
        <v>10.001300000000001</v>
      </c>
      <c r="E354" s="13">
        <v>-85.504199999999997</v>
      </c>
      <c r="F354" s="13" t="s">
        <v>620</v>
      </c>
      <c r="G354" s="13" t="s">
        <v>623</v>
      </c>
      <c r="H354" s="13" t="s">
        <v>742</v>
      </c>
      <c r="I354" s="13" t="s">
        <v>1079</v>
      </c>
      <c r="J354" s="13" t="s">
        <v>518</v>
      </c>
      <c r="K354" s="13" t="s">
        <v>530</v>
      </c>
      <c r="L354" s="13">
        <v>26849098</v>
      </c>
      <c r="M354" s="14">
        <v>29</v>
      </c>
      <c r="N354" s="13" t="s">
        <v>989</v>
      </c>
      <c r="O354" s="7" t="s">
        <v>1878</v>
      </c>
      <c r="P354" s="215" t="s">
        <v>1879</v>
      </c>
      <c r="Q354" s="7">
        <v>9.9831400000000006</v>
      </c>
      <c r="R354" s="7">
        <v>-85.495609999999999</v>
      </c>
      <c r="S354" s="215" t="s">
        <v>1850</v>
      </c>
      <c r="T354" s="195" t="s">
        <v>1582</v>
      </c>
      <c r="U354" s="233">
        <v>233</v>
      </c>
      <c r="V354" s="233">
        <v>3343</v>
      </c>
      <c r="W354" s="233">
        <f t="shared" si="55"/>
        <v>3576</v>
      </c>
    </row>
    <row r="355" spans="1:23" hidden="1" x14ac:dyDescent="0.25">
      <c r="A355" s="13">
        <v>2377</v>
      </c>
      <c r="B355" s="14" t="s">
        <v>990</v>
      </c>
      <c r="C355" s="13" t="s">
        <v>257</v>
      </c>
      <c r="D355" s="13">
        <v>9.93886</v>
      </c>
      <c r="E355" s="13">
        <v>-85.298500000000004</v>
      </c>
      <c r="F355" s="13" t="s">
        <v>620</v>
      </c>
      <c r="G355" s="13" t="s">
        <v>633</v>
      </c>
      <c r="H355" s="13" t="s">
        <v>1069</v>
      </c>
      <c r="I355" s="13" t="s">
        <v>1069</v>
      </c>
      <c r="J355" s="13" t="s">
        <v>518</v>
      </c>
      <c r="K355" s="13" t="s">
        <v>530</v>
      </c>
      <c r="L355" s="13">
        <v>22009497</v>
      </c>
      <c r="M355" s="14">
        <v>15</v>
      </c>
      <c r="N355" s="13" t="s">
        <v>989</v>
      </c>
      <c r="O355" s="7" t="s">
        <v>256</v>
      </c>
      <c r="P355" s="215" t="s">
        <v>257</v>
      </c>
      <c r="Q355" s="7">
        <v>9.93886</v>
      </c>
      <c r="R355" s="7">
        <v>-85.298500000000004</v>
      </c>
      <c r="S355" s="215" t="s">
        <v>39</v>
      </c>
      <c r="T355" s="195" t="s">
        <v>1582</v>
      </c>
      <c r="U355" s="233">
        <v>233</v>
      </c>
      <c r="V355" s="233">
        <v>3343</v>
      </c>
      <c r="W355" s="233">
        <f t="shared" si="55"/>
        <v>0</v>
      </c>
    </row>
    <row r="356" spans="1:23" hidden="1" x14ac:dyDescent="0.25">
      <c r="A356" s="13">
        <v>2378</v>
      </c>
      <c r="B356" s="14" t="s">
        <v>990</v>
      </c>
      <c r="C356" s="13" t="s">
        <v>373</v>
      </c>
      <c r="D356" s="13">
        <v>9.9002858650000007</v>
      </c>
      <c r="E356" s="13">
        <v>-85.209957880000005</v>
      </c>
      <c r="F356" s="13" t="s">
        <v>606</v>
      </c>
      <c r="G356" s="13" t="s">
        <v>606</v>
      </c>
      <c r="H356" s="13" t="s">
        <v>707</v>
      </c>
      <c r="I356" s="13" t="s">
        <v>373</v>
      </c>
      <c r="J356" s="13" t="s">
        <v>518</v>
      </c>
      <c r="K356" s="13" t="s">
        <v>530</v>
      </c>
      <c r="L356" s="13">
        <v>83574836</v>
      </c>
      <c r="M356" s="14">
        <v>9</v>
      </c>
      <c r="N356" s="13" t="s">
        <v>989</v>
      </c>
      <c r="O356" s="7" t="s">
        <v>372</v>
      </c>
      <c r="P356" s="215" t="s">
        <v>373</v>
      </c>
      <c r="Q356" s="7">
        <v>9.9002858650000007</v>
      </c>
      <c r="R356" s="7">
        <v>-85.209957880000005</v>
      </c>
      <c r="S356" s="215" t="s">
        <v>39</v>
      </c>
      <c r="T356" s="195" t="s">
        <v>1582</v>
      </c>
      <c r="U356" s="233">
        <v>233</v>
      </c>
      <c r="V356" s="233">
        <v>3343</v>
      </c>
      <c r="W356" s="233">
        <f t="shared" si="55"/>
        <v>0</v>
      </c>
    </row>
    <row r="357" spans="1:23" x14ac:dyDescent="0.25">
      <c r="A357" s="13">
        <v>2379</v>
      </c>
      <c r="B357" s="14" t="s">
        <v>990</v>
      </c>
      <c r="C357" s="13" t="s">
        <v>1080</v>
      </c>
      <c r="D357" s="13">
        <v>10.035</v>
      </c>
      <c r="E357" s="13">
        <v>-85.485799999999998</v>
      </c>
      <c r="F357" s="13" t="s">
        <v>620</v>
      </c>
      <c r="G357" s="13" t="s">
        <v>623</v>
      </c>
      <c r="H357" s="13" t="s">
        <v>744</v>
      </c>
      <c r="I357" s="13" t="s">
        <v>1080</v>
      </c>
      <c r="J357" s="13" t="s">
        <v>518</v>
      </c>
      <c r="K357" s="13" t="s">
        <v>530</v>
      </c>
      <c r="L357" s="13">
        <v>26849329</v>
      </c>
      <c r="M357" s="14">
        <v>8</v>
      </c>
      <c r="N357" s="13" t="s">
        <v>989</v>
      </c>
      <c r="O357" s="7" t="s">
        <v>1880</v>
      </c>
      <c r="P357" s="215" t="s">
        <v>1881</v>
      </c>
      <c r="Q357" s="7">
        <v>10.035159999999999</v>
      </c>
      <c r="R357" s="7">
        <v>-85.487949999999998</v>
      </c>
      <c r="S357" s="215" t="s">
        <v>1850</v>
      </c>
      <c r="T357" s="195" t="s">
        <v>1582</v>
      </c>
      <c r="U357" s="233">
        <v>233</v>
      </c>
      <c r="V357" s="233">
        <v>3343</v>
      </c>
      <c r="W357" s="233">
        <f>SUBTOTAL(9,U357:V357)</f>
        <v>3576</v>
      </c>
    </row>
    <row r="358" spans="1:23" hidden="1" x14ac:dyDescent="0.25">
      <c r="A358" s="13">
        <v>2380</v>
      </c>
      <c r="B358" s="14" t="s">
        <v>990</v>
      </c>
      <c r="C358" s="13" t="s">
        <v>1081</v>
      </c>
      <c r="D358" s="13">
        <v>10.003453</v>
      </c>
      <c r="E358" s="13">
        <v>-85.307157000000004</v>
      </c>
      <c r="F358" s="13" t="s">
        <v>620</v>
      </c>
      <c r="G358" s="13" t="s">
        <v>633</v>
      </c>
      <c r="H358" s="13" t="s">
        <v>269</v>
      </c>
      <c r="I358" s="13" t="s">
        <v>160</v>
      </c>
      <c r="J358" s="13" t="s">
        <v>518</v>
      </c>
      <c r="K358" s="13" t="s">
        <v>530</v>
      </c>
      <c r="L358" s="13">
        <v>87220692</v>
      </c>
      <c r="M358" s="14">
        <v>26</v>
      </c>
      <c r="N358" s="13" t="s">
        <v>989</v>
      </c>
      <c r="O358" s="7" t="s">
        <v>268</v>
      </c>
      <c r="P358" s="215" t="s">
        <v>269</v>
      </c>
      <c r="Q358" s="7">
        <v>9.9992199999999993</v>
      </c>
      <c r="R358" s="7">
        <v>-85.303700000000006</v>
      </c>
      <c r="S358" s="215" t="s">
        <v>39</v>
      </c>
      <c r="T358" s="195" t="s">
        <v>1582</v>
      </c>
      <c r="U358" s="7" t="s">
        <v>522</v>
      </c>
      <c r="V358" s="7" t="s">
        <v>522</v>
      </c>
      <c r="W358" s="7" t="s">
        <v>522</v>
      </c>
    </row>
    <row r="359" spans="1:23" x14ac:dyDescent="0.25">
      <c r="A359" s="13">
        <v>2381</v>
      </c>
      <c r="B359" s="14" t="s">
        <v>990</v>
      </c>
      <c r="C359" s="13" t="s">
        <v>1082</v>
      </c>
      <c r="D359" s="13">
        <v>9.8937860000000004</v>
      </c>
      <c r="E359" s="13">
        <v>-85.560629000000006</v>
      </c>
      <c r="F359" s="13" t="s">
        <v>620</v>
      </c>
      <c r="G359" s="13" t="s">
        <v>623</v>
      </c>
      <c r="H359" s="13" t="s">
        <v>747</v>
      </c>
      <c r="I359" s="13" t="s">
        <v>1082</v>
      </c>
      <c r="J359" s="13" t="s">
        <v>518</v>
      </c>
      <c r="K359" s="13" t="s">
        <v>530</v>
      </c>
      <c r="L359" s="13">
        <v>26568002</v>
      </c>
      <c r="M359" s="14">
        <v>18</v>
      </c>
      <c r="N359" s="13" t="s">
        <v>989</v>
      </c>
      <c r="O359" s="7" t="s">
        <v>1882</v>
      </c>
      <c r="P359" s="215" t="s">
        <v>1082</v>
      </c>
      <c r="Q359" s="7">
        <v>9.8919800000000002</v>
      </c>
      <c r="R359" s="7">
        <v>-85.566919999999996</v>
      </c>
      <c r="S359" s="215" t="s">
        <v>1850</v>
      </c>
      <c r="T359" s="195" t="s">
        <v>1582</v>
      </c>
      <c r="U359" s="233">
        <v>233</v>
      </c>
      <c r="V359" s="233">
        <v>3343</v>
      </c>
      <c r="W359" s="233">
        <f t="shared" ref="W359:W360" si="56">SUBTOTAL(9,U359:V359)</f>
        <v>3576</v>
      </c>
    </row>
    <row r="360" spans="1:23" x14ac:dyDescent="0.25">
      <c r="A360" s="13">
        <v>2382</v>
      </c>
      <c r="B360" s="14" t="s">
        <v>990</v>
      </c>
      <c r="C360" s="13" t="s">
        <v>1083</v>
      </c>
      <c r="D360" s="13">
        <v>10.2559</v>
      </c>
      <c r="E360" s="13">
        <v>-85.369399999999999</v>
      </c>
      <c r="F360" s="13" t="s">
        <v>620</v>
      </c>
      <c r="G360" s="13" t="s">
        <v>623</v>
      </c>
      <c r="H360" s="13" t="s">
        <v>160</v>
      </c>
      <c r="I360" s="13" t="s">
        <v>1084</v>
      </c>
      <c r="J360" s="13" t="s">
        <v>518</v>
      </c>
      <c r="K360" s="13" t="s">
        <v>530</v>
      </c>
      <c r="L360" s="13">
        <v>26878255</v>
      </c>
      <c r="M360" s="14">
        <v>22</v>
      </c>
      <c r="N360" s="13" t="s">
        <v>989</v>
      </c>
      <c r="O360" s="7" t="s">
        <v>1873</v>
      </c>
      <c r="P360" s="215" t="s">
        <v>632</v>
      </c>
      <c r="Q360" s="7">
        <v>10.2265</v>
      </c>
      <c r="R360" s="7">
        <v>-85.388649999999998</v>
      </c>
      <c r="S360" s="215" t="s">
        <v>1850</v>
      </c>
      <c r="T360" s="195" t="s">
        <v>1582</v>
      </c>
      <c r="U360" s="233">
        <v>233</v>
      </c>
      <c r="V360" s="233">
        <v>3343</v>
      </c>
      <c r="W360" s="233">
        <f t="shared" si="56"/>
        <v>3576</v>
      </c>
    </row>
    <row r="361" spans="1:23" x14ac:dyDescent="0.25">
      <c r="A361" s="13">
        <v>2383</v>
      </c>
      <c r="B361" s="14" t="s">
        <v>983</v>
      </c>
      <c r="C361" s="13" t="s">
        <v>422</v>
      </c>
      <c r="D361" s="13">
        <v>9.9275900000000004</v>
      </c>
      <c r="E361" s="13">
        <v>-85.613799999999998</v>
      </c>
      <c r="F361" s="13" t="s">
        <v>620</v>
      </c>
      <c r="G361" s="13" t="s">
        <v>623</v>
      </c>
      <c r="H361" s="13" t="s">
        <v>744</v>
      </c>
      <c r="I361" s="13" t="s">
        <v>422</v>
      </c>
      <c r="J361" s="13" t="s">
        <v>518</v>
      </c>
      <c r="K361" s="13" t="s">
        <v>530</v>
      </c>
      <c r="L361" s="13">
        <v>26568361</v>
      </c>
      <c r="M361" s="14">
        <v>46</v>
      </c>
      <c r="N361" s="13" t="s">
        <v>982</v>
      </c>
      <c r="O361" s="7" t="s">
        <v>1883</v>
      </c>
      <c r="P361" s="215" t="s">
        <v>1884</v>
      </c>
      <c r="Q361" s="7">
        <v>9.9471299999999996</v>
      </c>
      <c r="R361" s="7">
        <v>-85.659000000000006</v>
      </c>
      <c r="S361" s="215" t="s">
        <v>1850</v>
      </c>
      <c r="T361" s="195" t="s">
        <v>1582</v>
      </c>
      <c r="U361" s="233">
        <v>233</v>
      </c>
      <c r="V361" s="233">
        <v>3343</v>
      </c>
      <c r="W361" s="233">
        <f>SUBTOTAL(9,U361:V361)</f>
        <v>3576</v>
      </c>
    </row>
    <row r="362" spans="1:23" hidden="1" x14ac:dyDescent="0.25">
      <c r="A362" s="13">
        <v>2384</v>
      </c>
      <c r="B362" s="14" t="s">
        <v>983</v>
      </c>
      <c r="C362" s="13" t="s">
        <v>331</v>
      </c>
      <c r="D362" s="13">
        <v>10.081129000000001</v>
      </c>
      <c r="E362" s="13">
        <v>-85.494444000000001</v>
      </c>
      <c r="F362" s="13" t="s">
        <v>620</v>
      </c>
      <c r="G362" s="13" t="s">
        <v>623</v>
      </c>
      <c r="H362" s="13" t="s">
        <v>623</v>
      </c>
      <c r="I362" s="13" t="s">
        <v>331</v>
      </c>
      <c r="J362" s="13" t="s">
        <v>518</v>
      </c>
      <c r="K362" s="13" t="s">
        <v>519</v>
      </c>
      <c r="L362" s="13">
        <v>26851343</v>
      </c>
      <c r="M362" s="14">
        <v>55</v>
      </c>
      <c r="N362" s="13" t="s">
        <v>982</v>
      </c>
      <c r="O362" s="7" t="s">
        <v>328</v>
      </c>
      <c r="P362" s="215" t="s">
        <v>329</v>
      </c>
      <c r="Q362" s="7">
        <v>10.061814</v>
      </c>
      <c r="R362" s="7">
        <v>-85.506395999999995</v>
      </c>
      <c r="S362" s="215" t="s">
        <v>39</v>
      </c>
      <c r="T362" s="195" t="s">
        <v>1582</v>
      </c>
      <c r="U362" s="233">
        <v>233</v>
      </c>
      <c r="V362" s="233">
        <v>3343</v>
      </c>
      <c r="W362" s="233">
        <f>SUBTOTAL(9,U362:V362)</f>
        <v>0</v>
      </c>
    </row>
    <row r="363" spans="1:23" x14ac:dyDescent="0.25">
      <c r="A363" s="13">
        <v>2385</v>
      </c>
      <c r="B363" s="14" t="s">
        <v>990</v>
      </c>
      <c r="C363" s="13" t="s">
        <v>619</v>
      </c>
      <c r="D363" s="13">
        <v>9.8849900000000002</v>
      </c>
      <c r="E363" s="13">
        <v>-85.434299999999993</v>
      </c>
      <c r="F363" s="13" t="s">
        <v>620</v>
      </c>
      <c r="G363" s="13" t="s">
        <v>633</v>
      </c>
      <c r="H363" s="13" t="s">
        <v>269</v>
      </c>
      <c r="I363" s="13" t="s">
        <v>619</v>
      </c>
      <c r="J363" s="13" t="s">
        <v>518</v>
      </c>
      <c r="K363" s="13" t="s">
        <v>530</v>
      </c>
      <c r="L363" s="13">
        <v>26562368</v>
      </c>
      <c r="M363" s="14">
        <v>30</v>
      </c>
      <c r="N363" s="13" t="s">
        <v>989</v>
      </c>
      <c r="O363" s="7" t="s">
        <v>1885</v>
      </c>
      <c r="P363" s="215" t="s">
        <v>1886</v>
      </c>
      <c r="Q363" s="7">
        <v>9.9152299999999993</v>
      </c>
      <c r="R363" s="7">
        <v>-85.428510000000003</v>
      </c>
      <c r="S363" s="215" t="s">
        <v>1850</v>
      </c>
      <c r="T363" s="195" t="s">
        <v>1582</v>
      </c>
      <c r="U363" s="233">
        <v>233</v>
      </c>
      <c r="V363" s="233">
        <v>3343</v>
      </c>
      <c r="W363" s="233">
        <f t="shared" ref="W363:W365" si="57">SUBTOTAL(9,U363:V363)</f>
        <v>3576</v>
      </c>
    </row>
    <row r="364" spans="1:23" x14ac:dyDescent="0.25">
      <c r="A364" s="13">
        <v>2386</v>
      </c>
      <c r="B364" s="14" t="s">
        <v>990</v>
      </c>
      <c r="C364" s="13" t="s">
        <v>1085</v>
      </c>
      <c r="D364" s="13">
        <v>10.186</v>
      </c>
      <c r="E364" s="13">
        <v>-85.370800000000003</v>
      </c>
      <c r="F364" s="13" t="s">
        <v>620</v>
      </c>
      <c r="G364" s="13" t="s">
        <v>623</v>
      </c>
      <c r="H364" s="13" t="s">
        <v>160</v>
      </c>
      <c r="I364" s="13" t="s">
        <v>1085</v>
      </c>
      <c r="J364" s="13" t="s">
        <v>518</v>
      </c>
      <c r="K364" s="13" t="s">
        <v>530</v>
      </c>
      <c r="L364" s="13">
        <v>26878524</v>
      </c>
      <c r="M364" s="14">
        <v>7</v>
      </c>
      <c r="N364" s="13" t="s">
        <v>989</v>
      </c>
      <c r="O364" s="7" t="s">
        <v>1873</v>
      </c>
      <c r="P364" s="215" t="s">
        <v>632</v>
      </c>
      <c r="Q364" s="7">
        <v>10.2265</v>
      </c>
      <c r="R364" s="7">
        <v>-85.388649999999998</v>
      </c>
      <c r="S364" s="215" t="s">
        <v>1850</v>
      </c>
      <c r="T364" s="195" t="s">
        <v>1582</v>
      </c>
      <c r="U364" s="233">
        <v>233</v>
      </c>
      <c r="V364" s="233">
        <v>3343</v>
      </c>
      <c r="W364" s="233">
        <f t="shared" si="57"/>
        <v>3576</v>
      </c>
    </row>
    <row r="365" spans="1:23" x14ac:dyDescent="0.25">
      <c r="A365" s="13">
        <v>2387</v>
      </c>
      <c r="B365" s="14" t="s">
        <v>990</v>
      </c>
      <c r="C365" s="13" t="s">
        <v>1086</v>
      </c>
      <c r="D365" s="13">
        <v>10.150888</v>
      </c>
      <c r="E365" s="13">
        <v>-85.521063999999996</v>
      </c>
      <c r="F365" s="13" t="s">
        <v>620</v>
      </c>
      <c r="G365" s="13" t="s">
        <v>623</v>
      </c>
      <c r="H365" s="13" t="s">
        <v>623</v>
      </c>
      <c r="I365" s="13" t="s">
        <v>1087</v>
      </c>
      <c r="J365" s="13" t="s">
        <v>518</v>
      </c>
      <c r="K365" s="13" t="s">
        <v>519</v>
      </c>
      <c r="L365" s="13">
        <v>85344578</v>
      </c>
      <c r="M365" s="14">
        <v>22</v>
      </c>
      <c r="N365" s="13" t="s">
        <v>989</v>
      </c>
      <c r="O365" s="7" t="s">
        <v>1887</v>
      </c>
      <c r="P365" s="215" t="s">
        <v>1888</v>
      </c>
      <c r="Q365" s="7">
        <v>10.152900000000001</v>
      </c>
      <c r="R365" s="7">
        <v>-85.522400000000005</v>
      </c>
      <c r="S365" s="215" t="s">
        <v>1850</v>
      </c>
      <c r="T365" s="195" t="s">
        <v>1582</v>
      </c>
      <c r="U365" s="233">
        <v>233</v>
      </c>
      <c r="V365" s="233">
        <v>3343</v>
      </c>
      <c r="W365" s="233">
        <f t="shared" si="57"/>
        <v>3576</v>
      </c>
    </row>
    <row r="366" spans="1:23" x14ac:dyDescent="0.25">
      <c r="A366" s="13">
        <v>2388</v>
      </c>
      <c r="B366" s="14" t="s">
        <v>990</v>
      </c>
      <c r="C366" s="13" t="s">
        <v>1088</v>
      </c>
      <c r="D366" s="13">
        <v>9.8056800000000006</v>
      </c>
      <c r="E366" s="13">
        <v>-85.192800000000005</v>
      </c>
      <c r="F366" s="13" t="s">
        <v>620</v>
      </c>
      <c r="G366" s="13" t="s">
        <v>633</v>
      </c>
      <c r="H366" s="13" t="s">
        <v>810</v>
      </c>
      <c r="I366" s="13" t="s">
        <v>245</v>
      </c>
      <c r="J366" s="13" t="s">
        <v>518</v>
      </c>
      <c r="K366" s="13" t="s">
        <v>530</v>
      </c>
      <c r="L366" s="13">
        <v>84437989</v>
      </c>
      <c r="M366" s="14">
        <v>3</v>
      </c>
      <c r="N366" s="13" t="s">
        <v>989</v>
      </c>
      <c r="O366" s="7" t="s">
        <v>1889</v>
      </c>
      <c r="P366" s="215" t="s">
        <v>1890</v>
      </c>
      <c r="Q366" s="7">
        <v>9.8346599999999995</v>
      </c>
      <c r="R366" s="7">
        <v>-85.190700000000007</v>
      </c>
      <c r="S366" s="215" t="s">
        <v>1850</v>
      </c>
      <c r="T366" s="195" t="s">
        <v>1582</v>
      </c>
      <c r="U366" s="233">
        <v>233</v>
      </c>
      <c r="V366" s="233">
        <v>3343</v>
      </c>
      <c r="W366" s="233">
        <f t="shared" ref="W366:W368" si="58">SUBTOTAL(9,U366:V366)</f>
        <v>3576</v>
      </c>
    </row>
    <row r="367" spans="1:23" x14ac:dyDescent="0.25">
      <c r="A367" s="13">
        <v>2389</v>
      </c>
      <c r="B367" s="14" t="s">
        <v>990</v>
      </c>
      <c r="C367" s="13" t="s">
        <v>1089</v>
      </c>
      <c r="D367" s="13">
        <v>9.8337000000000003</v>
      </c>
      <c r="E367" s="13">
        <v>-85.190700000000007</v>
      </c>
      <c r="F367" s="13" t="s">
        <v>620</v>
      </c>
      <c r="G367" s="13" t="s">
        <v>633</v>
      </c>
      <c r="H367" s="13" t="s">
        <v>810</v>
      </c>
      <c r="I367" s="13" t="s">
        <v>1089</v>
      </c>
      <c r="J367" s="13" t="s">
        <v>518</v>
      </c>
      <c r="K367" s="13" t="s">
        <v>530</v>
      </c>
      <c r="L367" s="13">
        <v>22064392</v>
      </c>
      <c r="M367" s="14">
        <v>17</v>
      </c>
      <c r="N367" s="13" t="s">
        <v>989</v>
      </c>
      <c r="O367" s="7" t="s">
        <v>1889</v>
      </c>
      <c r="P367" s="215" t="s">
        <v>1890</v>
      </c>
      <c r="Q367" s="7">
        <v>9.8346599999999995</v>
      </c>
      <c r="R367" s="7">
        <v>-85.190700000000007</v>
      </c>
      <c r="S367" s="215" t="s">
        <v>1850</v>
      </c>
      <c r="T367" s="195" t="s">
        <v>1582</v>
      </c>
      <c r="U367" s="233">
        <v>233</v>
      </c>
      <c r="V367" s="233">
        <v>3343</v>
      </c>
      <c r="W367" s="233">
        <f t="shared" si="58"/>
        <v>3576</v>
      </c>
    </row>
    <row r="368" spans="1:23" x14ac:dyDescent="0.25">
      <c r="A368" s="13">
        <v>2391</v>
      </c>
      <c r="B368" s="14" t="s">
        <v>990</v>
      </c>
      <c r="C368" s="13" t="s">
        <v>1090</v>
      </c>
      <c r="D368" s="13">
        <v>10.1203</v>
      </c>
      <c r="E368" s="13">
        <v>-85.535206000000002</v>
      </c>
      <c r="F368" s="13" t="s">
        <v>620</v>
      </c>
      <c r="G368" s="13" t="s">
        <v>623</v>
      </c>
      <c r="H368" s="13" t="s">
        <v>623</v>
      </c>
      <c r="I368" s="13" t="s">
        <v>1091</v>
      </c>
      <c r="J368" s="13" t="s">
        <v>518</v>
      </c>
      <c r="K368" s="13" t="s">
        <v>519</v>
      </c>
      <c r="L368" s="13">
        <v>25140507</v>
      </c>
      <c r="M368" s="14">
        <v>6</v>
      </c>
      <c r="N368" s="13" t="s">
        <v>989</v>
      </c>
      <c r="O368" s="7" t="s">
        <v>1887</v>
      </c>
      <c r="P368" s="215" t="s">
        <v>1888</v>
      </c>
      <c r="Q368" s="7">
        <v>10.152900000000001</v>
      </c>
      <c r="R368" s="7">
        <v>-85.522400000000005</v>
      </c>
      <c r="S368" s="215" t="s">
        <v>1850</v>
      </c>
      <c r="T368" s="195" t="s">
        <v>1582</v>
      </c>
      <c r="U368" s="233">
        <v>233</v>
      </c>
      <c r="V368" s="233">
        <v>3343</v>
      </c>
      <c r="W368" s="233">
        <f t="shared" si="58"/>
        <v>3576</v>
      </c>
    </row>
    <row r="369" spans="1:23" hidden="1" x14ac:dyDescent="0.25">
      <c r="A369" s="13">
        <v>2393</v>
      </c>
      <c r="B369" s="14" t="s">
        <v>983</v>
      </c>
      <c r="C369" s="13" t="s">
        <v>329</v>
      </c>
      <c r="D369" s="13">
        <v>10.061814</v>
      </c>
      <c r="E369" s="13">
        <v>-85.506395999999995</v>
      </c>
      <c r="F369" s="13" t="s">
        <v>620</v>
      </c>
      <c r="G369" s="13" t="s">
        <v>623</v>
      </c>
      <c r="H369" s="13" t="s">
        <v>623</v>
      </c>
      <c r="I369" s="13" t="s">
        <v>329</v>
      </c>
      <c r="J369" s="13" t="s">
        <v>518</v>
      </c>
      <c r="K369" s="13" t="s">
        <v>519</v>
      </c>
      <c r="L369" s="13">
        <v>26851055</v>
      </c>
      <c r="M369" s="14">
        <v>81</v>
      </c>
      <c r="N369" s="13" t="s">
        <v>982</v>
      </c>
      <c r="O369" s="7" t="s">
        <v>330</v>
      </c>
      <c r="P369" s="215" t="s">
        <v>331</v>
      </c>
      <c r="Q369" s="7">
        <v>10.081129000000001</v>
      </c>
      <c r="R369" s="7">
        <v>-85.494444000000001</v>
      </c>
      <c r="S369" s="215" t="s">
        <v>39</v>
      </c>
      <c r="T369" s="195" t="s">
        <v>1582</v>
      </c>
      <c r="U369" s="7" t="s">
        <v>522</v>
      </c>
      <c r="V369" s="7" t="s">
        <v>522</v>
      </c>
      <c r="W369" s="7" t="s">
        <v>522</v>
      </c>
    </row>
    <row r="370" spans="1:23" hidden="1" x14ac:dyDescent="0.25">
      <c r="A370" s="13">
        <v>2394</v>
      </c>
      <c r="B370" s="14" t="s">
        <v>990</v>
      </c>
      <c r="C370" s="13" t="s">
        <v>283</v>
      </c>
      <c r="D370" s="13">
        <v>10.0823</v>
      </c>
      <c r="E370" s="13">
        <v>-85.343699999999998</v>
      </c>
      <c r="F370" s="13" t="s">
        <v>620</v>
      </c>
      <c r="G370" s="13" t="s">
        <v>623</v>
      </c>
      <c r="H370" s="13" t="s">
        <v>740</v>
      </c>
      <c r="I370" s="13" t="s">
        <v>283</v>
      </c>
      <c r="J370" s="13" t="s">
        <v>518</v>
      </c>
      <c r="K370" s="13" t="s">
        <v>530</v>
      </c>
      <c r="L370" s="13">
        <v>85663488</v>
      </c>
      <c r="M370" s="14">
        <v>3</v>
      </c>
      <c r="N370" s="13" t="s">
        <v>989</v>
      </c>
      <c r="O370" s="7" t="s">
        <v>282</v>
      </c>
      <c r="P370" s="215" t="s">
        <v>283</v>
      </c>
      <c r="Q370" s="7">
        <v>10.0823</v>
      </c>
      <c r="R370" s="7">
        <v>-85.343699999999998</v>
      </c>
      <c r="S370" s="215" t="s">
        <v>39</v>
      </c>
      <c r="T370" s="195" t="s">
        <v>1582</v>
      </c>
      <c r="U370" s="233">
        <v>233</v>
      </c>
      <c r="V370" s="233">
        <v>3343</v>
      </c>
      <c r="W370" s="233">
        <f t="shared" ref="W370:W375" si="59">SUBTOTAL(9,U370:V370)</f>
        <v>0</v>
      </c>
    </row>
    <row r="371" spans="1:23" hidden="1" x14ac:dyDescent="0.25">
      <c r="A371" s="13">
        <v>2397</v>
      </c>
      <c r="B371" s="14" t="s">
        <v>983</v>
      </c>
      <c r="C371" s="13" t="s">
        <v>1095</v>
      </c>
      <c r="D371" s="13">
        <v>10.167498</v>
      </c>
      <c r="E371" s="13">
        <v>-85.540856000000005</v>
      </c>
      <c r="F371" s="13" t="s">
        <v>620</v>
      </c>
      <c r="G371" s="13" t="s">
        <v>623</v>
      </c>
      <c r="H371" s="13" t="s">
        <v>623</v>
      </c>
      <c r="I371" s="13" t="s">
        <v>1095</v>
      </c>
      <c r="J371" s="13" t="s">
        <v>518</v>
      </c>
      <c r="K371" s="13" t="s">
        <v>519</v>
      </c>
      <c r="L371" s="13">
        <v>22065023</v>
      </c>
      <c r="M371" s="14">
        <v>46</v>
      </c>
      <c r="N371" s="13" t="s">
        <v>982</v>
      </c>
      <c r="O371" s="7" t="s">
        <v>290</v>
      </c>
      <c r="P371" s="215" t="s">
        <v>291</v>
      </c>
      <c r="Q371" s="7">
        <v>10.16262</v>
      </c>
      <c r="R371" s="7">
        <v>-85.551760000000002</v>
      </c>
      <c r="S371" s="215" t="s">
        <v>39</v>
      </c>
      <c r="T371" s="195" t="s">
        <v>1582</v>
      </c>
      <c r="U371" s="233">
        <v>233</v>
      </c>
      <c r="V371" s="233">
        <v>3343</v>
      </c>
      <c r="W371" s="233">
        <f t="shared" si="59"/>
        <v>0</v>
      </c>
    </row>
    <row r="372" spans="1:23" x14ac:dyDescent="0.25">
      <c r="A372" s="13">
        <v>2398</v>
      </c>
      <c r="B372" s="14" t="s">
        <v>990</v>
      </c>
      <c r="C372" s="13" t="s">
        <v>1096</v>
      </c>
      <c r="D372" s="13">
        <v>10.0145</v>
      </c>
      <c r="E372" s="13">
        <v>-85.533600000000007</v>
      </c>
      <c r="F372" s="13" t="s">
        <v>620</v>
      </c>
      <c r="G372" s="13" t="s">
        <v>623</v>
      </c>
      <c r="H372" s="13" t="s">
        <v>742</v>
      </c>
      <c r="I372" s="13" t="s">
        <v>1096</v>
      </c>
      <c r="J372" s="13" t="s">
        <v>518</v>
      </c>
      <c r="K372" s="13" t="s">
        <v>530</v>
      </c>
      <c r="L372" s="13">
        <v>26854961</v>
      </c>
      <c r="M372" s="14">
        <v>6</v>
      </c>
      <c r="N372" s="13" t="s">
        <v>989</v>
      </c>
      <c r="O372" s="7" t="s">
        <v>1891</v>
      </c>
      <c r="P372" s="215" t="s">
        <v>1892</v>
      </c>
      <c r="Q372" s="7">
        <v>10.012980000000001</v>
      </c>
      <c r="R372" s="7">
        <v>-85.52946</v>
      </c>
      <c r="S372" s="215" t="s">
        <v>1850</v>
      </c>
      <c r="T372" s="195" t="s">
        <v>1582</v>
      </c>
      <c r="U372" s="233">
        <v>233</v>
      </c>
      <c r="V372" s="233">
        <v>3343</v>
      </c>
      <c r="W372" s="233">
        <f t="shared" si="59"/>
        <v>3576</v>
      </c>
    </row>
    <row r="373" spans="1:23" x14ac:dyDescent="0.25">
      <c r="A373" s="13">
        <v>2399</v>
      </c>
      <c r="B373" s="14" t="s">
        <v>983</v>
      </c>
      <c r="C373" s="13" t="s">
        <v>1097</v>
      </c>
      <c r="D373" s="13">
        <v>10.233000000000001</v>
      </c>
      <c r="E373" s="13">
        <v>-85.461699999999993</v>
      </c>
      <c r="F373" s="13" t="s">
        <v>620</v>
      </c>
      <c r="G373" s="13" t="s">
        <v>623</v>
      </c>
      <c r="H373" s="13" t="s">
        <v>160</v>
      </c>
      <c r="I373" s="13" t="s">
        <v>387</v>
      </c>
      <c r="J373" s="13" t="s">
        <v>518</v>
      </c>
      <c r="K373" s="13" t="s">
        <v>530</v>
      </c>
      <c r="L373" s="13">
        <v>26891187</v>
      </c>
      <c r="M373" s="14">
        <v>60</v>
      </c>
      <c r="N373" s="13" t="s">
        <v>982</v>
      </c>
      <c r="O373" s="7" t="s">
        <v>1893</v>
      </c>
      <c r="P373" s="215" t="s">
        <v>1894</v>
      </c>
      <c r="Q373" s="7">
        <v>10.231579999999999</v>
      </c>
      <c r="R373" s="7">
        <v>-85.460210000000004</v>
      </c>
      <c r="S373" s="215" t="s">
        <v>1850</v>
      </c>
      <c r="T373" s="195" t="s">
        <v>1582</v>
      </c>
      <c r="U373" s="233">
        <v>233</v>
      </c>
      <c r="V373" s="233">
        <v>3343</v>
      </c>
      <c r="W373" s="233">
        <f t="shared" si="59"/>
        <v>3576</v>
      </c>
    </row>
    <row r="374" spans="1:23" x14ac:dyDescent="0.25">
      <c r="A374" s="13">
        <v>2401</v>
      </c>
      <c r="B374" s="14" t="s">
        <v>990</v>
      </c>
      <c r="C374" s="13" t="s">
        <v>1099</v>
      </c>
      <c r="D374" s="13">
        <v>9.8162500000000001</v>
      </c>
      <c r="E374" s="13">
        <v>-85.297399999999996</v>
      </c>
      <c r="F374" s="13" t="s">
        <v>620</v>
      </c>
      <c r="G374" s="13" t="s">
        <v>633</v>
      </c>
      <c r="H374" s="13" t="s">
        <v>810</v>
      </c>
      <c r="I374" s="13" t="s">
        <v>1099</v>
      </c>
      <c r="J374" s="13" t="s">
        <v>518</v>
      </c>
      <c r="K374" s="13" t="s">
        <v>530</v>
      </c>
      <c r="L374" s="13">
        <v>26558179</v>
      </c>
      <c r="M374" s="14">
        <v>15</v>
      </c>
      <c r="N374" s="13" t="s">
        <v>989</v>
      </c>
      <c r="O374" s="7" t="s">
        <v>1895</v>
      </c>
      <c r="P374" s="215" t="s">
        <v>1896</v>
      </c>
      <c r="Q374" s="7">
        <v>9.8165499999999994</v>
      </c>
      <c r="R374" s="7">
        <v>-85.297539999999998</v>
      </c>
      <c r="S374" s="215" t="s">
        <v>1850</v>
      </c>
      <c r="T374" s="195" t="s">
        <v>1582</v>
      </c>
      <c r="U374" s="233">
        <v>233</v>
      </c>
      <c r="V374" s="233">
        <v>3343</v>
      </c>
      <c r="W374" s="233">
        <f t="shared" si="59"/>
        <v>3576</v>
      </c>
    </row>
    <row r="375" spans="1:23" hidden="1" x14ac:dyDescent="0.25">
      <c r="A375" s="13">
        <v>2402</v>
      </c>
      <c r="B375" s="14" t="s">
        <v>983</v>
      </c>
      <c r="C375" s="13" t="s">
        <v>236</v>
      </c>
      <c r="D375" s="13">
        <v>10.063010999999999</v>
      </c>
      <c r="E375" s="13">
        <v>-85.430700000000002</v>
      </c>
      <c r="F375" s="13" t="s">
        <v>620</v>
      </c>
      <c r="G375" s="13" t="s">
        <v>629</v>
      </c>
      <c r="H375" s="13" t="s">
        <v>629</v>
      </c>
      <c r="I375" s="13" t="s">
        <v>236</v>
      </c>
      <c r="J375" s="13" t="s">
        <v>518</v>
      </c>
      <c r="K375" s="13" t="s">
        <v>530</v>
      </c>
      <c r="L375" s="13">
        <v>26599633</v>
      </c>
      <c r="M375" s="14">
        <v>31</v>
      </c>
      <c r="N375" s="13" t="s">
        <v>982</v>
      </c>
      <c r="O375" s="7" t="s">
        <v>235</v>
      </c>
      <c r="P375" s="215" t="s">
        <v>236</v>
      </c>
      <c r="Q375" s="7">
        <v>10.063010999999999</v>
      </c>
      <c r="R375" s="7">
        <v>-85.430700000000002</v>
      </c>
      <c r="S375" s="215" t="s">
        <v>39</v>
      </c>
      <c r="T375" s="195" t="s">
        <v>1582</v>
      </c>
      <c r="U375" s="233">
        <v>233</v>
      </c>
      <c r="V375" s="233">
        <v>3343</v>
      </c>
      <c r="W375" s="233">
        <f t="shared" si="59"/>
        <v>0</v>
      </c>
    </row>
    <row r="376" spans="1:23" hidden="1" x14ac:dyDescent="0.25">
      <c r="A376" s="13">
        <v>2403</v>
      </c>
      <c r="B376" s="14" t="s">
        <v>990</v>
      </c>
      <c r="C376" s="13" t="s">
        <v>1100</v>
      </c>
      <c r="D376" s="13">
        <v>10.202500000000001</v>
      </c>
      <c r="E376" s="13">
        <v>-85.408199999999994</v>
      </c>
      <c r="F376" s="13" t="s">
        <v>620</v>
      </c>
      <c r="G376" s="13" t="s">
        <v>623</v>
      </c>
      <c r="H376" s="13" t="s">
        <v>160</v>
      </c>
      <c r="I376" s="13" t="s">
        <v>1101</v>
      </c>
      <c r="J376" s="13" t="s">
        <v>518</v>
      </c>
      <c r="K376" s="13" t="s">
        <v>530</v>
      </c>
      <c r="L376" s="13">
        <v>26891136</v>
      </c>
      <c r="M376" s="14">
        <v>5</v>
      </c>
      <c r="N376" s="13" t="s">
        <v>989</v>
      </c>
      <c r="O376" s="7" t="s">
        <v>306</v>
      </c>
      <c r="P376" s="215" t="s">
        <v>307</v>
      </c>
      <c r="Q376" s="7">
        <v>10.202500000000001</v>
      </c>
      <c r="R376" s="7">
        <v>-85.408199999999994</v>
      </c>
      <c r="S376" s="215" t="s">
        <v>39</v>
      </c>
      <c r="T376" s="195" t="s">
        <v>1582</v>
      </c>
      <c r="U376" s="7" t="s">
        <v>522</v>
      </c>
      <c r="V376" s="7" t="s">
        <v>522</v>
      </c>
      <c r="W376" s="7" t="s">
        <v>522</v>
      </c>
    </row>
    <row r="377" spans="1:23" x14ac:dyDescent="0.25">
      <c r="A377" s="13">
        <v>2407</v>
      </c>
      <c r="B377" s="14" t="s">
        <v>990</v>
      </c>
      <c r="C377" s="13" t="s">
        <v>1104</v>
      </c>
      <c r="D377" s="13">
        <v>10.081523000000001</v>
      </c>
      <c r="E377" s="13">
        <v>-85.537869000000001</v>
      </c>
      <c r="F377" s="13" t="s">
        <v>620</v>
      </c>
      <c r="G377" s="13" t="s">
        <v>623</v>
      </c>
      <c r="H377" s="13" t="s">
        <v>623</v>
      </c>
      <c r="I377" s="13" t="s">
        <v>1104</v>
      </c>
      <c r="J377" s="13" t="s">
        <v>518</v>
      </c>
      <c r="K377" s="13" t="s">
        <v>519</v>
      </c>
      <c r="L377" s="13">
        <v>84735781</v>
      </c>
      <c r="M377" s="14">
        <v>2</v>
      </c>
      <c r="N377" s="13" t="s">
        <v>989</v>
      </c>
      <c r="O377" s="7" t="s">
        <v>1897</v>
      </c>
      <c r="P377" s="215" t="s">
        <v>1132</v>
      </c>
      <c r="Q377" s="7">
        <v>10.103680000000001</v>
      </c>
      <c r="R377" s="7">
        <v>-85.501999999999995</v>
      </c>
      <c r="S377" s="215" t="s">
        <v>1850</v>
      </c>
      <c r="T377" s="195" t="s">
        <v>1582</v>
      </c>
      <c r="U377" s="233">
        <v>233</v>
      </c>
      <c r="V377" s="233">
        <v>3343</v>
      </c>
      <c r="W377" s="233">
        <f t="shared" ref="W377:W379" si="60">SUBTOTAL(9,U377:V377)</f>
        <v>3576</v>
      </c>
    </row>
    <row r="378" spans="1:23" hidden="1" x14ac:dyDescent="0.25">
      <c r="A378" s="13">
        <v>2408</v>
      </c>
      <c r="B378" s="14" t="s">
        <v>983</v>
      </c>
      <c r="C378" s="13" t="s">
        <v>1105</v>
      </c>
      <c r="D378" s="13">
        <v>10.124855</v>
      </c>
      <c r="E378" s="13">
        <v>-85.430531000000002</v>
      </c>
      <c r="F378" s="13" t="s">
        <v>620</v>
      </c>
      <c r="G378" s="13" t="s">
        <v>623</v>
      </c>
      <c r="H378" s="13" t="s">
        <v>623</v>
      </c>
      <c r="I378" s="13" t="s">
        <v>1106</v>
      </c>
      <c r="J378" s="13" t="s">
        <v>518</v>
      </c>
      <c r="K378" s="13" t="s">
        <v>519</v>
      </c>
      <c r="L378" s="13">
        <v>26867655</v>
      </c>
      <c r="M378" s="14">
        <v>70</v>
      </c>
      <c r="N378" s="13" t="s">
        <v>982</v>
      </c>
      <c r="O378" s="7" t="s">
        <v>332</v>
      </c>
      <c r="P378" s="215" t="s">
        <v>333</v>
      </c>
      <c r="Q378" s="7">
        <v>10.124855</v>
      </c>
      <c r="R378" s="7">
        <v>-85.430531000000002</v>
      </c>
      <c r="S378" s="215" t="s">
        <v>39</v>
      </c>
      <c r="T378" s="195" t="s">
        <v>1582</v>
      </c>
      <c r="U378" s="233">
        <v>233</v>
      </c>
      <c r="V378" s="233">
        <v>3343</v>
      </c>
      <c r="W378" s="233">
        <f t="shared" si="60"/>
        <v>0</v>
      </c>
    </row>
    <row r="379" spans="1:23" hidden="1" x14ac:dyDescent="0.25">
      <c r="A379" s="13">
        <v>2409</v>
      </c>
      <c r="B379" s="14" t="s">
        <v>990</v>
      </c>
      <c r="C379" s="13" t="s">
        <v>255</v>
      </c>
      <c r="D379" s="13">
        <v>9.8766700000000007</v>
      </c>
      <c r="E379" s="13">
        <v>-85.206500000000005</v>
      </c>
      <c r="F379" s="13" t="s">
        <v>620</v>
      </c>
      <c r="G379" s="13" t="s">
        <v>633</v>
      </c>
      <c r="H379" s="13" t="s">
        <v>810</v>
      </c>
      <c r="I379" s="13" t="s">
        <v>255</v>
      </c>
      <c r="J379" s="13" t="s">
        <v>518</v>
      </c>
      <c r="K379" s="13" t="s">
        <v>530</v>
      </c>
      <c r="L379" s="13">
        <v>83770478</v>
      </c>
      <c r="M379" s="14">
        <v>3</v>
      </c>
      <c r="N379" s="13" t="s">
        <v>989</v>
      </c>
      <c r="O379" s="7" t="s">
        <v>254</v>
      </c>
      <c r="P379" s="215" t="s">
        <v>255</v>
      </c>
      <c r="Q379" s="7">
        <v>9.8766700000000007</v>
      </c>
      <c r="R379" s="7">
        <v>-85.206500000000005</v>
      </c>
      <c r="S379" s="215" t="s">
        <v>39</v>
      </c>
      <c r="T379" s="195" t="s">
        <v>1582</v>
      </c>
      <c r="U379" s="233">
        <v>233</v>
      </c>
      <c r="V379" s="233">
        <v>3343</v>
      </c>
      <c r="W379" s="233">
        <f t="shared" si="60"/>
        <v>0</v>
      </c>
    </row>
    <row r="380" spans="1:23" x14ac:dyDescent="0.25">
      <c r="A380" s="13">
        <v>2411</v>
      </c>
      <c r="B380" s="14" t="s">
        <v>990</v>
      </c>
      <c r="C380" s="13" t="s">
        <v>1107</v>
      </c>
      <c r="D380" s="13">
        <v>10.141</v>
      </c>
      <c r="E380" s="13">
        <v>-85.306299999999993</v>
      </c>
      <c r="F380" s="13" t="s">
        <v>620</v>
      </c>
      <c r="G380" s="13" t="s">
        <v>623</v>
      </c>
      <c r="H380" s="13" t="s">
        <v>624</v>
      </c>
      <c r="I380" s="13" t="s">
        <v>555</v>
      </c>
      <c r="J380" s="13" t="s">
        <v>518</v>
      </c>
      <c r="K380" s="13" t="s">
        <v>530</v>
      </c>
      <c r="L380" s="13">
        <v>26871033</v>
      </c>
      <c r="M380" s="14">
        <v>10</v>
      </c>
      <c r="N380" s="13" t="s">
        <v>989</v>
      </c>
      <c r="O380" s="7" t="s">
        <v>1898</v>
      </c>
      <c r="P380" s="215" t="s">
        <v>1899</v>
      </c>
      <c r="Q380" s="7">
        <v>10.110849999999999</v>
      </c>
      <c r="R380" s="7">
        <v>-85.351820000000004</v>
      </c>
      <c r="S380" s="215" t="s">
        <v>1850</v>
      </c>
      <c r="T380" s="195" t="s">
        <v>1582</v>
      </c>
      <c r="U380" s="233">
        <v>233</v>
      </c>
      <c r="V380" s="233">
        <v>3343</v>
      </c>
      <c r="W380" s="233">
        <f>SUBTOTAL(9,U380:V380)</f>
        <v>3576</v>
      </c>
    </row>
    <row r="381" spans="1:23" hidden="1" x14ac:dyDescent="0.25">
      <c r="A381" s="13">
        <v>2413</v>
      </c>
      <c r="B381" s="14" t="s">
        <v>990</v>
      </c>
      <c r="C381" s="13" t="s">
        <v>259</v>
      </c>
      <c r="D381" s="13">
        <v>10.039199999999999</v>
      </c>
      <c r="E381" s="13">
        <v>-85.200500000000005</v>
      </c>
      <c r="F381" s="13" t="s">
        <v>620</v>
      </c>
      <c r="G381" s="13" t="s">
        <v>633</v>
      </c>
      <c r="H381" s="13" t="s">
        <v>634</v>
      </c>
      <c r="I381" s="13" t="s">
        <v>259</v>
      </c>
      <c r="J381" s="13" t="s">
        <v>518</v>
      </c>
      <c r="K381" s="13" t="s">
        <v>530</v>
      </c>
      <c r="L381" s="13">
        <v>26576199</v>
      </c>
      <c r="M381" s="14">
        <v>7</v>
      </c>
      <c r="N381" s="13" t="s">
        <v>989</v>
      </c>
      <c r="O381" s="7" t="s">
        <v>258</v>
      </c>
      <c r="P381" s="215" t="s">
        <v>259</v>
      </c>
      <c r="Q381" s="7">
        <v>10.039199999999999</v>
      </c>
      <c r="R381" s="7">
        <v>-85.200500000000005</v>
      </c>
      <c r="S381" s="215" t="s">
        <v>39</v>
      </c>
      <c r="T381" s="195" t="s">
        <v>1582</v>
      </c>
      <c r="U381" s="233">
        <v>233</v>
      </c>
      <c r="V381" s="233">
        <v>3343</v>
      </c>
      <c r="W381" s="233">
        <f t="shared" ref="W381:W382" si="61">SUBTOTAL(9,U381:V381)</f>
        <v>0</v>
      </c>
    </row>
    <row r="382" spans="1:23" hidden="1" x14ac:dyDescent="0.25">
      <c r="A382" s="13">
        <v>2414</v>
      </c>
      <c r="B382" s="14" t="s">
        <v>990</v>
      </c>
      <c r="C382" s="13" t="s">
        <v>240</v>
      </c>
      <c r="D382" s="147">
        <v>10.077999999999999</v>
      </c>
      <c r="E382" s="147">
        <v>-85.394599999999997</v>
      </c>
      <c r="F382" s="13" t="s">
        <v>620</v>
      </c>
      <c r="G382" s="13" t="s">
        <v>629</v>
      </c>
      <c r="H382" s="13" t="s">
        <v>629</v>
      </c>
      <c r="I382" s="13" t="s">
        <v>240</v>
      </c>
      <c r="J382" s="13" t="s">
        <v>518</v>
      </c>
      <c r="K382" s="13" t="s">
        <v>530</v>
      </c>
      <c r="L382" s="13">
        <v>89382773</v>
      </c>
      <c r="M382" s="14">
        <v>8</v>
      </c>
      <c r="N382" s="13" t="s">
        <v>989</v>
      </c>
      <c r="O382" s="7" t="s">
        <v>239</v>
      </c>
      <c r="P382" s="215" t="s">
        <v>240</v>
      </c>
      <c r="Q382" s="7">
        <v>10.077999999999999</v>
      </c>
      <c r="R382" s="7">
        <v>-85.394599999999997</v>
      </c>
      <c r="S382" s="215" t="s">
        <v>39</v>
      </c>
      <c r="T382" s="195" t="s">
        <v>1582</v>
      </c>
      <c r="U382" s="233">
        <v>233</v>
      </c>
      <c r="V382" s="233">
        <v>3343</v>
      </c>
      <c r="W382" s="233">
        <f t="shared" si="61"/>
        <v>0</v>
      </c>
    </row>
    <row r="383" spans="1:23" x14ac:dyDescent="0.25">
      <c r="A383" s="13">
        <v>2415</v>
      </c>
      <c r="B383" s="14" t="s">
        <v>990</v>
      </c>
      <c r="C383" s="13" t="s">
        <v>1108</v>
      </c>
      <c r="D383" s="13">
        <v>10.019299999999999</v>
      </c>
      <c r="E383" s="13">
        <v>-85.423000000000002</v>
      </c>
      <c r="F383" s="13" t="s">
        <v>620</v>
      </c>
      <c r="G383" s="13" t="s">
        <v>629</v>
      </c>
      <c r="H383" s="13" t="s">
        <v>629</v>
      </c>
      <c r="I383" s="13" t="s">
        <v>1108</v>
      </c>
      <c r="J383" s="13" t="s">
        <v>518</v>
      </c>
      <c r="K383" s="13" t="s">
        <v>530</v>
      </c>
      <c r="L383" s="13">
        <v>26598283</v>
      </c>
      <c r="M383" s="14">
        <v>10</v>
      </c>
      <c r="N383" s="13" t="s">
        <v>989</v>
      </c>
      <c r="O383" s="7" t="s">
        <v>1900</v>
      </c>
      <c r="P383" s="215" t="s">
        <v>1901</v>
      </c>
      <c r="Q383" s="7">
        <v>10.0175</v>
      </c>
      <c r="R383" s="7">
        <v>-85.423959999999994</v>
      </c>
      <c r="S383" s="215" t="s">
        <v>1850</v>
      </c>
      <c r="T383" s="195" t="s">
        <v>1582</v>
      </c>
      <c r="U383" s="233">
        <v>233</v>
      </c>
      <c r="V383" s="233">
        <v>3343</v>
      </c>
      <c r="W383" s="233">
        <f>SUBTOTAL(9,U383:V383)</f>
        <v>3576</v>
      </c>
    </row>
    <row r="384" spans="1:23" hidden="1" x14ac:dyDescent="0.25">
      <c r="A384" s="13">
        <v>2417</v>
      </c>
      <c r="B384" s="14" t="s">
        <v>983</v>
      </c>
      <c r="C384" s="13" t="s">
        <v>327</v>
      </c>
      <c r="D384" s="13">
        <v>10.106400000000001</v>
      </c>
      <c r="E384" s="13">
        <v>-85.410899999999998</v>
      </c>
      <c r="F384" s="13" t="s">
        <v>620</v>
      </c>
      <c r="G384" s="13" t="s">
        <v>623</v>
      </c>
      <c r="H384" s="13" t="s">
        <v>740</v>
      </c>
      <c r="I384" s="13" t="s">
        <v>327</v>
      </c>
      <c r="J384" s="13" t="s">
        <v>518</v>
      </c>
      <c r="K384" s="13" t="s">
        <v>530</v>
      </c>
      <c r="L384" s="13">
        <v>89733368</v>
      </c>
      <c r="M384" s="14">
        <v>39</v>
      </c>
      <c r="N384" s="13" t="s">
        <v>982</v>
      </c>
      <c r="O384" s="7" t="s">
        <v>326</v>
      </c>
      <c r="P384" s="215" t="s">
        <v>327</v>
      </c>
      <c r="Q384" s="7">
        <v>10.106400000000001</v>
      </c>
      <c r="R384" s="7">
        <v>-85.410899999999998</v>
      </c>
      <c r="S384" s="215" t="s">
        <v>39</v>
      </c>
      <c r="T384" s="195" t="s">
        <v>1582</v>
      </c>
      <c r="U384" s="233">
        <v>233</v>
      </c>
      <c r="V384" s="233">
        <v>3343</v>
      </c>
      <c r="W384" s="233">
        <f t="shared" ref="W384:W387" si="62">SUBTOTAL(9,U384:V384)</f>
        <v>0</v>
      </c>
    </row>
    <row r="385" spans="1:23" x14ac:dyDescent="0.25">
      <c r="A385" s="13">
        <v>2421</v>
      </c>
      <c r="B385" s="14" t="s">
        <v>990</v>
      </c>
      <c r="C385" s="13" t="s">
        <v>1110</v>
      </c>
      <c r="D385" s="13">
        <v>10.260899999999999</v>
      </c>
      <c r="E385" s="13">
        <v>-85.392099999999999</v>
      </c>
      <c r="F385" s="13" t="s">
        <v>620</v>
      </c>
      <c r="G385" s="13" t="s">
        <v>623</v>
      </c>
      <c r="H385" s="13" t="s">
        <v>160</v>
      </c>
      <c r="I385" s="13" t="s">
        <v>1110</v>
      </c>
      <c r="J385" s="13" t="s">
        <v>518</v>
      </c>
      <c r="K385" s="13" t="s">
        <v>530</v>
      </c>
      <c r="L385" s="13">
        <v>83202549</v>
      </c>
      <c r="M385" s="14">
        <v>5</v>
      </c>
      <c r="N385" s="13" t="s">
        <v>989</v>
      </c>
      <c r="O385" s="7" t="s">
        <v>1873</v>
      </c>
      <c r="P385" s="215" t="s">
        <v>632</v>
      </c>
      <c r="Q385" s="7">
        <v>10.2265</v>
      </c>
      <c r="R385" s="7">
        <v>-85.388649999999998</v>
      </c>
      <c r="S385" s="215" t="s">
        <v>1850</v>
      </c>
      <c r="T385" s="195" t="s">
        <v>1582</v>
      </c>
      <c r="U385" s="233">
        <v>233</v>
      </c>
      <c r="V385" s="233">
        <v>3343</v>
      </c>
      <c r="W385" s="233">
        <f t="shared" si="62"/>
        <v>3576</v>
      </c>
    </row>
    <row r="386" spans="1:23" x14ac:dyDescent="0.25">
      <c r="A386" s="13">
        <v>2425</v>
      </c>
      <c r="B386" s="14" t="s">
        <v>990</v>
      </c>
      <c r="C386" s="13" t="s">
        <v>1113</v>
      </c>
      <c r="D386" s="13">
        <v>9.9762299999999993</v>
      </c>
      <c r="E386" s="13">
        <v>-85.544799999999995</v>
      </c>
      <c r="F386" s="13" t="s">
        <v>620</v>
      </c>
      <c r="G386" s="13" t="s">
        <v>623</v>
      </c>
      <c r="H386" s="13" t="s">
        <v>742</v>
      </c>
      <c r="I386" s="13" t="s">
        <v>1113</v>
      </c>
      <c r="J386" s="13" t="s">
        <v>518</v>
      </c>
      <c r="K386" s="13" t="s">
        <v>530</v>
      </c>
      <c r="L386" s="13">
        <v>22065493</v>
      </c>
      <c r="M386" s="14">
        <v>24</v>
      </c>
      <c r="N386" s="13" t="s">
        <v>989</v>
      </c>
      <c r="O386" s="7" t="s">
        <v>447</v>
      </c>
      <c r="P386" s="215" t="s">
        <v>448</v>
      </c>
      <c r="Q386" s="7">
        <v>9.96279</v>
      </c>
      <c r="R386" s="7">
        <v>-85.571299999999994</v>
      </c>
      <c r="S386" s="215" t="s">
        <v>76</v>
      </c>
      <c r="T386" s="195" t="s">
        <v>1582</v>
      </c>
      <c r="U386" s="233">
        <v>233</v>
      </c>
      <c r="V386" s="233">
        <v>3343</v>
      </c>
      <c r="W386" s="233">
        <f t="shared" si="62"/>
        <v>3576</v>
      </c>
    </row>
    <row r="387" spans="1:23" x14ac:dyDescent="0.25">
      <c r="A387" s="13">
        <v>2426</v>
      </c>
      <c r="B387" s="14" t="s">
        <v>990</v>
      </c>
      <c r="C387" s="13" t="s">
        <v>1114</v>
      </c>
      <c r="D387" s="13">
        <v>9.9576399999999996</v>
      </c>
      <c r="E387" s="13">
        <v>-85.542199999999994</v>
      </c>
      <c r="F387" s="13" t="s">
        <v>620</v>
      </c>
      <c r="G387" s="13" t="s">
        <v>623</v>
      </c>
      <c r="H387" s="13" t="s">
        <v>742</v>
      </c>
      <c r="I387" s="13" t="s">
        <v>1114</v>
      </c>
      <c r="J387" s="13" t="s">
        <v>518</v>
      </c>
      <c r="K387" s="13" t="s">
        <v>530</v>
      </c>
      <c r="L387" s="13">
        <v>88704034</v>
      </c>
      <c r="M387" s="14">
        <v>1</v>
      </c>
      <c r="N387" s="13" t="s">
        <v>989</v>
      </c>
      <c r="O387" s="7" t="s">
        <v>447</v>
      </c>
      <c r="P387" s="215" t="s">
        <v>448</v>
      </c>
      <c r="Q387" s="7">
        <v>9.96279</v>
      </c>
      <c r="R387" s="7">
        <v>-85.571299999999994</v>
      </c>
      <c r="S387" s="215" t="s">
        <v>76</v>
      </c>
      <c r="T387" s="195" t="s">
        <v>1582</v>
      </c>
      <c r="U387" s="233">
        <v>233</v>
      </c>
      <c r="V387" s="233">
        <v>3343</v>
      </c>
      <c r="W387" s="233">
        <f t="shared" si="62"/>
        <v>3576</v>
      </c>
    </row>
    <row r="388" spans="1:23" hidden="1" x14ac:dyDescent="0.25">
      <c r="A388" s="13">
        <v>2428</v>
      </c>
      <c r="B388" s="14" t="s">
        <v>990</v>
      </c>
      <c r="C388" s="13" t="s">
        <v>293</v>
      </c>
      <c r="D388" s="13">
        <v>10.186912</v>
      </c>
      <c r="E388" s="13">
        <v>-85.525909999999996</v>
      </c>
      <c r="F388" s="13" t="s">
        <v>620</v>
      </c>
      <c r="G388" s="13" t="s">
        <v>623</v>
      </c>
      <c r="H388" s="13" t="s">
        <v>623</v>
      </c>
      <c r="I388" s="13" t="s">
        <v>293</v>
      </c>
      <c r="J388" s="13" t="s">
        <v>518</v>
      </c>
      <c r="K388" s="13" t="s">
        <v>519</v>
      </c>
      <c r="L388" s="13">
        <v>83274832</v>
      </c>
      <c r="M388" s="14">
        <v>13</v>
      </c>
      <c r="N388" s="13" t="s">
        <v>989</v>
      </c>
      <c r="O388" s="7" t="s">
        <v>292</v>
      </c>
      <c r="P388" s="215" t="s">
        <v>293</v>
      </c>
      <c r="Q388" s="7">
        <v>10.186912</v>
      </c>
      <c r="R388" s="7">
        <v>-85.525909999999996</v>
      </c>
      <c r="S388" s="215" t="s">
        <v>39</v>
      </c>
      <c r="T388" s="195" t="s">
        <v>1582</v>
      </c>
      <c r="U388" s="233">
        <v>233</v>
      </c>
      <c r="V388" s="233">
        <v>3343</v>
      </c>
      <c r="W388" s="233">
        <f t="shared" ref="W388:W389" si="63">SUBTOTAL(9,U388:V388)</f>
        <v>0</v>
      </c>
    </row>
    <row r="389" spans="1:23" hidden="1" x14ac:dyDescent="0.25">
      <c r="A389" s="13">
        <v>2429</v>
      </c>
      <c r="B389" s="14" t="s">
        <v>983</v>
      </c>
      <c r="C389" s="13" t="s">
        <v>371</v>
      </c>
      <c r="D389" s="13">
        <v>9.9961699999999993</v>
      </c>
      <c r="E389" s="13">
        <v>-85.206900000000005</v>
      </c>
      <c r="F389" s="13" t="s">
        <v>620</v>
      </c>
      <c r="G389" s="13" t="s">
        <v>633</v>
      </c>
      <c r="H389" s="13" t="s">
        <v>634</v>
      </c>
      <c r="I389" s="13" t="s">
        <v>371</v>
      </c>
      <c r="J389" s="13" t="s">
        <v>518</v>
      </c>
      <c r="K389" s="13" t="s">
        <v>530</v>
      </c>
      <c r="L389" s="13">
        <v>26501631</v>
      </c>
      <c r="M389" s="14">
        <v>47</v>
      </c>
      <c r="N389" s="13" t="s">
        <v>982</v>
      </c>
      <c r="O389" s="7" t="s">
        <v>370</v>
      </c>
      <c r="P389" s="215" t="s">
        <v>371</v>
      </c>
      <c r="Q389" s="7">
        <v>9.9959600000000002</v>
      </c>
      <c r="R389" s="7">
        <v>-85.204700000000003</v>
      </c>
      <c r="S389" s="215" t="s">
        <v>39</v>
      </c>
      <c r="T389" s="195" t="s">
        <v>1582</v>
      </c>
      <c r="U389" s="233">
        <v>233</v>
      </c>
      <c r="V389" s="233">
        <v>3343</v>
      </c>
      <c r="W389" s="233">
        <f t="shared" si="63"/>
        <v>0</v>
      </c>
    </row>
    <row r="390" spans="1:23" x14ac:dyDescent="0.25">
      <c r="A390" s="13">
        <v>2431</v>
      </c>
      <c r="B390" s="14" t="s">
        <v>990</v>
      </c>
      <c r="C390" s="13" t="s">
        <v>1116</v>
      </c>
      <c r="D390" s="13">
        <v>10.0284</v>
      </c>
      <c r="E390" s="13">
        <v>-85.402100000000004</v>
      </c>
      <c r="F390" s="13" t="s">
        <v>620</v>
      </c>
      <c r="G390" s="13" t="s">
        <v>629</v>
      </c>
      <c r="H390" s="13" t="s">
        <v>629</v>
      </c>
      <c r="I390" s="13" t="s">
        <v>1116</v>
      </c>
      <c r="J390" s="13" t="s">
        <v>518</v>
      </c>
      <c r="K390" s="13" t="s">
        <v>530</v>
      </c>
      <c r="L390" s="13">
        <v>26599585</v>
      </c>
      <c r="M390" s="14">
        <v>26</v>
      </c>
      <c r="N390" s="13" t="s">
        <v>989</v>
      </c>
      <c r="O390" s="7" t="s">
        <v>1902</v>
      </c>
      <c r="P390" s="215" t="s">
        <v>1903</v>
      </c>
      <c r="Q390" s="7">
        <v>10.02716</v>
      </c>
      <c r="R390" s="7">
        <v>-85.400959999999998</v>
      </c>
      <c r="S390" s="215" t="s">
        <v>1850</v>
      </c>
      <c r="T390" s="195" t="s">
        <v>1582</v>
      </c>
      <c r="U390" s="233">
        <v>233</v>
      </c>
      <c r="V390" s="233">
        <v>3343</v>
      </c>
      <c r="W390" s="233">
        <f>SUBTOTAL(9,U390:V390)</f>
        <v>3576</v>
      </c>
    </row>
    <row r="391" spans="1:23" hidden="1" x14ac:dyDescent="0.25">
      <c r="A391" s="13">
        <v>2432</v>
      </c>
      <c r="B391" s="14" t="s">
        <v>990</v>
      </c>
      <c r="C391" s="13" t="s">
        <v>1117</v>
      </c>
      <c r="D391" s="13">
        <v>10.019392</v>
      </c>
      <c r="E391" s="13">
        <v>-85.584337000000005</v>
      </c>
      <c r="F391" s="13" t="s">
        <v>620</v>
      </c>
      <c r="G391" s="13" t="s">
        <v>623</v>
      </c>
      <c r="H391" s="13" t="s">
        <v>623</v>
      </c>
      <c r="I391" s="13" t="s">
        <v>1117</v>
      </c>
      <c r="J391" s="13" t="s">
        <v>518</v>
      </c>
      <c r="K391" s="13" t="s">
        <v>519</v>
      </c>
      <c r="L391" s="13">
        <v>85790992</v>
      </c>
      <c r="M391" s="14">
        <v>8</v>
      </c>
      <c r="N391" s="13" t="s">
        <v>989</v>
      </c>
      <c r="O391" s="7" t="s">
        <v>286</v>
      </c>
      <c r="P391" s="215" t="s">
        <v>287</v>
      </c>
      <c r="Q391" s="7">
        <v>10.0214</v>
      </c>
      <c r="R391" s="7">
        <v>-85.562100000000001</v>
      </c>
      <c r="S391" s="215" t="s">
        <v>39</v>
      </c>
      <c r="T391" s="195" t="s">
        <v>1582</v>
      </c>
      <c r="U391" s="7" t="s">
        <v>522</v>
      </c>
      <c r="V391" s="7" t="s">
        <v>522</v>
      </c>
      <c r="W391" s="7" t="s">
        <v>522</v>
      </c>
    </row>
    <row r="392" spans="1:23" x14ac:dyDescent="0.25">
      <c r="A392" s="13">
        <v>2434</v>
      </c>
      <c r="B392" s="14" t="s">
        <v>983</v>
      </c>
      <c r="C392" s="13" t="s">
        <v>1119</v>
      </c>
      <c r="D392" s="13">
        <v>9.9704899999999999</v>
      </c>
      <c r="E392" s="13">
        <v>-85.214799999999997</v>
      </c>
      <c r="F392" s="13" t="s">
        <v>620</v>
      </c>
      <c r="G392" s="13" t="s">
        <v>633</v>
      </c>
      <c r="H392" s="13" t="s">
        <v>634</v>
      </c>
      <c r="I392" s="13" t="s">
        <v>1120</v>
      </c>
      <c r="J392" s="13" t="s">
        <v>518</v>
      </c>
      <c r="K392" s="13" t="s">
        <v>530</v>
      </c>
      <c r="L392" s="13">
        <v>26501631</v>
      </c>
      <c r="M392" s="14">
        <v>45</v>
      </c>
      <c r="N392" s="13" t="s">
        <v>982</v>
      </c>
      <c r="O392" s="7" t="s">
        <v>1904</v>
      </c>
      <c r="P392" s="215" t="s">
        <v>1120</v>
      </c>
      <c r="Q392" s="7">
        <v>9.9735700000000005</v>
      </c>
      <c r="R392" s="7">
        <v>-85.18938</v>
      </c>
      <c r="S392" s="215" t="s">
        <v>1850</v>
      </c>
      <c r="T392" s="195" t="s">
        <v>1582</v>
      </c>
      <c r="U392" s="233">
        <v>233</v>
      </c>
      <c r="V392" s="233">
        <v>3343</v>
      </c>
      <c r="W392" s="233">
        <f t="shared" ref="W392:W393" si="64">SUBTOTAL(9,U392:V392)</f>
        <v>3576</v>
      </c>
    </row>
    <row r="393" spans="1:23" x14ac:dyDescent="0.25">
      <c r="A393" s="13">
        <v>2435</v>
      </c>
      <c r="B393" s="14" t="s">
        <v>990</v>
      </c>
      <c r="C393" s="13" t="s">
        <v>1121</v>
      </c>
      <c r="D393" s="13">
        <v>10.0413</v>
      </c>
      <c r="E393" s="13">
        <v>-85.384</v>
      </c>
      <c r="F393" s="13" t="s">
        <v>620</v>
      </c>
      <c r="G393" s="13" t="s">
        <v>629</v>
      </c>
      <c r="H393" s="13" t="s">
        <v>1122</v>
      </c>
      <c r="I393" s="13" t="s">
        <v>1121</v>
      </c>
      <c r="J393" s="13" t="s">
        <v>518</v>
      </c>
      <c r="K393" s="13" t="s">
        <v>530</v>
      </c>
      <c r="L393" s="13">
        <v>25140009</v>
      </c>
      <c r="M393" s="14">
        <v>16</v>
      </c>
      <c r="N393" s="13" t="s">
        <v>989</v>
      </c>
      <c r="O393" s="7" t="s">
        <v>1900</v>
      </c>
      <c r="P393" s="215" t="s">
        <v>1901</v>
      </c>
      <c r="Q393" s="7">
        <v>10.0175</v>
      </c>
      <c r="R393" s="7">
        <v>-85.423959999999994</v>
      </c>
      <c r="S393" s="215" t="s">
        <v>1850</v>
      </c>
      <c r="T393" s="195" t="s">
        <v>1582</v>
      </c>
      <c r="U393" s="233">
        <v>233</v>
      </c>
      <c r="V393" s="233">
        <v>3343</v>
      </c>
      <c r="W393" s="233">
        <f t="shared" si="64"/>
        <v>3576</v>
      </c>
    </row>
    <row r="394" spans="1:23" hidden="1" x14ac:dyDescent="0.25">
      <c r="A394" s="13">
        <v>2436</v>
      </c>
      <c r="B394" s="14" t="s">
        <v>990</v>
      </c>
      <c r="C394" s="13" t="s">
        <v>281</v>
      </c>
      <c r="D394" s="13">
        <v>10.1005</v>
      </c>
      <c r="E394" s="13">
        <v>-85.395099999999999</v>
      </c>
      <c r="F394" s="13" t="s">
        <v>620</v>
      </c>
      <c r="G394" s="13" t="s">
        <v>623</v>
      </c>
      <c r="H394" s="13" t="s">
        <v>740</v>
      </c>
      <c r="I394" s="13" t="s">
        <v>281</v>
      </c>
      <c r="J394" s="13" t="s">
        <v>518</v>
      </c>
      <c r="K394" s="13" t="s">
        <v>530</v>
      </c>
      <c r="L394" s="13">
        <v>26591990</v>
      </c>
      <c r="M394" s="14">
        <v>15</v>
      </c>
      <c r="N394" s="13" t="s">
        <v>989</v>
      </c>
      <c r="O394" s="7" t="s">
        <v>280</v>
      </c>
      <c r="P394" s="215" t="s">
        <v>281</v>
      </c>
      <c r="Q394" s="7">
        <v>10.1005</v>
      </c>
      <c r="R394" s="7">
        <v>-85.395099999999999</v>
      </c>
      <c r="S394" s="215" t="s">
        <v>39</v>
      </c>
      <c r="T394" s="195" t="s">
        <v>1582</v>
      </c>
      <c r="U394" s="233">
        <v>233</v>
      </c>
      <c r="V394" s="233">
        <v>3343</v>
      </c>
      <c r="W394" s="233">
        <f t="shared" ref="W394:W398" si="65">SUBTOTAL(9,U394:V394)</f>
        <v>0</v>
      </c>
    </row>
    <row r="395" spans="1:23" x14ac:dyDescent="0.25">
      <c r="A395" s="13">
        <v>2437</v>
      </c>
      <c r="B395" s="14" t="s">
        <v>990</v>
      </c>
      <c r="C395" s="13" t="s">
        <v>1123</v>
      </c>
      <c r="D395" s="13">
        <v>9.9657689999999999</v>
      </c>
      <c r="E395" s="13">
        <v>-85.592332999999996</v>
      </c>
      <c r="F395" s="13" t="s">
        <v>620</v>
      </c>
      <c r="G395" s="13" t="s">
        <v>623</v>
      </c>
      <c r="H395" s="13" t="s">
        <v>623</v>
      </c>
      <c r="I395" s="13" t="s">
        <v>1124</v>
      </c>
      <c r="J395" s="13" t="s">
        <v>518</v>
      </c>
      <c r="K395" s="13" t="s">
        <v>519</v>
      </c>
      <c r="L395" s="13">
        <v>88143334</v>
      </c>
      <c r="M395" s="14">
        <v>9</v>
      </c>
      <c r="N395" s="13" t="s">
        <v>989</v>
      </c>
      <c r="O395" s="7" t="s">
        <v>447</v>
      </c>
      <c r="P395" s="215" t="s">
        <v>448</v>
      </c>
      <c r="Q395" s="7">
        <v>9.96279</v>
      </c>
      <c r="R395" s="7">
        <v>-85.571299999999994</v>
      </c>
      <c r="S395" s="215" t="s">
        <v>76</v>
      </c>
      <c r="T395" s="195" t="s">
        <v>1582</v>
      </c>
      <c r="U395" s="233">
        <v>233</v>
      </c>
      <c r="V395" s="233">
        <v>3343</v>
      </c>
      <c r="W395" s="233">
        <f t="shared" si="65"/>
        <v>3576</v>
      </c>
    </row>
    <row r="396" spans="1:23" x14ac:dyDescent="0.25">
      <c r="A396" s="13">
        <v>2440</v>
      </c>
      <c r="B396" s="14" t="s">
        <v>990</v>
      </c>
      <c r="C396" s="13" t="s">
        <v>385</v>
      </c>
      <c r="D396" s="13">
        <v>9.9498110000000004</v>
      </c>
      <c r="E396" s="13">
        <v>-85.574287999999996</v>
      </c>
      <c r="F396" s="13" t="s">
        <v>620</v>
      </c>
      <c r="G396" s="13" t="s">
        <v>623</v>
      </c>
      <c r="H396" s="13" t="s">
        <v>747</v>
      </c>
      <c r="I396" s="13" t="s">
        <v>385</v>
      </c>
      <c r="J396" s="13" t="s">
        <v>518</v>
      </c>
      <c r="K396" s="13" t="s">
        <v>530</v>
      </c>
      <c r="L396" s="13">
        <v>88673675</v>
      </c>
      <c r="M396" s="14">
        <v>4</v>
      </c>
      <c r="N396" s="13" t="s">
        <v>989</v>
      </c>
      <c r="O396" s="7" t="s">
        <v>447</v>
      </c>
      <c r="P396" s="215" t="s">
        <v>448</v>
      </c>
      <c r="Q396" s="7">
        <v>9.96279</v>
      </c>
      <c r="R396" s="7">
        <v>-85.571299999999994</v>
      </c>
      <c r="S396" s="215" t="s">
        <v>76</v>
      </c>
      <c r="T396" s="195" t="s">
        <v>1582</v>
      </c>
      <c r="U396" s="233">
        <v>233</v>
      </c>
      <c r="V396" s="233">
        <v>3343</v>
      </c>
      <c r="W396" s="233">
        <f t="shared" si="65"/>
        <v>3576</v>
      </c>
    </row>
    <row r="397" spans="1:23" x14ac:dyDescent="0.25">
      <c r="A397" s="13">
        <v>2443</v>
      </c>
      <c r="B397" s="14" t="s">
        <v>990</v>
      </c>
      <c r="C397" s="13" t="s">
        <v>1129</v>
      </c>
      <c r="D397" s="13">
        <v>10.024699999999999</v>
      </c>
      <c r="E397" s="13">
        <v>-85.201400000000007</v>
      </c>
      <c r="F397" s="13" t="s">
        <v>620</v>
      </c>
      <c r="G397" s="13" t="s">
        <v>633</v>
      </c>
      <c r="H397" s="13" t="s">
        <v>634</v>
      </c>
      <c r="I397" s="13" t="s">
        <v>1129</v>
      </c>
      <c r="J397" s="13" t="s">
        <v>518</v>
      </c>
      <c r="K397" s="13" t="s">
        <v>530</v>
      </c>
      <c r="L397" s="13">
        <v>26576034</v>
      </c>
      <c r="M397" s="14">
        <v>20</v>
      </c>
      <c r="N397" s="13" t="s">
        <v>989</v>
      </c>
      <c r="O397" s="7" t="s">
        <v>1905</v>
      </c>
      <c r="P397" s="215" t="s">
        <v>1906</v>
      </c>
      <c r="Q397" s="7">
        <v>10.0329</v>
      </c>
      <c r="R397" s="7">
        <v>-85.247100000000003</v>
      </c>
      <c r="S397" s="215" t="s">
        <v>1850</v>
      </c>
      <c r="T397" s="195" t="s">
        <v>1582</v>
      </c>
      <c r="U397" s="233">
        <v>233</v>
      </c>
      <c r="V397" s="233">
        <v>3343</v>
      </c>
      <c r="W397" s="233">
        <f t="shared" si="65"/>
        <v>3576</v>
      </c>
    </row>
    <row r="398" spans="1:23" hidden="1" x14ac:dyDescent="0.25">
      <c r="A398" s="13">
        <v>2444</v>
      </c>
      <c r="B398" s="14" t="s">
        <v>990</v>
      </c>
      <c r="C398" s="13" t="s">
        <v>277</v>
      </c>
      <c r="D398" s="13">
        <v>9.9985499999999998</v>
      </c>
      <c r="E398" s="13">
        <v>-85.474400000000003</v>
      </c>
      <c r="F398" s="13" t="s">
        <v>620</v>
      </c>
      <c r="G398" s="13" t="s">
        <v>623</v>
      </c>
      <c r="H398" s="13" t="s">
        <v>742</v>
      </c>
      <c r="I398" s="13" t="s">
        <v>277</v>
      </c>
      <c r="J398" s="13" t="s">
        <v>518</v>
      </c>
      <c r="K398" s="13" t="s">
        <v>530</v>
      </c>
      <c r="L398" s="13">
        <v>89937765</v>
      </c>
      <c r="M398" s="14">
        <v>13</v>
      </c>
      <c r="N398" s="13" t="s">
        <v>989</v>
      </c>
      <c r="O398" s="7" t="s">
        <v>276</v>
      </c>
      <c r="P398" s="215" t="s">
        <v>277</v>
      </c>
      <c r="Q398" s="7">
        <v>9.9985499999999998</v>
      </c>
      <c r="R398" s="7">
        <v>-85.474400000000003</v>
      </c>
      <c r="S398" s="215" t="s">
        <v>39</v>
      </c>
      <c r="T398" s="195" t="s">
        <v>1582</v>
      </c>
      <c r="U398" s="233">
        <v>233</v>
      </c>
      <c r="V398" s="233">
        <v>3343</v>
      </c>
      <c r="W398" s="233">
        <f t="shared" si="65"/>
        <v>0</v>
      </c>
    </row>
    <row r="399" spans="1:23" hidden="1" x14ac:dyDescent="0.25">
      <c r="A399" s="13">
        <v>2445</v>
      </c>
      <c r="B399" s="14" t="s">
        <v>990</v>
      </c>
      <c r="C399" s="13" t="s">
        <v>253</v>
      </c>
      <c r="D399" s="13">
        <v>9.7692099999999993</v>
      </c>
      <c r="E399" s="13">
        <v>-85.226799999999997</v>
      </c>
      <c r="F399" s="13" t="s">
        <v>620</v>
      </c>
      <c r="G399" s="13" t="s">
        <v>633</v>
      </c>
      <c r="H399" s="13" t="s">
        <v>810</v>
      </c>
      <c r="I399" s="13" t="s">
        <v>253</v>
      </c>
      <c r="J399" s="13" t="s">
        <v>518</v>
      </c>
      <c r="K399" s="13" t="s">
        <v>530</v>
      </c>
      <c r="L399" s="13">
        <v>26551060</v>
      </c>
      <c r="M399" s="14">
        <v>14</v>
      </c>
      <c r="N399" s="13" t="s">
        <v>989</v>
      </c>
      <c r="O399" s="7" t="s">
        <v>252</v>
      </c>
      <c r="P399" s="215" t="s">
        <v>253</v>
      </c>
      <c r="Q399" s="7">
        <v>9.7692099999999993</v>
      </c>
      <c r="R399" s="7">
        <v>-85.226799999999997</v>
      </c>
      <c r="S399" s="215" t="s">
        <v>39</v>
      </c>
      <c r="T399" s="195" t="s">
        <v>1582</v>
      </c>
      <c r="U399" s="7" t="s">
        <v>522</v>
      </c>
      <c r="V399" s="7" t="s">
        <v>522</v>
      </c>
      <c r="W399" s="7" t="s">
        <v>522</v>
      </c>
    </row>
    <row r="400" spans="1:23" x14ac:dyDescent="0.25">
      <c r="A400" s="13">
        <v>2446</v>
      </c>
      <c r="B400" s="14" t="s">
        <v>990</v>
      </c>
      <c r="C400" s="13" t="s">
        <v>646</v>
      </c>
      <c r="D400" s="13">
        <v>9.8815500000000007</v>
      </c>
      <c r="E400" s="13">
        <v>-85.275300000000001</v>
      </c>
      <c r="F400" s="13" t="s">
        <v>620</v>
      </c>
      <c r="G400" s="13" t="s">
        <v>633</v>
      </c>
      <c r="H400" s="13" t="s">
        <v>1069</v>
      </c>
      <c r="I400" s="13" t="s">
        <v>646</v>
      </c>
      <c r="J400" s="13" t="s">
        <v>518</v>
      </c>
      <c r="K400" s="13" t="s">
        <v>530</v>
      </c>
      <c r="L400" s="13">
        <v>88801834</v>
      </c>
      <c r="M400" s="14">
        <v>5</v>
      </c>
      <c r="N400" s="13" t="s">
        <v>989</v>
      </c>
      <c r="O400" s="7" t="s">
        <v>1907</v>
      </c>
      <c r="P400" s="215" t="s">
        <v>1908</v>
      </c>
      <c r="Q400" s="7">
        <v>9.8869299999999996</v>
      </c>
      <c r="R400" s="7">
        <v>-85.266750000000002</v>
      </c>
      <c r="S400" s="215" t="s">
        <v>1850</v>
      </c>
      <c r="T400" s="195" t="s">
        <v>1582</v>
      </c>
      <c r="U400" s="233">
        <v>233</v>
      </c>
      <c r="V400" s="233">
        <v>3343</v>
      </c>
      <c r="W400" s="233">
        <f>SUBTOTAL(9,U400:V400)</f>
        <v>3576</v>
      </c>
    </row>
    <row r="401" spans="1:23" x14ac:dyDescent="0.25">
      <c r="A401" s="13">
        <v>2448</v>
      </c>
      <c r="B401" s="14" t="s">
        <v>983</v>
      </c>
      <c r="C401" s="13" t="s">
        <v>1131</v>
      </c>
      <c r="D401" s="13">
        <v>10.110614</v>
      </c>
      <c r="E401" s="13">
        <v>-85.507946000000004</v>
      </c>
      <c r="F401" s="13" t="s">
        <v>620</v>
      </c>
      <c r="G401" s="13" t="s">
        <v>623</v>
      </c>
      <c r="H401" s="13" t="s">
        <v>623</v>
      </c>
      <c r="I401" s="13" t="s">
        <v>1132</v>
      </c>
      <c r="J401" s="13" t="s">
        <v>518</v>
      </c>
      <c r="K401" s="13" t="s">
        <v>519</v>
      </c>
      <c r="L401" s="13">
        <v>84399313</v>
      </c>
      <c r="M401" s="14">
        <v>60</v>
      </c>
      <c r="N401" s="13" t="s">
        <v>982</v>
      </c>
      <c r="O401" s="7" t="s">
        <v>1897</v>
      </c>
      <c r="P401" s="215" t="s">
        <v>1132</v>
      </c>
      <c r="Q401" s="7">
        <v>10.103680000000001</v>
      </c>
      <c r="R401" s="7">
        <v>-85.501999999999995</v>
      </c>
      <c r="S401" s="215" t="s">
        <v>1850</v>
      </c>
      <c r="T401" s="195" t="s">
        <v>1582</v>
      </c>
      <c r="U401" s="233">
        <v>233</v>
      </c>
      <c r="V401" s="233">
        <v>3343</v>
      </c>
      <c r="W401" s="233">
        <f>SUBTOTAL(9,U401:V401)</f>
        <v>3576</v>
      </c>
    </row>
    <row r="402" spans="1:23" x14ac:dyDescent="0.25">
      <c r="A402" s="13">
        <v>2449</v>
      </c>
      <c r="B402" s="14" t="s">
        <v>990</v>
      </c>
      <c r="C402" s="13" t="s">
        <v>1133</v>
      </c>
      <c r="D402" s="13">
        <v>10.002599999999999</v>
      </c>
      <c r="E402" s="13">
        <v>-85.18</v>
      </c>
      <c r="F402" s="13" t="s">
        <v>620</v>
      </c>
      <c r="G402" s="13" t="s">
        <v>633</v>
      </c>
      <c r="H402" s="13" t="s">
        <v>634</v>
      </c>
      <c r="I402" s="13" t="s">
        <v>1133</v>
      </c>
      <c r="J402" s="13" t="s">
        <v>518</v>
      </c>
      <c r="K402" s="13" t="s">
        <v>530</v>
      </c>
      <c r="L402" s="13">
        <v>26502999</v>
      </c>
      <c r="M402" s="14">
        <v>5</v>
      </c>
      <c r="N402" s="13" t="s">
        <v>989</v>
      </c>
      <c r="O402" s="7" t="s">
        <v>1904</v>
      </c>
      <c r="P402" s="215" t="s">
        <v>1120</v>
      </c>
      <c r="Q402" s="7">
        <v>9.9735700000000005</v>
      </c>
      <c r="R402" s="7">
        <v>-85.18938</v>
      </c>
      <c r="S402" s="215" t="s">
        <v>1850</v>
      </c>
      <c r="T402" s="195" t="s">
        <v>1582</v>
      </c>
      <c r="U402" s="233">
        <v>233</v>
      </c>
      <c r="V402" s="233">
        <v>3343</v>
      </c>
      <c r="W402" s="233">
        <f>SUBTOTAL(9,U402:V402)</f>
        <v>3576</v>
      </c>
    </row>
    <row r="403" spans="1:23" hidden="1" x14ac:dyDescent="0.25">
      <c r="A403" s="13">
        <v>2450</v>
      </c>
      <c r="B403" s="14" t="s">
        <v>990</v>
      </c>
      <c r="C403" s="13" t="s">
        <v>1134</v>
      </c>
      <c r="D403" s="13">
        <v>10.048518</v>
      </c>
      <c r="E403" s="13">
        <v>-85.599316000000002</v>
      </c>
      <c r="F403" s="13" t="s">
        <v>620</v>
      </c>
      <c r="G403" s="13" t="s">
        <v>623</v>
      </c>
      <c r="H403" s="13" t="s">
        <v>623</v>
      </c>
      <c r="I403" s="13" t="s">
        <v>1135</v>
      </c>
      <c r="J403" s="13" t="s">
        <v>518</v>
      </c>
      <c r="K403" s="13" t="s">
        <v>519</v>
      </c>
      <c r="L403" s="13">
        <v>83949651</v>
      </c>
      <c r="M403" s="14">
        <v>8</v>
      </c>
      <c r="N403" s="13" t="s">
        <v>989</v>
      </c>
      <c r="O403" s="7" t="s">
        <v>284</v>
      </c>
      <c r="P403" s="215" t="s">
        <v>285</v>
      </c>
      <c r="Q403" s="7">
        <v>10.048518</v>
      </c>
      <c r="R403" s="7">
        <v>-85.599316000000002</v>
      </c>
      <c r="S403" s="215" t="s">
        <v>39</v>
      </c>
      <c r="T403" s="195" t="s">
        <v>1582</v>
      </c>
      <c r="U403" s="7" t="s">
        <v>522</v>
      </c>
      <c r="V403" s="7" t="s">
        <v>522</v>
      </c>
      <c r="W403" s="7" t="s">
        <v>522</v>
      </c>
    </row>
    <row r="404" spans="1:23" x14ac:dyDescent="0.25">
      <c r="A404" s="13">
        <v>2451</v>
      </c>
      <c r="B404" s="14" t="s">
        <v>990</v>
      </c>
      <c r="C404" s="13" t="s">
        <v>273</v>
      </c>
      <c r="D404" s="13">
        <v>9.9468099999999993</v>
      </c>
      <c r="E404" s="13">
        <v>-85.3352</v>
      </c>
      <c r="F404" s="13" t="s">
        <v>620</v>
      </c>
      <c r="G404" s="13" t="s">
        <v>633</v>
      </c>
      <c r="H404" s="13" t="s">
        <v>269</v>
      </c>
      <c r="I404" s="13" t="s">
        <v>273</v>
      </c>
      <c r="J404" s="13" t="s">
        <v>518</v>
      </c>
      <c r="K404" s="13" t="s">
        <v>530</v>
      </c>
      <c r="L404" s="13">
        <v>26563083</v>
      </c>
      <c r="M404" s="14">
        <v>21</v>
      </c>
      <c r="N404" s="13" t="s">
        <v>989</v>
      </c>
      <c r="O404" s="7" t="s">
        <v>272</v>
      </c>
      <c r="P404" s="215" t="s">
        <v>273</v>
      </c>
      <c r="Q404" s="7">
        <v>9.9527000000000001</v>
      </c>
      <c r="R404" s="7">
        <v>-85.333299999999994</v>
      </c>
      <c r="S404" s="215" t="s">
        <v>76</v>
      </c>
      <c r="T404" s="195" t="s">
        <v>1582</v>
      </c>
      <c r="U404" s="233">
        <v>233</v>
      </c>
      <c r="V404" s="233">
        <v>3343</v>
      </c>
      <c r="W404" s="233">
        <f>SUBTOTAL(9,U404:V404)</f>
        <v>3576</v>
      </c>
    </row>
    <row r="405" spans="1:23" x14ac:dyDescent="0.25">
      <c r="A405" s="13">
        <v>2453</v>
      </c>
      <c r="B405" s="14" t="s">
        <v>990</v>
      </c>
      <c r="C405" s="13" t="s">
        <v>1138</v>
      </c>
      <c r="D405" s="13">
        <v>10.318300000000001</v>
      </c>
      <c r="E405" s="13">
        <v>-85.388300000000001</v>
      </c>
      <c r="F405" s="13" t="s">
        <v>620</v>
      </c>
      <c r="G405" s="13" t="s">
        <v>623</v>
      </c>
      <c r="H405" s="13" t="s">
        <v>160</v>
      </c>
      <c r="I405" s="13" t="s">
        <v>1138</v>
      </c>
      <c r="J405" s="13" t="s">
        <v>518</v>
      </c>
      <c r="K405" s="13" t="s">
        <v>530</v>
      </c>
      <c r="L405" s="13">
        <v>83475492</v>
      </c>
      <c r="M405" s="14">
        <v>19</v>
      </c>
      <c r="N405" s="13" t="s">
        <v>989</v>
      </c>
      <c r="O405" s="7" t="s">
        <v>1909</v>
      </c>
      <c r="P405" s="215" t="s">
        <v>1128</v>
      </c>
      <c r="Q405" s="7">
        <v>10.31376</v>
      </c>
      <c r="R405" s="7">
        <v>-85.34984</v>
      </c>
      <c r="S405" s="215" t="s">
        <v>1850</v>
      </c>
      <c r="T405" s="195" t="s">
        <v>1582</v>
      </c>
      <c r="U405" s="233">
        <v>233</v>
      </c>
      <c r="V405" s="233">
        <v>3343</v>
      </c>
      <c r="W405" s="233">
        <f>SUBTOTAL(9,U405:V405)</f>
        <v>3576</v>
      </c>
    </row>
    <row r="406" spans="1:23" x14ac:dyDescent="0.25">
      <c r="A406" s="13">
        <v>2458</v>
      </c>
      <c r="B406" s="14" t="s">
        <v>990</v>
      </c>
      <c r="C406" s="13" t="s">
        <v>1142</v>
      </c>
      <c r="D406" s="13">
        <v>9.8962210000000006</v>
      </c>
      <c r="E406" s="13">
        <v>-85.337039000000004</v>
      </c>
      <c r="F406" s="13" t="s">
        <v>620</v>
      </c>
      <c r="G406" s="13" t="s">
        <v>633</v>
      </c>
      <c r="H406" s="13" t="s">
        <v>810</v>
      </c>
      <c r="I406" s="13" t="s">
        <v>1142</v>
      </c>
      <c r="J406" s="13" t="s">
        <v>518</v>
      </c>
      <c r="K406" s="13" t="s">
        <v>530</v>
      </c>
      <c r="L406" s="13">
        <v>26558003</v>
      </c>
      <c r="M406" s="14">
        <v>7</v>
      </c>
      <c r="N406" s="13" t="s">
        <v>989</v>
      </c>
      <c r="O406" s="7" t="s">
        <v>1876</v>
      </c>
      <c r="P406" s="215" t="s">
        <v>1877</v>
      </c>
      <c r="Q406" s="7">
        <v>9.8844200000000004</v>
      </c>
      <c r="R406" s="7">
        <v>-85.382080000000002</v>
      </c>
      <c r="S406" s="215" t="s">
        <v>1850</v>
      </c>
      <c r="T406" s="195" t="s">
        <v>1582</v>
      </c>
      <c r="U406" s="233">
        <v>233</v>
      </c>
      <c r="V406" s="233">
        <v>3343</v>
      </c>
      <c r="W406" s="233">
        <f t="shared" ref="W406:W408" si="66">SUBTOTAL(9,U406:V406)</f>
        <v>3576</v>
      </c>
    </row>
    <row r="407" spans="1:23" x14ac:dyDescent="0.25">
      <c r="A407" s="13">
        <v>2459</v>
      </c>
      <c r="B407" s="216" t="s">
        <v>990</v>
      </c>
      <c r="C407" s="13" t="s">
        <v>1143</v>
      </c>
      <c r="D407" s="13">
        <v>9.9123599999999996</v>
      </c>
      <c r="E407" s="13">
        <v>-85.283000000000001</v>
      </c>
      <c r="F407" s="13" t="s">
        <v>620</v>
      </c>
      <c r="G407" s="13" t="s">
        <v>633</v>
      </c>
      <c r="H407" s="13" t="s">
        <v>1069</v>
      </c>
      <c r="I407" s="13" t="s">
        <v>1143</v>
      </c>
      <c r="J407" s="13" t="s">
        <v>518</v>
      </c>
      <c r="K407" s="13" t="s">
        <v>530</v>
      </c>
      <c r="L407" s="13">
        <v>22009172</v>
      </c>
      <c r="M407" s="14">
        <v>9</v>
      </c>
      <c r="N407" s="13" t="s">
        <v>989</v>
      </c>
      <c r="O407" s="7" t="s">
        <v>1871</v>
      </c>
      <c r="P407" s="215" t="s">
        <v>1872</v>
      </c>
      <c r="Q407" s="7">
        <v>9.9103600000000007</v>
      </c>
      <c r="R407" s="7">
        <v>-85.296080000000003</v>
      </c>
      <c r="S407" s="215" t="s">
        <v>1850</v>
      </c>
      <c r="T407" s="195" t="s">
        <v>1582</v>
      </c>
      <c r="U407" s="233">
        <v>233</v>
      </c>
      <c r="V407" s="233">
        <v>3343</v>
      </c>
      <c r="W407" s="233">
        <f t="shared" si="66"/>
        <v>3576</v>
      </c>
    </row>
    <row r="408" spans="1:23" x14ac:dyDescent="0.25">
      <c r="A408" s="13">
        <v>2468</v>
      </c>
      <c r="B408" s="14" t="s">
        <v>990</v>
      </c>
      <c r="C408" s="13" t="s">
        <v>364</v>
      </c>
      <c r="D408" s="13">
        <v>10.0099</v>
      </c>
      <c r="E408" s="13">
        <v>-85.438299999999998</v>
      </c>
      <c r="F408" s="13" t="s">
        <v>620</v>
      </c>
      <c r="G408" s="13" t="s">
        <v>629</v>
      </c>
      <c r="H408" s="13" t="s">
        <v>629</v>
      </c>
      <c r="I408" s="13" t="s">
        <v>364</v>
      </c>
      <c r="J408" s="13" t="s">
        <v>518</v>
      </c>
      <c r="K408" s="13" t="s">
        <v>530</v>
      </c>
      <c r="L408" s="13">
        <v>26599300</v>
      </c>
      <c r="M408" s="14">
        <v>13</v>
      </c>
      <c r="N408" s="13" t="s">
        <v>989</v>
      </c>
      <c r="O408" s="7" t="s">
        <v>1910</v>
      </c>
      <c r="P408" s="215" t="s">
        <v>1911</v>
      </c>
      <c r="Q408" s="7">
        <v>9.9786199999999994</v>
      </c>
      <c r="R408" s="7">
        <v>-85.455669999999998</v>
      </c>
      <c r="S408" s="215" t="s">
        <v>1850</v>
      </c>
      <c r="T408" s="195" t="s">
        <v>1582</v>
      </c>
      <c r="U408" s="233">
        <v>233</v>
      </c>
      <c r="V408" s="233">
        <v>3343</v>
      </c>
      <c r="W408" s="233">
        <f t="shared" si="66"/>
        <v>3576</v>
      </c>
    </row>
    <row r="409" spans="1:23" hidden="1" x14ac:dyDescent="0.25">
      <c r="A409" s="13">
        <v>2470</v>
      </c>
      <c r="B409" s="14" t="s">
        <v>990</v>
      </c>
      <c r="C409" s="13" t="s">
        <v>1148</v>
      </c>
      <c r="D409" s="13">
        <v>10.262700000000001</v>
      </c>
      <c r="E409" s="13">
        <v>-85.481899999999996</v>
      </c>
      <c r="F409" s="13" t="s">
        <v>620</v>
      </c>
      <c r="G409" s="13" t="s">
        <v>623</v>
      </c>
      <c r="H409" s="13" t="s">
        <v>160</v>
      </c>
      <c r="I409" s="13" t="s">
        <v>1149</v>
      </c>
      <c r="J409" s="13" t="s">
        <v>518</v>
      </c>
      <c r="K409" s="13" t="s">
        <v>530</v>
      </c>
      <c r="L409" s="13">
        <v>26898022</v>
      </c>
      <c r="M409" s="14">
        <v>23</v>
      </c>
      <c r="N409" s="13" t="s">
        <v>989</v>
      </c>
      <c r="O409" s="7" t="s">
        <v>302</v>
      </c>
      <c r="P409" s="215" t="s">
        <v>303</v>
      </c>
      <c r="Q409" s="7">
        <v>10.258100000000001</v>
      </c>
      <c r="R409" s="7">
        <v>-85.489800000000002</v>
      </c>
      <c r="S409" s="215" t="s">
        <v>39</v>
      </c>
      <c r="T409" s="195" t="s">
        <v>1582</v>
      </c>
      <c r="U409" s="7" t="s">
        <v>522</v>
      </c>
      <c r="V409" s="7" t="s">
        <v>522</v>
      </c>
      <c r="W409" s="7" t="s">
        <v>522</v>
      </c>
    </row>
    <row r="410" spans="1:23" hidden="1" x14ac:dyDescent="0.25">
      <c r="A410" s="13">
        <v>2472</v>
      </c>
      <c r="B410" s="14" t="s">
        <v>983</v>
      </c>
      <c r="C410" s="13" t="s">
        <v>279</v>
      </c>
      <c r="D410" s="13">
        <v>10.0078</v>
      </c>
      <c r="E410" s="13">
        <v>-85.471299999999999</v>
      </c>
      <c r="F410" s="13" t="s">
        <v>620</v>
      </c>
      <c r="G410" s="13" t="s">
        <v>623</v>
      </c>
      <c r="H410" s="13" t="s">
        <v>742</v>
      </c>
      <c r="I410" s="13" t="s">
        <v>279</v>
      </c>
      <c r="J410" s="13" t="s">
        <v>518</v>
      </c>
      <c r="K410" s="13" t="s">
        <v>530</v>
      </c>
      <c r="L410" s="13">
        <v>88704034</v>
      </c>
      <c r="M410" s="14">
        <v>33</v>
      </c>
      <c r="N410" s="13" t="s">
        <v>982</v>
      </c>
      <c r="O410" s="7" t="s">
        <v>278</v>
      </c>
      <c r="P410" s="215" t="s">
        <v>279</v>
      </c>
      <c r="Q410" s="7">
        <v>10.0078</v>
      </c>
      <c r="R410" s="7">
        <v>-85.471299999999999</v>
      </c>
      <c r="S410" s="215" t="s">
        <v>39</v>
      </c>
      <c r="T410" s="195" t="s">
        <v>1582</v>
      </c>
      <c r="U410" s="233">
        <v>233</v>
      </c>
      <c r="V410" s="233">
        <v>3343</v>
      </c>
      <c r="W410" s="233">
        <f t="shared" ref="W410:W413" si="67">SUBTOTAL(9,U410:V410)</f>
        <v>0</v>
      </c>
    </row>
    <row r="411" spans="1:23" hidden="1" x14ac:dyDescent="0.25">
      <c r="A411" s="13">
        <v>2475</v>
      </c>
      <c r="B411" s="14" t="s">
        <v>990</v>
      </c>
      <c r="C411" s="13" t="s">
        <v>271</v>
      </c>
      <c r="D411" s="13">
        <v>9.9251500000000004</v>
      </c>
      <c r="E411" s="13">
        <v>-85.349400000000003</v>
      </c>
      <c r="F411" s="13" t="s">
        <v>620</v>
      </c>
      <c r="G411" s="13" t="s">
        <v>633</v>
      </c>
      <c r="H411" s="13" t="s">
        <v>269</v>
      </c>
      <c r="I411" s="13" t="s">
        <v>271</v>
      </c>
      <c r="J411" s="13" t="s">
        <v>518</v>
      </c>
      <c r="K411" s="13" t="s">
        <v>530</v>
      </c>
      <c r="L411" s="13">
        <v>83160469</v>
      </c>
      <c r="M411" s="14">
        <v>8</v>
      </c>
      <c r="N411" s="13" t="s">
        <v>989</v>
      </c>
      <c r="O411" s="7" t="s">
        <v>270</v>
      </c>
      <c r="P411" s="215" t="s">
        <v>271</v>
      </c>
      <c r="Q411" s="7">
        <v>9.9251500000000004</v>
      </c>
      <c r="R411" s="7">
        <v>-85.349400000000003</v>
      </c>
      <c r="S411" s="215" t="s">
        <v>39</v>
      </c>
      <c r="T411" s="195" t="s">
        <v>1582</v>
      </c>
      <c r="U411" s="233">
        <v>233</v>
      </c>
      <c r="V411" s="233">
        <v>3343</v>
      </c>
      <c r="W411" s="233">
        <f t="shared" si="67"/>
        <v>0</v>
      </c>
    </row>
    <row r="412" spans="1:23" x14ac:dyDescent="0.25">
      <c r="A412" s="13">
        <v>2476</v>
      </c>
      <c r="B412" s="14" t="s">
        <v>990</v>
      </c>
      <c r="C412" s="13" t="s">
        <v>1150</v>
      </c>
      <c r="D412" s="13">
        <v>10.0314</v>
      </c>
      <c r="E412" s="13">
        <v>-85.315700000000007</v>
      </c>
      <c r="F412" s="13" t="s">
        <v>620</v>
      </c>
      <c r="G412" s="13" t="s">
        <v>633</v>
      </c>
      <c r="H412" s="13" t="s">
        <v>749</v>
      </c>
      <c r="I412" s="13" t="s">
        <v>1150</v>
      </c>
      <c r="J412" s="13" t="s">
        <v>518</v>
      </c>
      <c r="K412" s="13" t="s">
        <v>530</v>
      </c>
      <c r="L412" s="13">
        <v>88495890</v>
      </c>
      <c r="M412" s="14">
        <v>7</v>
      </c>
      <c r="N412" s="13" t="s">
        <v>989</v>
      </c>
      <c r="O412" s="7" t="s">
        <v>1912</v>
      </c>
      <c r="P412" s="215" t="s">
        <v>1913</v>
      </c>
      <c r="Q412" s="7">
        <v>10.0182</v>
      </c>
      <c r="R412" s="7">
        <v>-85.292249999999996</v>
      </c>
      <c r="S412" s="215" t="s">
        <v>1850</v>
      </c>
      <c r="T412" s="195" t="s">
        <v>1582</v>
      </c>
      <c r="U412" s="233">
        <v>233</v>
      </c>
      <c r="V412" s="233">
        <v>3343</v>
      </c>
      <c r="W412" s="233">
        <f t="shared" si="67"/>
        <v>3576</v>
      </c>
    </row>
    <row r="413" spans="1:23" x14ac:dyDescent="0.25">
      <c r="A413" s="13">
        <v>2477</v>
      </c>
      <c r="B413" s="14" t="s">
        <v>983</v>
      </c>
      <c r="C413" s="13" t="s">
        <v>1151</v>
      </c>
      <c r="D413" s="13">
        <v>10.3223</v>
      </c>
      <c r="E413" s="13">
        <v>-85.481399999999994</v>
      </c>
      <c r="F413" s="13" t="s">
        <v>620</v>
      </c>
      <c r="G413" s="13" t="s">
        <v>623</v>
      </c>
      <c r="H413" s="13" t="s">
        <v>160</v>
      </c>
      <c r="I413" s="13" t="s">
        <v>1151</v>
      </c>
      <c r="J413" s="13" t="s">
        <v>518</v>
      </c>
      <c r="K413" s="13" t="s">
        <v>530</v>
      </c>
      <c r="L413" s="13">
        <v>26518083</v>
      </c>
      <c r="M413" s="14">
        <v>47</v>
      </c>
      <c r="N413" s="13" t="s">
        <v>982</v>
      </c>
      <c r="O413" s="7" t="s">
        <v>472</v>
      </c>
      <c r="P413" s="215" t="s">
        <v>473</v>
      </c>
      <c r="Q413" s="7">
        <v>10.3264</v>
      </c>
      <c r="R413" s="7">
        <v>-85.483400000000003</v>
      </c>
      <c r="S413" s="215" t="s">
        <v>76</v>
      </c>
      <c r="T413" s="195" t="s">
        <v>1582</v>
      </c>
      <c r="U413" s="233">
        <v>233</v>
      </c>
      <c r="V413" s="233">
        <v>3343</v>
      </c>
      <c r="W413" s="233">
        <f t="shared" si="67"/>
        <v>3576</v>
      </c>
    </row>
    <row r="414" spans="1:23" x14ac:dyDescent="0.25">
      <c r="A414" s="13">
        <v>2483</v>
      </c>
      <c r="B414" s="14" t="s">
        <v>990</v>
      </c>
      <c r="C414" s="13" t="s">
        <v>1155</v>
      </c>
      <c r="D414" s="13">
        <v>10.252700000000001</v>
      </c>
      <c r="E414" s="13">
        <v>-85.432199999999995</v>
      </c>
      <c r="F414" s="13" t="s">
        <v>620</v>
      </c>
      <c r="G414" s="13" t="s">
        <v>623</v>
      </c>
      <c r="H414" s="13" t="s">
        <v>160</v>
      </c>
      <c r="I414" s="13" t="s">
        <v>1155</v>
      </c>
      <c r="J414" s="13" t="s">
        <v>518</v>
      </c>
      <c r="K414" s="13" t="s">
        <v>530</v>
      </c>
      <c r="L414" s="13">
        <v>21009256</v>
      </c>
      <c r="M414" s="14">
        <v>21</v>
      </c>
      <c r="N414" s="13" t="s">
        <v>989</v>
      </c>
      <c r="O414" s="7" t="s">
        <v>1914</v>
      </c>
      <c r="P414" s="215" t="s">
        <v>1146</v>
      </c>
      <c r="Q414" s="7">
        <v>10.272919999999999</v>
      </c>
      <c r="R414" s="7">
        <v>-85.461429999999993</v>
      </c>
      <c r="S414" s="215" t="s">
        <v>1850</v>
      </c>
      <c r="T414" s="195" t="s">
        <v>1582</v>
      </c>
      <c r="U414" s="233">
        <v>233</v>
      </c>
      <c r="V414" s="233">
        <v>3343</v>
      </c>
      <c r="W414" s="233">
        <f>SUBTOTAL(9,U414:V414)</f>
        <v>3576</v>
      </c>
    </row>
    <row r="415" spans="1:23" x14ac:dyDescent="0.25">
      <c r="A415" s="13">
        <v>2484</v>
      </c>
      <c r="B415" s="14" t="s">
        <v>990</v>
      </c>
      <c r="C415" s="13" t="s">
        <v>1156</v>
      </c>
      <c r="D415" s="13">
        <v>9.9728399999999997</v>
      </c>
      <c r="E415" s="13">
        <v>-85.566500000000005</v>
      </c>
      <c r="F415" s="13" t="s">
        <v>620</v>
      </c>
      <c r="G415" s="13" t="s">
        <v>623</v>
      </c>
      <c r="H415" s="13" t="s">
        <v>742</v>
      </c>
      <c r="I415" s="13" t="s">
        <v>1156</v>
      </c>
      <c r="J415" s="13" t="s">
        <v>518</v>
      </c>
      <c r="K415" s="13" t="s">
        <v>530</v>
      </c>
      <c r="L415" s="13">
        <v>83239710</v>
      </c>
      <c r="M415" s="14">
        <v>15</v>
      </c>
      <c r="N415" s="13" t="s">
        <v>989</v>
      </c>
      <c r="O415" s="7" t="s">
        <v>447</v>
      </c>
      <c r="P415" s="215" t="s">
        <v>448</v>
      </c>
      <c r="Q415" s="7">
        <v>9.96279</v>
      </c>
      <c r="R415" s="7">
        <v>-85.571299999999994</v>
      </c>
      <c r="S415" s="215" t="s">
        <v>76</v>
      </c>
      <c r="T415" s="195" t="s">
        <v>1582</v>
      </c>
      <c r="U415" s="233">
        <v>233</v>
      </c>
      <c r="V415" s="233">
        <v>3343</v>
      </c>
      <c r="W415" s="233">
        <f>SUBTOTAL(9,U415:V415)</f>
        <v>3576</v>
      </c>
    </row>
    <row r="416" spans="1:23" x14ac:dyDescent="0.25">
      <c r="A416" s="13">
        <v>2485</v>
      </c>
      <c r="B416" s="14" t="s">
        <v>990</v>
      </c>
      <c r="C416" s="13" t="s">
        <v>1157</v>
      </c>
      <c r="D416" s="13">
        <v>9.8893500000000003</v>
      </c>
      <c r="E416" s="13">
        <v>-85.2607</v>
      </c>
      <c r="F416" s="13" t="s">
        <v>620</v>
      </c>
      <c r="G416" s="13" t="s">
        <v>633</v>
      </c>
      <c r="H416" s="13" t="s">
        <v>1069</v>
      </c>
      <c r="I416" s="13" t="s">
        <v>197</v>
      </c>
      <c r="J416" s="13" t="s">
        <v>518</v>
      </c>
      <c r="K416" s="13" t="s">
        <v>530</v>
      </c>
      <c r="L416" s="13">
        <v>83892415</v>
      </c>
      <c r="M416" s="14">
        <v>11</v>
      </c>
      <c r="N416" s="13" t="s">
        <v>989</v>
      </c>
      <c r="O416" s="7" t="s">
        <v>1907</v>
      </c>
      <c r="P416" s="215" t="s">
        <v>1908</v>
      </c>
      <c r="Q416" s="7">
        <v>9.8869299999999996</v>
      </c>
      <c r="R416" s="7">
        <v>-85.266750000000002</v>
      </c>
      <c r="S416" s="215" t="s">
        <v>1850</v>
      </c>
      <c r="T416" s="195" t="s">
        <v>1582</v>
      </c>
      <c r="U416" s="233">
        <v>233</v>
      </c>
      <c r="V416" s="233">
        <v>3343</v>
      </c>
      <c r="W416" s="233">
        <f>SUBTOTAL(9,U416:V416)</f>
        <v>3576</v>
      </c>
    </row>
    <row r="417" spans="1:23" hidden="1" x14ac:dyDescent="0.25">
      <c r="A417" s="13">
        <v>2486</v>
      </c>
      <c r="B417" s="14" t="s">
        <v>990</v>
      </c>
      <c r="C417" s="13" t="s">
        <v>249</v>
      </c>
      <c r="D417" s="13">
        <v>9.8282299999999996</v>
      </c>
      <c r="E417" s="13">
        <v>-85.240600000000001</v>
      </c>
      <c r="F417" s="13" t="s">
        <v>620</v>
      </c>
      <c r="G417" s="13" t="s">
        <v>633</v>
      </c>
      <c r="H417" s="13" t="s">
        <v>810</v>
      </c>
      <c r="I417" s="13" t="s">
        <v>249</v>
      </c>
      <c r="J417" s="13" t="s">
        <v>518</v>
      </c>
      <c r="K417" s="13" t="s">
        <v>530</v>
      </c>
      <c r="L417" s="13">
        <v>26551045</v>
      </c>
      <c r="M417" s="14">
        <v>5</v>
      </c>
      <c r="N417" s="13" t="s">
        <v>989</v>
      </c>
      <c r="O417" s="7" t="s">
        <v>248</v>
      </c>
      <c r="P417" s="215" t="s">
        <v>249</v>
      </c>
      <c r="Q417" s="7">
        <v>9.8282299999999996</v>
      </c>
      <c r="R417" s="7">
        <v>-85.240600000000001</v>
      </c>
      <c r="S417" s="215" t="s">
        <v>39</v>
      </c>
      <c r="T417" s="195" t="s">
        <v>1582</v>
      </c>
      <c r="U417" s="7" t="s">
        <v>522</v>
      </c>
      <c r="V417" s="7" t="s">
        <v>522</v>
      </c>
      <c r="W417" s="7" t="s">
        <v>522</v>
      </c>
    </row>
    <row r="418" spans="1:23" hidden="1" x14ac:dyDescent="0.25">
      <c r="A418" s="13">
        <v>2489</v>
      </c>
      <c r="B418" s="14" t="s">
        <v>990</v>
      </c>
      <c r="C418" s="13" t="s">
        <v>265</v>
      </c>
      <c r="D418" s="13">
        <v>9.9991000000000003</v>
      </c>
      <c r="E418" s="13">
        <v>-85.353200000000001</v>
      </c>
      <c r="F418" s="13" t="s">
        <v>620</v>
      </c>
      <c r="G418" s="13" t="s">
        <v>633</v>
      </c>
      <c r="H418" s="13" t="s">
        <v>269</v>
      </c>
      <c r="I418" s="13" t="s">
        <v>265</v>
      </c>
      <c r="J418" s="13" t="s">
        <v>518</v>
      </c>
      <c r="K418" s="13" t="s">
        <v>530</v>
      </c>
      <c r="L418" s="13">
        <v>26596235</v>
      </c>
      <c r="M418" s="14">
        <v>12</v>
      </c>
      <c r="N418" s="13" t="s">
        <v>989</v>
      </c>
      <c r="O418" s="7" t="s">
        <v>264</v>
      </c>
      <c r="P418" s="215" t="s">
        <v>265</v>
      </c>
      <c r="Q418" s="7">
        <v>9.9991000000000003</v>
      </c>
      <c r="R418" s="7">
        <v>-85.353200000000001</v>
      </c>
      <c r="S418" s="215" t="s">
        <v>39</v>
      </c>
      <c r="T418" s="195" t="s">
        <v>1582</v>
      </c>
      <c r="U418" s="233">
        <v>233</v>
      </c>
      <c r="V418" s="233">
        <v>3343</v>
      </c>
      <c r="W418" s="233">
        <f>SUBTOTAL(9,U418:V418)</f>
        <v>0</v>
      </c>
    </row>
    <row r="419" spans="1:23" x14ac:dyDescent="0.25">
      <c r="A419" s="13">
        <v>2490</v>
      </c>
      <c r="B419" s="14" t="s">
        <v>990</v>
      </c>
      <c r="C419" s="13" t="s">
        <v>420</v>
      </c>
      <c r="D419" s="13">
        <v>9.953379</v>
      </c>
      <c r="E419" s="13">
        <v>-85.497602000000001</v>
      </c>
      <c r="F419" s="13" t="s">
        <v>620</v>
      </c>
      <c r="G419" s="13" t="s">
        <v>623</v>
      </c>
      <c r="H419" s="13" t="s">
        <v>747</v>
      </c>
      <c r="I419" s="13" t="s">
        <v>420</v>
      </c>
      <c r="J419" s="13" t="s">
        <v>518</v>
      </c>
      <c r="K419" s="13" t="s">
        <v>530</v>
      </c>
      <c r="L419" s="13">
        <v>62435155</v>
      </c>
      <c r="M419" s="14">
        <v>5</v>
      </c>
      <c r="N419" s="13" t="s">
        <v>989</v>
      </c>
      <c r="O419" s="7" t="s">
        <v>1878</v>
      </c>
      <c r="P419" s="215" t="s">
        <v>1879</v>
      </c>
      <c r="Q419" s="7">
        <v>9.9831400000000006</v>
      </c>
      <c r="R419" s="7">
        <v>-85.495609999999999</v>
      </c>
      <c r="S419" s="215" t="s">
        <v>1850</v>
      </c>
      <c r="T419" s="195" t="s">
        <v>1582</v>
      </c>
      <c r="U419" s="233">
        <v>233</v>
      </c>
      <c r="V419" s="233">
        <v>3343</v>
      </c>
      <c r="W419" s="233">
        <f>SUBTOTAL(9,U419:V419)</f>
        <v>3576</v>
      </c>
    </row>
    <row r="420" spans="1:23" hidden="1" x14ac:dyDescent="0.25">
      <c r="A420" s="13">
        <v>2493</v>
      </c>
      <c r="B420" s="14" t="s">
        <v>990</v>
      </c>
      <c r="C420" s="13" t="s">
        <v>1158</v>
      </c>
      <c r="D420" s="13">
        <v>9.8432700000000004</v>
      </c>
      <c r="E420" s="13">
        <v>-85.229600000000005</v>
      </c>
      <c r="F420" s="13" t="s">
        <v>620</v>
      </c>
      <c r="G420" s="13" t="s">
        <v>633</v>
      </c>
      <c r="H420" s="13" t="s">
        <v>810</v>
      </c>
      <c r="I420" s="13" t="s">
        <v>1158</v>
      </c>
      <c r="J420" s="13" t="s">
        <v>518</v>
      </c>
      <c r="K420" s="13" t="s">
        <v>530</v>
      </c>
      <c r="L420" s="13">
        <v>26551028</v>
      </c>
      <c r="M420" s="14">
        <v>14</v>
      </c>
      <c r="N420" s="13" t="s">
        <v>989</v>
      </c>
      <c r="O420" s="7" t="s">
        <v>250</v>
      </c>
      <c r="P420" s="215" t="s">
        <v>251</v>
      </c>
      <c r="Q420" s="7">
        <v>9.8560800000000004</v>
      </c>
      <c r="R420" s="7">
        <v>-85.225899999999996</v>
      </c>
      <c r="S420" s="215" t="s">
        <v>39</v>
      </c>
      <c r="T420" s="195" t="s">
        <v>1582</v>
      </c>
      <c r="U420" s="7" t="s">
        <v>522</v>
      </c>
      <c r="V420" s="7" t="s">
        <v>522</v>
      </c>
      <c r="W420" s="7" t="s">
        <v>522</v>
      </c>
    </row>
    <row r="421" spans="1:23" hidden="1" x14ac:dyDescent="0.25">
      <c r="A421" s="13">
        <v>2494</v>
      </c>
      <c r="B421" s="14" t="s">
        <v>990</v>
      </c>
      <c r="C421" s="13" t="s">
        <v>295</v>
      </c>
      <c r="D421" s="13">
        <v>10.146100000000001</v>
      </c>
      <c r="E421" s="13">
        <v>-85.281199999999998</v>
      </c>
      <c r="F421" s="13" t="s">
        <v>620</v>
      </c>
      <c r="G421" s="13" t="s">
        <v>623</v>
      </c>
      <c r="H421" s="13" t="s">
        <v>624</v>
      </c>
      <c r="I421" s="13" t="s">
        <v>295</v>
      </c>
      <c r="J421" s="13" t="s">
        <v>518</v>
      </c>
      <c r="K421" s="13" t="s">
        <v>530</v>
      </c>
      <c r="L421" s="13">
        <v>26871091</v>
      </c>
      <c r="M421" s="14">
        <v>29</v>
      </c>
      <c r="N421" s="13" t="s">
        <v>989</v>
      </c>
      <c r="O421" s="7" t="s">
        <v>294</v>
      </c>
      <c r="P421" s="215" t="s">
        <v>295</v>
      </c>
      <c r="Q421" s="7">
        <v>10.146100000000001</v>
      </c>
      <c r="R421" s="7">
        <v>-85.281199999999998</v>
      </c>
      <c r="S421" s="215" t="s">
        <v>39</v>
      </c>
      <c r="T421" s="195" t="s">
        <v>1582</v>
      </c>
      <c r="U421" s="233">
        <v>233</v>
      </c>
      <c r="V421" s="233">
        <v>3343</v>
      </c>
      <c r="W421" s="233">
        <f t="shared" ref="W421:W426" si="68">SUBTOTAL(9,U421:V421)</f>
        <v>0</v>
      </c>
    </row>
    <row r="422" spans="1:23" x14ac:dyDescent="0.25">
      <c r="A422" s="13">
        <v>2496</v>
      </c>
      <c r="B422" s="216" t="s">
        <v>990</v>
      </c>
      <c r="C422" s="13" t="s">
        <v>1159</v>
      </c>
      <c r="D422" s="13">
        <v>10.091799999999999</v>
      </c>
      <c r="E422" s="13">
        <v>-85.694699999999997</v>
      </c>
      <c r="F422" s="13" t="s">
        <v>620</v>
      </c>
      <c r="G422" s="13" t="s">
        <v>753</v>
      </c>
      <c r="H422" s="13" t="s">
        <v>730</v>
      </c>
      <c r="I422" s="13" t="s">
        <v>1159</v>
      </c>
      <c r="J422" s="13" t="s">
        <v>518</v>
      </c>
      <c r="K422" s="13" t="s">
        <v>530</v>
      </c>
      <c r="L422" s="13"/>
      <c r="M422" s="14">
        <v>1</v>
      </c>
      <c r="N422" s="13" t="s">
        <v>989</v>
      </c>
      <c r="O422" s="7" t="s">
        <v>1915</v>
      </c>
      <c r="P422" s="215" t="s">
        <v>1916</v>
      </c>
      <c r="Q422" s="7">
        <v>10.104799999999999</v>
      </c>
      <c r="R422" s="7">
        <v>-85.685000000000002</v>
      </c>
      <c r="S422" s="215" t="s">
        <v>1850</v>
      </c>
      <c r="T422" s="195" t="s">
        <v>1582</v>
      </c>
      <c r="U422" s="233">
        <v>233</v>
      </c>
      <c r="V422" s="233">
        <v>3343</v>
      </c>
      <c r="W422" s="233">
        <f t="shared" si="68"/>
        <v>3576</v>
      </c>
    </row>
    <row r="423" spans="1:23" x14ac:dyDescent="0.25">
      <c r="A423" s="13">
        <v>2501</v>
      </c>
      <c r="B423" s="14" t="s">
        <v>990</v>
      </c>
      <c r="C423" s="13" t="s">
        <v>1160</v>
      </c>
      <c r="D423" s="13">
        <v>10.199999999999999</v>
      </c>
      <c r="E423" s="13">
        <v>-85.828299999999999</v>
      </c>
      <c r="F423" s="13" t="s">
        <v>620</v>
      </c>
      <c r="G423" s="13" t="s">
        <v>753</v>
      </c>
      <c r="H423" s="13" t="s">
        <v>754</v>
      </c>
      <c r="I423" s="13" t="s">
        <v>1160</v>
      </c>
      <c r="J423" s="13" t="s">
        <v>518</v>
      </c>
      <c r="K423" s="13" t="s">
        <v>530</v>
      </c>
      <c r="L423" s="13"/>
      <c r="M423" s="14">
        <v>22</v>
      </c>
      <c r="N423" s="13" t="s">
        <v>989</v>
      </c>
      <c r="O423" s="7" t="s">
        <v>1917</v>
      </c>
      <c r="P423" s="215" t="s">
        <v>1918</v>
      </c>
      <c r="Q423" s="7">
        <v>10.17892</v>
      </c>
      <c r="R423" s="7">
        <v>-85.79956</v>
      </c>
      <c r="S423" s="215" t="s">
        <v>1850</v>
      </c>
      <c r="T423" s="195" t="s">
        <v>1582</v>
      </c>
      <c r="U423" s="233">
        <v>233</v>
      </c>
      <c r="V423" s="233">
        <v>3343</v>
      </c>
      <c r="W423" s="233">
        <f t="shared" si="68"/>
        <v>3576</v>
      </c>
    </row>
    <row r="424" spans="1:23" hidden="1" x14ac:dyDescent="0.25">
      <c r="A424" s="13">
        <v>2506</v>
      </c>
      <c r="B424" s="14" t="s">
        <v>983</v>
      </c>
      <c r="C424" s="13" t="s">
        <v>360</v>
      </c>
      <c r="D424" s="13">
        <v>10.4468</v>
      </c>
      <c r="E424" s="13">
        <v>-85.605099999999993</v>
      </c>
      <c r="F424" s="13" t="s">
        <v>620</v>
      </c>
      <c r="G424" s="13" t="s">
        <v>638</v>
      </c>
      <c r="H424" s="13" t="s">
        <v>641</v>
      </c>
      <c r="I424" s="13" t="s">
        <v>360</v>
      </c>
      <c r="J424" s="13" t="s">
        <v>518</v>
      </c>
      <c r="K424" s="13" t="s">
        <v>519</v>
      </c>
      <c r="L424" s="13">
        <v>26512358</v>
      </c>
      <c r="M424" s="14">
        <v>35</v>
      </c>
      <c r="N424" s="13" t="s">
        <v>982</v>
      </c>
      <c r="O424" s="7" t="s">
        <v>359</v>
      </c>
      <c r="P424" s="215" t="s">
        <v>360</v>
      </c>
      <c r="Q424" s="7">
        <v>10.4468</v>
      </c>
      <c r="R424" s="7">
        <v>-85.605099999999993</v>
      </c>
      <c r="S424" s="215" t="s">
        <v>39</v>
      </c>
      <c r="T424" s="195" t="s">
        <v>1582</v>
      </c>
      <c r="U424" s="233">
        <v>233</v>
      </c>
      <c r="V424" s="233">
        <v>3343</v>
      </c>
      <c r="W424" s="233">
        <f t="shared" si="68"/>
        <v>0</v>
      </c>
    </row>
    <row r="425" spans="1:23" x14ac:dyDescent="0.25">
      <c r="A425" s="13">
        <v>2508</v>
      </c>
      <c r="B425" s="14" t="s">
        <v>983</v>
      </c>
      <c r="C425" s="13" t="s">
        <v>1161</v>
      </c>
      <c r="D425" s="13">
        <v>10.362399999999999</v>
      </c>
      <c r="E425" s="13">
        <v>-85.6477</v>
      </c>
      <c r="F425" s="13" t="s">
        <v>620</v>
      </c>
      <c r="G425" s="13" t="s">
        <v>638</v>
      </c>
      <c r="H425" s="13" t="s">
        <v>641</v>
      </c>
      <c r="I425" s="13" t="s">
        <v>1161</v>
      </c>
      <c r="J425" s="13" t="s">
        <v>518</v>
      </c>
      <c r="K425" s="13" t="s">
        <v>519</v>
      </c>
      <c r="L425" s="13">
        <v>26750301</v>
      </c>
      <c r="M425" s="14">
        <v>69</v>
      </c>
      <c r="N425" s="13" t="s">
        <v>982</v>
      </c>
      <c r="O425" s="7" t="s">
        <v>1919</v>
      </c>
      <c r="P425" s="215" t="s">
        <v>1161</v>
      </c>
      <c r="Q425" s="7">
        <v>10.366099999999999</v>
      </c>
      <c r="R425" s="7">
        <v>-85.645250000000004</v>
      </c>
      <c r="S425" s="215" t="s">
        <v>1850</v>
      </c>
      <c r="T425" s="195" t="s">
        <v>1582</v>
      </c>
      <c r="U425" s="233">
        <v>233</v>
      </c>
      <c r="V425" s="233">
        <v>3343</v>
      </c>
      <c r="W425" s="233">
        <f t="shared" si="68"/>
        <v>3576</v>
      </c>
    </row>
    <row r="426" spans="1:23" x14ac:dyDescent="0.25">
      <c r="A426" s="13">
        <v>2517</v>
      </c>
      <c r="B426" s="14" t="s">
        <v>990</v>
      </c>
      <c r="C426" s="13" t="s">
        <v>1162</v>
      </c>
      <c r="D426" s="13">
        <v>10.158961</v>
      </c>
      <c r="E426" s="13">
        <v>-85.748355000000004</v>
      </c>
      <c r="F426" s="13" t="s">
        <v>620</v>
      </c>
      <c r="G426" s="13" t="s">
        <v>753</v>
      </c>
      <c r="H426" s="13" t="s">
        <v>754</v>
      </c>
      <c r="I426" s="13" t="s">
        <v>1163</v>
      </c>
      <c r="J426" s="13" t="s">
        <v>518</v>
      </c>
      <c r="K426" s="13" t="s">
        <v>530</v>
      </c>
      <c r="L426" s="13"/>
      <c r="M426" s="14">
        <v>7</v>
      </c>
      <c r="N426" s="13" t="s">
        <v>989</v>
      </c>
      <c r="O426" s="7" t="s">
        <v>1920</v>
      </c>
      <c r="P426" s="215" t="s">
        <v>1921</v>
      </c>
      <c r="Q426" s="7">
        <v>10.14988</v>
      </c>
      <c r="R426" s="7">
        <v>-85.787109999999998</v>
      </c>
      <c r="S426" s="215" t="s">
        <v>1850</v>
      </c>
      <c r="T426" s="195" t="s">
        <v>1582</v>
      </c>
      <c r="U426" s="233">
        <v>233</v>
      </c>
      <c r="V426" s="233">
        <v>3343</v>
      </c>
      <c r="W426" s="233">
        <f t="shared" si="68"/>
        <v>3576</v>
      </c>
    </row>
    <row r="427" spans="1:23" hidden="1" x14ac:dyDescent="0.25">
      <c r="A427" s="13">
        <v>2523</v>
      </c>
      <c r="B427" s="14" t="s">
        <v>983</v>
      </c>
      <c r="C427" s="13" t="s">
        <v>387</v>
      </c>
      <c r="D427" s="13">
        <v>10.142799999999999</v>
      </c>
      <c r="E427" s="13">
        <v>-85.756900000000002</v>
      </c>
      <c r="F427" s="13" t="s">
        <v>620</v>
      </c>
      <c r="G427" s="13" t="s">
        <v>753</v>
      </c>
      <c r="H427" s="13" t="s">
        <v>754</v>
      </c>
      <c r="I427" s="13" t="s">
        <v>387</v>
      </c>
      <c r="J427" s="13" t="s">
        <v>518</v>
      </c>
      <c r="K427" s="13" t="s">
        <v>530</v>
      </c>
      <c r="L427" s="13"/>
      <c r="M427" s="14">
        <v>58</v>
      </c>
      <c r="N427" s="13" t="s">
        <v>982</v>
      </c>
      <c r="O427" s="7" t="s">
        <v>386</v>
      </c>
      <c r="P427" s="215" t="s">
        <v>387</v>
      </c>
      <c r="Q427" s="7">
        <v>10.142799999999999</v>
      </c>
      <c r="R427" s="7">
        <v>-85.756900000000002</v>
      </c>
      <c r="S427" s="215" t="s">
        <v>39</v>
      </c>
      <c r="T427" s="195" t="s">
        <v>1582</v>
      </c>
      <c r="U427" s="7" t="s">
        <v>522</v>
      </c>
      <c r="V427" s="7" t="s">
        <v>522</v>
      </c>
      <c r="W427" s="7" t="s">
        <v>522</v>
      </c>
    </row>
    <row r="428" spans="1:23" x14ac:dyDescent="0.25">
      <c r="A428" s="13">
        <v>2533</v>
      </c>
      <c r="B428" s="216" t="s">
        <v>990</v>
      </c>
      <c r="C428" s="13" t="s">
        <v>1166</v>
      </c>
      <c r="D428" s="13">
        <v>10.166195</v>
      </c>
      <c r="E428" s="13">
        <v>-85.684725</v>
      </c>
      <c r="F428" s="13" t="s">
        <v>620</v>
      </c>
      <c r="G428" s="13" t="s">
        <v>753</v>
      </c>
      <c r="H428" s="13" t="s">
        <v>754</v>
      </c>
      <c r="I428" s="13" t="s">
        <v>1167</v>
      </c>
      <c r="J428" s="13" t="s">
        <v>518</v>
      </c>
      <c r="K428" s="13" t="s">
        <v>530</v>
      </c>
      <c r="L428" s="13">
        <v>72528022</v>
      </c>
      <c r="M428" s="14">
        <v>6</v>
      </c>
      <c r="N428" s="13" t="s">
        <v>989</v>
      </c>
      <c r="O428" s="7" t="s">
        <v>1922</v>
      </c>
      <c r="P428" s="215" t="s">
        <v>1923</v>
      </c>
      <c r="Q428" s="7">
        <v>10.176589999999999</v>
      </c>
      <c r="R428" s="7">
        <v>-85.686989999999994</v>
      </c>
      <c r="S428" s="215" t="s">
        <v>1850</v>
      </c>
      <c r="T428" s="195" t="s">
        <v>1582</v>
      </c>
      <c r="U428" s="233">
        <v>233</v>
      </c>
      <c r="V428" s="233">
        <v>3343</v>
      </c>
      <c r="W428" s="233">
        <f>SUBTOTAL(9,U428:V428)</f>
        <v>3576</v>
      </c>
    </row>
    <row r="429" spans="1:23" hidden="1" x14ac:dyDescent="0.25">
      <c r="A429" s="13">
        <v>2537</v>
      </c>
      <c r="B429" s="14" t="s">
        <v>990</v>
      </c>
      <c r="C429" s="13" t="s">
        <v>773</v>
      </c>
      <c r="D429" s="13">
        <v>10.0601</v>
      </c>
      <c r="E429" s="13">
        <v>-85.722499999999997</v>
      </c>
      <c r="F429" s="13" t="s">
        <v>620</v>
      </c>
      <c r="G429" s="13" t="s">
        <v>753</v>
      </c>
      <c r="H429" s="13" t="s">
        <v>730</v>
      </c>
      <c r="I429" s="13" t="s">
        <v>773</v>
      </c>
      <c r="J429" s="13" t="s">
        <v>518</v>
      </c>
      <c r="K429" s="13" t="s">
        <v>530</v>
      </c>
      <c r="L429" s="13"/>
      <c r="M429" s="14">
        <v>10</v>
      </c>
      <c r="N429" s="13" t="s">
        <v>989</v>
      </c>
      <c r="O429" s="7" t="s">
        <v>310</v>
      </c>
      <c r="P429" s="215" t="s">
        <v>311</v>
      </c>
      <c r="Q429" s="7">
        <v>10.055300000000001</v>
      </c>
      <c r="R429" s="7">
        <v>-85.713399999999993</v>
      </c>
      <c r="S429" s="215" t="s">
        <v>39</v>
      </c>
      <c r="T429" s="195" t="s">
        <v>1582</v>
      </c>
      <c r="U429" s="233">
        <v>233</v>
      </c>
      <c r="V429" s="233">
        <v>3343</v>
      </c>
      <c r="W429" s="233">
        <f t="shared" ref="W429:W430" si="69">SUBTOTAL(9,U429:V429)</f>
        <v>0</v>
      </c>
    </row>
    <row r="430" spans="1:23" hidden="1" x14ac:dyDescent="0.25">
      <c r="A430" s="13">
        <v>2540</v>
      </c>
      <c r="B430" s="14" t="s">
        <v>983</v>
      </c>
      <c r="C430" s="13" t="s">
        <v>1168</v>
      </c>
      <c r="D430" s="13">
        <v>10.2456</v>
      </c>
      <c r="E430" s="13">
        <v>-85.693700000000007</v>
      </c>
      <c r="F430" s="13" t="s">
        <v>620</v>
      </c>
      <c r="G430" s="13" t="s">
        <v>753</v>
      </c>
      <c r="H430" s="13" t="s">
        <v>754</v>
      </c>
      <c r="I430" s="13" t="s">
        <v>1168</v>
      </c>
      <c r="J430" s="13" t="s">
        <v>518</v>
      </c>
      <c r="K430" s="13" t="s">
        <v>530</v>
      </c>
      <c r="L430" s="13">
        <v>26580734</v>
      </c>
      <c r="M430" s="14">
        <v>77</v>
      </c>
      <c r="N430" s="13" t="s">
        <v>982</v>
      </c>
      <c r="O430" s="7" t="s">
        <v>423</v>
      </c>
      <c r="P430" s="215" t="s">
        <v>424</v>
      </c>
      <c r="Q430" s="7">
        <v>10.244899999999999</v>
      </c>
      <c r="R430" s="7">
        <v>-85.692599999999999</v>
      </c>
      <c r="S430" s="215" t="s">
        <v>39</v>
      </c>
      <c r="T430" s="195" t="s">
        <v>1582</v>
      </c>
      <c r="U430" s="233">
        <v>233</v>
      </c>
      <c r="V430" s="233">
        <v>3343</v>
      </c>
      <c r="W430" s="233">
        <f t="shared" si="69"/>
        <v>0</v>
      </c>
    </row>
    <row r="431" spans="1:23" hidden="1" x14ac:dyDescent="0.25">
      <c r="A431" s="13">
        <v>2541</v>
      </c>
      <c r="B431" s="14" t="s">
        <v>990</v>
      </c>
      <c r="C431" s="13" t="s">
        <v>318</v>
      </c>
      <c r="D431" s="13">
        <v>10.0419</v>
      </c>
      <c r="E431" s="13">
        <v>-85.671099999999996</v>
      </c>
      <c r="F431" s="13" t="s">
        <v>620</v>
      </c>
      <c r="G431" s="13" t="s">
        <v>753</v>
      </c>
      <c r="H431" s="13" t="s">
        <v>730</v>
      </c>
      <c r="I431" s="13" t="s">
        <v>318</v>
      </c>
      <c r="J431" s="13" t="s">
        <v>518</v>
      </c>
      <c r="K431" s="13" t="s">
        <v>530</v>
      </c>
      <c r="L431" s="13">
        <v>86694107</v>
      </c>
      <c r="M431" s="14">
        <v>4</v>
      </c>
      <c r="N431" s="13" t="s">
        <v>989</v>
      </c>
      <c r="O431" s="7" t="s">
        <v>317</v>
      </c>
      <c r="P431" s="215" t="s">
        <v>318</v>
      </c>
      <c r="Q431" s="7">
        <v>10.0419</v>
      </c>
      <c r="R431" s="7">
        <v>-85.671099999999996</v>
      </c>
      <c r="S431" s="215" t="s">
        <v>39</v>
      </c>
      <c r="T431" s="195" t="s">
        <v>1582</v>
      </c>
      <c r="U431" s="7" t="s">
        <v>522</v>
      </c>
      <c r="V431" s="7" t="s">
        <v>522</v>
      </c>
      <c r="W431" s="7" t="s">
        <v>522</v>
      </c>
    </row>
    <row r="432" spans="1:23" hidden="1" x14ac:dyDescent="0.25">
      <c r="A432" s="13">
        <v>2542</v>
      </c>
      <c r="B432" s="14" t="s">
        <v>990</v>
      </c>
      <c r="C432" s="13" t="s">
        <v>315</v>
      </c>
      <c r="D432" s="13">
        <v>10.08954</v>
      </c>
      <c r="E432" s="13">
        <v>-85.706070999999994</v>
      </c>
      <c r="F432" s="13" t="s">
        <v>620</v>
      </c>
      <c r="G432" s="13" t="s">
        <v>753</v>
      </c>
      <c r="H432" s="13" t="s">
        <v>730</v>
      </c>
      <c r="I432" s="13" t="s">
        <v>315</v>
      </c>
      <c r="J432" s="13" t="s">
        <v>518</v>
      </c>
      <c r="K432" s="13" t="s">
        <v>530</v>
      </c>
      <c r="L432" s="13"/>
      <c r="M432" s="14">
        <v>8</v>
      </c>
      <c r="N432" s="13" t="s">
        <v>989</v>
      </c>
      <c r="O432" s="7" t="s">
        <v>314</v>
      </c>
      <c r="P432" s="215" t="s">
        <v>315</v>
      </c>
      <c r="Q432" s="7">
        <v>10.08954</v>
      </c>
      <c r="R432" s="7">
        <v>-85.706070999999994</v>
      </c>
      <c r="S432" s="215" t="s">
        <v>39</v>
      </c>
      <c r="T432" s="195" t="s">
        <v>1582</v>
      </c>
      <c r="U432" s="233">
        <v>233</v>
      </c>
      <c r="V432" s="233">
        <v>3343</v>
      </c>
      <c r="W432" s="233">
        <f>SUBTOTAL(9,U432:V432)</f>
        <v>0</v>
      </c>
    </row>
    <row r="433" spans="1:23" hidden="1" x14ac:dyDescent="0.25">
      <c r="A433" s="13">
        <v>2543</v>
      </c>
      <c r="B433" s="14" t="s">
        <v>990</v>
      </c>
      <c r="C433" s="13" t="s">
        <v>313</v>
      </c>
      <c r="D433" s="13">
        <v>10.102600000000001</v>
      </c>
      <c r="E433" s="13">
        <v>-85.712800000000001</v>
      </c>
      <c r="F433" s="13" t="s">
        <v>620</v>
      </c>
      <c r="G433" s="13" t="s">
        <v>753</v>
      </c>
      <c r="H433" s="13" t="s">
        <v>730</v>
      </c>
      <c r="I433" s="13" t="s">
        <v>313</v>
      </c>
      <c r="J433" s="13" t="s">
        <v>518</v>
      </c>
      <c r="K433" s="13" t="s">
        <v>530</v>
      </c>
      <c r="L433" s="13"/>
      <c r="M433" s="14">
        <v>7</v>
      </c>
      <c r="N433" s="13" t="s">
        <v>989</v>
      </c>
      <c r="O433" s="7" t="s">
        <v>312</v>
      </c>
      <c r="P433" s="215" t="s">
        <v>313</v>
      </c>
      <c r="Q433" s="7">
        <v>10.102600000000001</v>
      </c>
      <c r="R433" s="7">
        <v>-85.712800000000001</v>
      </c>
      <c r="S433" s="215" t="s">
        <v>39</v>
      </c>
      <c r="T433" s="195" t="s">
        <v>1582</v>
      </c>
      <c r="U433" s="7" t="s">
        <v>522</v>
      </c>
      <c r="V433" s="7" t="s">
        <v>522</v>
      </c>
      <c r="W433" s="7" t="s">
        <v>522</v>
      </c>
    </row>
    <row r="434" spans="1:23" x14ac:dyDescent="0.25">
      <c r="A434" s="13">
        <v>2545</v>
      </c>
      <c r="B434" s="14" t="s">
        <v>983</v>
      </c>
      <c r="C434" s="13" t="s">
        <v>690</v>
      </c>
      <c r="D434" s="13">
        <v>10.3004</v>
      </c>
      <c r="E434" s="13">
        <v>-85.713700000000003</v>
      </c>
      <c r="F434" s="13" t="s">
        <v>620</v>
      </c>
      <c r="G434" s="13" t="s">
        <v>753</v>
      </c>
      <c r="H434" s="13" t="s">
        <v>754</v>
      </c>
      <c r="I434" s="13" t="s">
        <v>690</v>
      </c>
      <c r="J434" s="13" t="s">
        <v>518</v>
      </c>
      <c r="K434" s="13" t="s">
        <v>530</v>
      </c>
      <c r="L434" s="13">
        <v>84373810</v>
      </c>
      <c r="M434" s="14">
        <v>90</v>
      </c>
      <c r="N434" s="13" t="s">
        <v>982</v>
      </c>
      <c r="O434" s="7" t="s">
        <v>478</v>
      </c>
      <c r="P434" s="215" t="s">
        <v>479</v>
      </c>
      <c r="Q434" s="7">
        <v>10.294</v>
      </c>
      <c r="R434" s="7">
        <v>-85.713800000000006</v>
      </c>
      <c r="S434" s="215" t="s">
        <v>76</v>
      </c>
      <c r="T434" s="195" t="s">
        <v>1582</v>
      </c>
      <c r="U434" s="233">
        <v>233</v>
      </c>
      <c r="V434" s="233">
        <v>3343</v>
      </c>
      <c r="W434" s="233">
        <f>SUBTOTAL(9,U434:V434)</f>
        <v>3576</v>
      </c>
    </row>
    <row r="435" spans="1:23" hidden="1" x14ac:dyDescent="0.25">
      <c r="A435" s="13">
        <v>2546</v>
      </c>
      <c r="B435" s="14" t="s">
        <v>990</v>
      </c>
      <c r="C435" s="13" t="s">
        <v>320</v>
      </c>
      <c r="D435" s="13">
        <v>10.0519</v>
      </c>
      <c r="E435" s="13">
        <v>-85.654799999999994</v>
      </c>
      <c r="F435" s="13" t="s">
        <v>620</v>
      </c>
      <c r="G435" s="13" t="s">
        <v>753</v>
      </c>
      <c r="H435" s="13" t="s">
        <v>730</v>
      </c>
      <c r="I435" s="13" t="s">
        <v>320</v>
      </c>
      <c r="J435" s="13" t="s">
        <v>518</v>
      </c>
      <c r="K435" s="13" t="s">
        <v>530</v>
      </c>
      <c r="L435" s="13"/>
      <c r="M435" s="14">
        <v>3</v>
      </c>
      <c r="N435" s="13" t="s">
        <v>989</v>
      </c>
      <c r="O435" s="7" t="s">
        <v>319</v>
      </c>
      <c r="P435" s="215" t="s">
        <v>320</v>
      </c>
      <c r="Q435" s="7">
        <v>10.0519</v>
      </c>
      <c r="R435" s="7">
        <v>-85.654799999999994</v>
      </c>
      <c r="S435" s="215" t="s">
        <v>39</v>
      </c>
      <c r="T435" s="195" t="s">
        <v>1582</v>
      </c>
      <c r="U435" s="7" t="s">
        <v>522</v>
      </c>
      <c r="V435" s="7" t="s">
        <v>522</v>
      </c>
      <c r="W435" s="7" t="s">
        <v>522</v>
      </c>
    </row>
    <row r="436" spans="1:23" x14ac:dyDescent="0.25">
      <c r="A436" s="13">
        <v>2547</v>
      </c>
      <c r="B436" s="14" t="s">
        <v>983</v>
      </c>
      <c r="C436" s="13" t="s">
        <v>183</v>
      </c>
      <c r="D436" s="13">
        <v>10.147508999999999</v>
      </c>
      <c r="E436" s="13">
        <v>-85.567723999999998</v>
      </c>
      <c r="F436" s="13" t="s">
        <v>620</v>
      </c>
      <c r="G436" s="13" t="s">
        <v>623</v>
      </c>
      <c r="H436" s="13" t="s">
        <v>623</v>
      </c>
      <c r="I436" s="13" t="s">
        <v>183</v>
      </c>
      <c r="J436" s="13" t="s">
        <v>518</v>
      </c>
      <c r="K436" s="13" t="s">
        <v>519</v>
      </c>
      <c r="L436" s="13"/>
      <c r="M436" s="14">
        <v>40</v>
      </c>
      <c r="N436" s="13" t="s">
        <v>982</v>
      </c>
      <c r="O436" s="7" t="s">
        <v>1924</v>
      </c>
      <c r="P436" s="215" t="s">
        <v>1925</v>
      </c>
      <c r="Q436" s="7">
        <v>10.14968</v>
      </c>
      <c r="R436" s="7">
        <v>-85.564989999999995</v>
      </c>
      <c r="S436" s="215" t="s">
        <v>1850</v>
      </c>
      <c r="T436" s="195" t="s">
        <v>1582</v>
      </c>
      <c r="U436" s="233">
        <v>233</v>
      </c>
      <c r="V436" s="233">
        <v>3343</v>
      </c>
      <c r="W436" s="233">
        <f>SUBTOTAL(9,U436:V436)</f>
        <v>3576</v>
      </c>
    </row>
    <row r="437" spans="1:23" x14ac:dyDescent="0.25">
      <c r="A437" s="13">
        <v>2551</v>
      </c>
      <c r="B437" s="14" t="s">
        <v>983</v>
      </c>
      <c r="C437" s="13" t="s">
        <v>1169</v>
      </c>
      <c r="D437" s="13">
        <v>10.421457999999999</v>
      </c>
      <c r="E437" s="13">
        <v>-85.489778999999999</v>
      </c>
      <c r="F437" s="13" t="s">
        <v>620</v>
      </c>
      <c r="G437" s="13" t="s">
        <v>638</v>
      </c>
      <c r="H437" s="13" t="s">
        <v>639</v>
      </c>
      <c r="I437" s="13" t="s">
        <v>1169</v>
      </c>
      <c r="J437" s="13" t="s">
        <v>518</v>
      </c>
      <c r="K437" s="13" t="s">
        <v>519</v>
      </c>
      <c r="L437" s="13">
        <v>26887343</v>
      </c>
      <c r="M437" s="14">
        <v>40</v>
      </c>
      <c r="N437" s="13" t="s">
        <v>982</v>
      </c>
      <c r="O437" s="7" t="s">
        <v>468</v>
      </c>
      <c r="P437" s="215" t="s">
        <v>469</v>
      </c>
      <c r="Q437" s="7">
        <v>10.415699999999999</v>
      </c>
      <c r="R437" s="7">
        <v>-85.469530000000006</v>
      </c>
      <c r="S437" s="215" t="s">
        <v>76</v>
      </c>
      <c r="T437" s="195" t="s">
        <v>1582</v>
      </c>
      <c r="U437" s="233">
        <v>233</v>
      </c>
      <c r="V437" s="233">
        <v>3343</v>
      </c>
      <c r="W437" s="233">
        <f>SUBTOTAL(9,U437:V437)</f>
        <v>3576</v>
      </c>
    </row>
    <row r="438" spans="1:23" hidden="1" x14ac:dyDescent="0.25">
      <c r="A438" s="13">
        <v>2553</v>
      </c>
      <c r="B438" s="14" t="s">
        <v>990</v>
      </c>
      <c r="C438" s="13" t="s">
        <v>212</v>
      </c>
      <c r="D438" s="13">
        <v>10.071099999999999</v>
      </c>
      <c r="E438" s="13">
        <v>-85.687399999999997</v>
      </c>
      <c r="F438" s="13" t="s">
        <v>620</v>
      </c>
      <c r="G438" s="13" t="s">
        <v>753</v>
      </c>
      <c r="H438" s="13" t="s">
        <v>730</v>
      </c>
      <c r="I438" s="13" t="s">
        <v>212</v>
      </c>
      <c r="J438" s="13" t="s">
        <v>518</v>
      </c>
      <c r="K438" s="13" t="s">
        <v>530</v>
      </c>
      <c r="L438" s="13"/>
      <c r="M438" s="14">
        <v>4</v>
      </c>
      <c r="N438" s="13" t="s">
        <v>989</v>
      </c>
      <c r="O438" s="7" t="s">
        <v>316</v>
      </c>
      <c r="P438" s="215" t="s">
        <v>212</v>
      </c>
      <c r="Q438" s="7">
        <v>10.071099999999999</v>
      </c>
      <c r="R438" s="7">
        <v>-85.687399999999997</v>
      </c>
      <c r="S438" s="215" t="s">
        <v>39</v>
      </c>
      <c r="T438" s="195" t="s">
        <v>1582</v>
      </c>
      <c r="U438" s="7" t="s">
        <v>522</v>
      </c>
      <c r="V438" s="7" t="s">
        <v>522</v>
      </c>
      <c r="W438" s="7" t="s">
        <v>522</v>
      </c>
    </row>
    <row r="439" spans="1:23" hidden="1" x14ac:dyDescent="0.25">
      <c r="A439" s="13">
        <v>2558</v>
      </c>
      <c r="B439" s="14" t="s">
        <v>983</v>
      </c>
      <c r="C439" s="13" t="s">
        <v>422</v>
      </c>
      <c r="D439" s="13">
        <v>10.2347</v>
      </c>
      <c r="E439" s="13">
        <v>-85.731899999999996</v>
      </c>
      <c r="F439" s="13" t="s">
        <v>620</v>
      </c>
      <c r="G439" s="13" t="s">
        <v>753</v>
      </c>
      <c r="H439" s="13" t="s">
        <v>754</v>
      </c>
      <c r="I439" s="13" t="s">
        <v>422</v>
      </c>
      <c r="J439" s="13" t="s">
        <v>518</v>
      </c>
      <c r="K439" s="13" t="s">
        <v>530</v>
      </c>
      <c r="L439" s="13">
        <v>26580831</v>
      </c>
      <c r="M439" s="14">
        <v>48</v>
      </c>
      <c r="N439" s="13" t="s">
        <v>982</v>
      </c>
      <c r="O439" s="7" t="s">
        <v>421</v>
      </c>
      <c r="P439" s="215" t="s">
        <v>422</v>
      </c>
      <c r="Q439" s="7">
        <v>10.2347</v>
      </c>
      <c r="R439" s="7">
        <v>-85.731899999999996</v>
      </c>
      <c r="S439" s="215" t="s">
        <v>39</v>
      </c>
      <c r="T439" s="195" t="s">
        <v>1582</v>
      </c>
      <c r="U439" s="7" t="s">
        <v>522</v>
      </c>
      <c r="V439" s="7" t="s">
        <v>522</v>
      </c>
      <c r="W439" s="7" t="s">
        <v>522</v>
      </c>
    </row>
    <row r="440" spans="1:23" hidden="1" x14ac:dyDescent="0.25">
      <c r="A440" s="13">
        <v>2563</v>
      </c>
      <c r="B440" s="14" t="s">
        <v>983</v>
      </c>
      <c r="C440" s="13" t="s">
        <v>362</v>
      </c>
      <c r="D440" s="13">
        <v>10.472004</v>
      </c>
      <c r="E440" s="13">
        <v>-85.562202999999997</v>
      </c>
      <c r="F440" s="13" t="s">
        <v>620</v>
      </c>
      <c r="G440" s="13" t="s">
        <v>638</v>
      </c>
      <c r="H440" s="13" t="s">
        <v>639</v>
      </c>
      <c r="I440" s="13" t="s">
        <v>362</v>
      </c>
      <c r="J440" s="13" t="s">
        <v>518</v>
      </c>
      <c r="K440" s="13" t="s">
        <v>519</v>
      </c>
      <c r="L440" s="13">
        <v>26886050</v>
      </c>
      <c r="M440" s="14">
        <v>53</v>
      </c>
      <c r="N440" s="13" t="s">
        <v>982</v>
      </c>
      <c r="O440" s="7" t="s">
        <v>361</v>
      </c>
      <c r="P440" s="215" t="s">
        <v>362</v>
      </c>
      <c r="Q440" s="7">
        <v>10.472004</v>
      </c>
      <c r="R440" s="7">
        <v>-85.562202999999997</v>
      </c>
      <c r="S440" s="215" t="s">
        <v>39</v>
      </c>
      <c r="T440" s="195" t="s">
        <v>1582</v>
      </c>
      <c r="U440" s="233">
        <v>233</v>
      </c>
      <c r="V440" s="233">
        <v>3343</v>
      </c>
      <c r="W440" s="233">
        <f t="shared" ref="W440:W443" si="70">SUBTOTAL(9,U440:V440)</f>
        <v>0</v>
      </c>
    </row>
    <row r="441" spans="1:23" hidden="1" x14ac:dyDescent="0.25">
      <c r="A441" s="13">
        <v>2564</v>
      </c>
      <c r="B441" s="14" t="s">
        <v>983</v>
      </c>
      <c r="C441" s="13" t="s">
        <v>1171</v>
      </c>
      <c r="D441" s="13">
        <v>10.418799999999999</v>
      </c>
      <c r="E441" s="13">
        <v>-85.624200000000002</v>
      </c>
      <c r="F441" s="13" t="s">
        <v>620</v>
      </c>
      <c r="G441" s="13" t="s">
        <v>638</v>
      </c>
      <c r="H441" s="13" t="s">
        <v>641</v>
      </c>
      <c r="I441" s="13" t="s">
        <v>1171</v>
      </c>
      <c r="J441" s="13" t="s">
        <v>518</v>
      </c>
      <c r="K441" s="13" t="s">
        <v>519</v>
      </c>
      <c r="L441" s="13">
        <v>26511909</v>
      </c>
      <c r="M441" s="14">
        <v>52</v>
      </c>
      <c r="N441" s="13" t="s">
        <v>982</v>
      </c>
      <c r="O441" s="7" t="s">
        <v>357</v>
      </c>
      <c r="P441" s="215" t="s">
        <v>358</v>
      </c>
      <c r="Q441" s="7">
        <v>10.418799999999999</v>
      </c>
      <c r="R441" s="7">
        <v>-85.6233</v>
      </c>
      <c r="S441" s="215" t="s">
        <v>39</v>
      </c>
      <c r="T441" s="195" t="s">
        <v>1582</v>
      </c>
      <c r="U441" s="233">
        <v>233</v>
      </c>
      <c r="V441" s="233">
        <v>3343</v>
      </c>
      <c r="W441" s="233">
        <f t="shared" si="70"/>
        <v>0</v>
      </c>
    </row>
    <row r="442" spans="1:23" x14ac:dyDescent="0.25">
      <c r="A442" s="13">
        <v>2571</v>
      </c>
      <c r="B442" s="14" t="s">
        <v>983</v>
      </c>
      <c r="C442" s="13" t="s">
        <v>1173</v>
      </c>
      <c r="D442" s="13">
        <v>10.3857</v>
      </c>
      <c r="E442" s="13">
        <v>-85.583500000000001</v>
      </c>
      <c r="F442" s="13" t="s">
        <v>620</v>
      </c>
      <c r="G442" s="13" t="s">
        <v>638</v>
      </c>
      <c r="H442" s="13" t="s">
        <v>641</v>
      </c>
      <c r="I442" s="13" t="s">
        <v>1173</v>
      </c>
      <c r="J442" s="13" t="s">
        <v>518</v>
      </c>
      <c r="K442" s="13" t="s">
        <v>519</v>
      </c>
      <c r="L442" s="13">
        <v>26511898</v>
      </c>
      <c r="M442" s="14">
        <v>57</v>
      </c>
      <c r="N442" s="13" t="s">
        <v>982</v>
      </c>
      <c r="O442" s="7" t="s">
        <v>1926</v>
      </c>
      <c r="P442" s="215" t="s">
        <v>1927</v>
      </c>
      <c r="Q442" s="7">
        <v>10.40671</v>
      </c>
      <c r="R442" s="7">
        <v>-85.585250000000002</v>
      </c>
      <c r="S442" s="215" t="s">
        <v>1850</v>
      </c>
      <c r="T442" s="195" t="s">
        <v>1582</v>
      </c>
      <c r="U442" s="233">
        <v>233</v>
      </c>
      <c r="V442" s="233">
        <v>3343</v>
      </c>
      <c r="W442" s="233">
        <f t="shared" si="70"/>
        <v>3576</v>
      </c>
    </row>
    <row r="443" spans="1:23" hidden="1" x14ac:dyDescent="0.25">
      <c r="A443" s="13">
        <v>2575</v>
      </c>
      <c r="B443" s="14" t="s">
        <v>983</v>
      </c>
      <c r="C443" s="13" t="s">
        <v>420</v>
      </c>
      <c r="D443" s="13">
        <v>10.2699</v>
      </c>
      <c r="E443" s="13">
        <v>-85.744200000000006</v>
      </c>
      <c r="F443" s="13" t="s">
        <v>620</v>
      </c>
      <c r="G443" s="13" t="s">
        <v>753</v>
      </c>
      <c r="H443" s="13" t="s">
        <v>754</v>
      </c>
      <c r="I443" s="13" t="s">
        <v>420</v>
      </c>
      <c r="J443" s="13" t="s">
        <v>518</v>
      </c>
      <c r="K443" s="13" t="s">
        <v>530</v>
      </c>
      <c r="L443" s="13">
        <v>26580951</v>
      </c>
      <c r="M443" s="14">
        <v>49</v>
      </c>
      <c r="N443" s="13" t="s">
        <v>982</v>
      </c>
      <c r="O443" s="7" t="s">
        <v>419</v>
      </c>
      <c r="P443" s="215" t="s">
        <v>420</v>
      </c>
      <c r="Q443" s="7">
        <v>10.276</v>
      </c>
      <c r="R443" s="7">
        <v>-85.737899999999996</v>
      </c>
      <c r="S443" s="215" t="s">
        <v>39</v>
      </c>
      <c r="T443" s="195" t="s">
        <v>1582</v>
      </c>
      <c r="U443" s="233">
        <v>233</v>
      </c>
      <c r="V443" s="233">
        <v>3343</v>
      </c>
      <c r="W443" s="233">
        <f t="shared" si="70"/>
        <v>0</v>
      </c>
    </row>
    <row r="444" spans="1:23" hidden="1" x14ac:dyDescent="0.25">
      <c r="A444" s="13">
        <v>2576</v>
      </c>
      <c r="B444" s="14" t="s">
        <v>990</v>
      </c>
      <c r="C444" s="13" t="s">
        <v>1174</v>
      </c>
      <c r="D444" s="13">
        <v>10.207431</v>
      </c>
      <c r="E444" s="13">
        <v>-85.702067</v>
      </c>
      <c r="F444" s="13" t="s">
        <v>620</v>
      </c>
      <c r="G444" s="13" t="s">
        <v>753</v>
      </c>
      <c r="H444" s="13" t="s">
        <v>754</v>
      </c>
      <c r="I444" s="13" t="s">
        <v>1174</v>
      </c>
      <c r="J444" s="13" t="s">
        <v>518</v>
      </c>
      <c r="K444" s="13" t="s">
        <v>530</v>
      </c>
      <c r="L444" s="13">
        <v>85760738</v>
      </c>
      <c r="M444" s="14">
        <v>10</v>
      </c>
      <c r="N444" s="13" t="s">
        <v>989</v>
      </c>
      <c r="O444" s="7" t="s">
        <v>321</v>
      </c>
      <c r="P444" s="215" t="s">
        <v>322</v>
      </c>
      <c r="Q444" s="7">
        <v>10.207431</v>
      </c>
      <c r="R444" s="7">
        <v>-85.702067</v>
      </c>
      <c r="S444" s="215" t="s">
        <v>39</v>
      </c>
      <c r="T444" s="195" t="s">
        <v>1582</v>
      </c>
      <c r="U444" s="7" t="s">
        <v>522</v>
      </c>
      <c r="V444" s="7" t="s">
        <v>522</v>
      </c>
      <c r="W444" s="7" t="s">
        <v>522</v>
      </c>
    </row>
    <row r="445" spans="1:23" x14ac:dyDescent="0.25">
      <c r="A445" s="13">
        <v>2592</v>
      </c>
      <c r="B445" s="14" t="s">
        <v>983</v>
      </c>
      <c r="C445" s="13" t="s">
        <v>1178</v>
      </c>
      <c r="D445" s="13">
        <v>10.2912</v>
      </c>
      <c r="E445" s="13">
        <v>-85.721100000000007</v>
      </c>
      <c r="F445" s="13" t="s">
        <v>620</v>
      </c>
      <c r="G445" s="13" t="s">
        <v>753</v>
      </c>
      <c r="H445" s="13" t="s">
        <v>754</v>
      </c>
      <c r="I445" s="13" t="s">
        <v>1178</v>
      </c>
      <c r="J445" s="13" t="s">
        <v>518</v>
      </c>
      <c r="K445" s="13" t="s">
        <v>530</v>
      </c>
      <c r="L445" s="13"/>
      <c r="M445" s="14">
        <v>40</v>
      </c>
      <c r="N445" s="13" t="s">
        <v>982</v>
      </c>
      <c r="O445" s="7" t="s">
        <v>478</v>
      </c>
      <c r="P445" s="215" t="s">
        <v>479</v>
      </c>
      <c r="Q445" s="7">
        <v>10.294</v>
      </c>
      <c r="R445" s="7">
        <v>-85.713800000000006</v>
      </c>
      <c r="S445" s="215" t="s">
        <v>76</v>
      </c>
      <c r="T445" s="195" t="s">
        <v>1582</v>
      </c>
      <c r="U445" s="233">
        <v>233</v>
      </c>
      <c r="V445" s="233">
        <v>3343</v>
      </c>
      <c r="W445" s="233">
        <f>SUBTOTAL(9,U445:V445)</f>
        <v>3576</v>
      </c>
    </row>
    <row r="446" spans="1:23" hidden="1" x14ac:dyDescent="0.25">
      <c r="A446" s="13">
        <v>2594</v>
      </c>
      <c r="B446" s="14" t="s">
        <v>990</v>
      </c>
      <c r="C446" s="13" t="s">
        <v>247</v>
      </c>
      <c r="D446" s="13">
        <v>10.628052</v>
      </c>
      <c r="E446" s="13">
        <v>-85.031147000000004</v>
      </c>
      <c r="F446" s="13" t="s">
        <v>620</v>
      </c>
      <c r="G446" s="13" t="s">
        <v>716</v>
      </c>
      <c r="H446" s="13" t="s">
        <v>1179</v>
      </c>
      <c r="I446" s="13" t="s">
        <v>247</v>
      </c>
      <c r="J446" s="13" t="s">
        <v>518</v>
      </c>
      <c r="K446" s="13" t="s">
        <v>530</v>
      </c>
      <c r="L446" s="13">
        <v>88135564</v>
      </c>
      <c r="M446" s="14">
        <v>5</v>
      </c>
      <c r="N446" s="13" t="s">
        <v>989</v>
      </c>
      <c r="O446" s="7" t="s">
        <v>246</v>
      </c>
      <c r="P446" s="215" t="s">
        <v>247</v>
      </c>
      <c r="Q446" s="7">
        <v>10.628052</v>
      </c>
      <c r="R446" s="7">
        <v>-85.031147000000004</v>
      </c>
      <c r="S446" s="215" t="s">
        <v>39</v>
      </c>
      <c r="T446" s="195" t="s">
        <v>1582</v>
      </c>
      <c r="U446" s="7" t="s">
        <v>522</v>
      </c>
      <c r="V446" s="7" t="s">
        <v>522</v>
      </c>
      <c r="W446" s="7" t="s">
        <v>522</v>
      </c>
    </row>
    <row r="447" spans="1:23" x14ac:dyDescent="0.25">
      <c r="A447" s="13">
        <v>2602</v>
      </c>
      <c r="B447" s="14" t="s">
        <v>990</v>
      </c>
      <c r="C447" s="13" t="s">
        <v>1181</v>
      </c>
      <c r="D447" s="13">
        <v>10.3283</v>
      </c>
      <c r="E447" s="13">
        <v>-84.856899999999996</v>
      </c>
      <c r="F447" s="13" t="s">
        <v>620</v>
      </c>
      <c r="G447" s="13" t="s">
        <v>649</v>
      </c>
      <c r="H447" s="13" t="s">
        <v>811</v>
      </c>
      <c r="I447" s="13" t="s">
        <v>1181</v>
      </c>
      <c r="J447" s="13" t="s">
        <v>518</v>
      </c>
      <c r="K447" s="13" t="s">
        <v>530</v>
      </c>
      <c r="L447" s="13">
        <v>26457352</v>
      </c>
      <c r="M447" s="14">
        <v>11</v>
      </c>
      <c r="N447" s="13" t="s">
        <v>989</v>
      </c>
      <c r="O447" s="7" t="s">
        <v>1928</v>
      </c>
      <c r="P447" s="215" t="s">
        <v>1929</v>
      </c>
      <c r="Q447" s="7">
        <v>10.346895</v>
      </c>
      <c r="R447" s="7">
        <v>-84.833029999999994</v>
      </c>
      <c r="S447" s="215" t="s">
        <v>1850</v>
      </c>
      <c r="T447" s="195" t="s">
        <v>1582</v>
      </c>
      <c r="U447" s="233">
        <v>233</v>
      </c>
      <c r="V447" s="233">
        <v>3343</v>
      </c>
      <c r="W447" s="233">
        <f>SUBTOTAL(9,U447:V447)</f>
        <v>3576</v>
      </c>
    </row>
    <row r="448" spans="1:23" hidden="1" x14ac:dyDescent="0.25">
      <c r="A448" s="13">
        <v>2611</v>
      </c>
      <c r="B448" s="14" t="s">
        <v>990</v>
      </c>
      <c r="C448" s="13" t="s">
        <v>324</v>
      </c>
      <c r="D448" s="13">
        <v>10.3446</v>
      </c>
      <c r="E448" s="13">
        <v>-84.854399999999998</v>
      </c>
      <c r="F448" s="13" t="s">
        <v>620</v>
      </c>
      <c r="G448" s="13" t="s">
        <v>645</v>
      </c>
      <c r="H448" s="13" t="s">
        <v>646</v>
      </c>
      <c r="I448" s="13" t="s">
        <v>324</v>
      </c>
      <c r="J448" s="13" t="s">
        <v>518</v>
      </c>
      <c r="K448" s="13" t="s">
        <v>530</v>
      </c>
      <c r="L448" s="13">
        <v>26456452</v>
      </c>
      <c r="M448" s="14">
        <v>24</v>
      </c>
      <c r="N448" s="13" t="s">
        <v>989</v>
      </c>
      <c r="O448" s="7" t="s">
        <v>323</v>
      </c>
      <c r="P448" s="215" t="s">
        <v>324</v>
      </c>
      <c r="Q448" s="7">
        <v>10.3446</v>
      </c>
      <c r="R448" s="7">
        <v>-84.854399999999998</v>
      </c>
      <c r="S448" s="215" t="s">
        <v>39</v>
      </c>
      <c r="T448" s="195" t="s">
        <v>1582</v>
      </c>
      <c r="U448" s="7" t="s">
        <v>522</v>
      </c>
      <c r="V448" s="7" t="s">
        <v>522</v>
      </c>
      <c r="W448" s="7" t="s">
        <v>522</v>
      </c>
    </row>
    <row r="449" spans="1:23" hidden="1" x14ac:dyDescent="0.25">
      <c r="A449" s="13">
        <v>2616</v>
      </c>
      <c r="B449" s="14" t="s">
        <v>983</v>
      </c>
      <c r="C449" s="13" t="s">
        <v>417</v>
      </c>
      <c r="D449" s="13">
        <v>10.3704</v>
      </c>
      <c r="E449" s="13">
        <v>-84.919300000000007</v>
      </c>
      <c r="F449" s="13" t="s">
        <v>620</v>
      </c>
      <c r="G449" s="13" t="s">
        <v>649</v>
      </c>
      <c r="H449" s="13" t="s">
        <v>811</v>
      </c>
      <c r="I449" s="13" t="s">
        <v>417</v>
      </c>
      <c r="J449" s="13" t="s">
        <v>518</v>
      </c>
      <c r="K449" s="13" t="s">
        <v>530</v>
      </c>
      <c r="L449" s="13">
        <v>26938047</v>
      </c>
      <c r="M449" s="14">
        <v>34</v>
      </c>
      <c r="N449" s="13" t="s">
        <v>982</v>
      </c>
      <c r="O449" s="7" t="s">
        <v>416</v>
      </c>
      <c r="P449" s="215" t="s">
        <v>417</v>
      </c>
      <c r="Q449" s="7">
        <v>10.3704</v>
      </c>
      <c r="R449" s="7">
        <v>-84.919300000000007</v>
      </c>
      <c r="S449" s="215" t="s">
        <v>39</v>
      </c>
      <c r="T449" s="195" t="s">
        <v>1582</v>
      </c>
      <c r="U449" s="7" t="s">
        <v>522</v>
      </c>
      <c r="V449" s="7" t="s">
        <v>522</v>
      </c>
      <c r="W449" s="7" t="s">
        <v>522</v>
      </c>
    </row>
    <row r="450" spans="1:23" x14ac:dyDescent="0.25">
      <c r="A450" s="13">
        <v>2617</v>
      </c>
      <c r="B450" s="14" t="s">
        <v>990</v>
      </c>
      <c r="C450" s="13" t="s">
        <v>377</v>
      </c>
      <c r="D450" s="13">
        <v>10.211774999999999</v>
      </c>
      <c r="E450" s="13">
        <v>-85.230890000000002</v>
      </c>
      <c r="F450" s="13" t="s">
        <v>620</v>
      </c>
      <c r="G450" s="13" t="s">
        <v>716</v>
      </c>
      <c r="H450" s="13" t="s">
        <v>356</v>
      </c>
      <c r="I450" s="13" t="s">
        <v>1184</v>
      </c>
      <c r="J450" s="13" t="s">
        <v>518</v>
      </c>
      <c r="K450" s="13" t="s">
        <v>530</v>
      </c>
      <c r="L450" s="13"/>
      <c r="M450" s="14">
        <v>23</v>
      </c>
      <c r="N450" s="13" t="s">
        <v>989</v>
      </c>
      <c r="O450" s="7" t="s">
        <v>1867</v>
      </c>
      <c r="P450" s="215" t="s">
        <v>1868</v>
      </c>
      <c r="Q450" s="7">
        <v>10.24409</v>
      </c>
      <c r="R450" s="7">
        <v>-85.250039999999998</v>
      </c>
      <c r="S450" s="215" t="s">
        <v>1850</v>
      </c>
      <c r="T450" s="195" t="s">
        <v>1582</v>
      </c>
      <c r="U450" s="233">
        <v>233</v>
      </c>
      <c r="V450" s="233">
        <v>3343</v>
      </c>
      <c r="W450" s="233">
        <f>SUBTOTAL(9,U450:V450)</f>
        <v>3576</v>
      </c>
    </row>
    <row r="451" spans="1:23" hidden="1" x14ac:dyDescent="0.25">
      <c r="A451" s="13">
        <v>2622</v>
      </c>
      <c r="B451" s="14" t="s">
        <v>983</v>
      </c>
      <c r="C451" s="13" t="s">
        <v>413</v>
      </c>
      <c r="D451" s="13">
        <v>10.238899999999999</v>
      </c>
      <c r="E451" s="13">
        <v>-85.136499999999998</v>
      </c>
      <c r="F451" s="13" t="s">
        <v>620</v>
      </c>
      <c r="G451" s="13" t="s">
        <v>649</v>
      </c>
      <c r="H451" s="13" t="s">
        <v>650</v>
      </c>
      <c r="I451" s="13" t="s">
        <v>1185</v>
      </c>
      <c r="J451" s="13" t="s">
        <v>518</v>
      </c>
      <c r="K451" s="13" t="s">
        <v>530</v>
      </c>
      <c r="L451" s="13"/>
      <c r="M451" s="14">
        <v>34</v>
      </c>
      <c r="N451" s="13" t="s">
        <v>982</v>
      </c>
      <c r="O451" s="7" t="s">
        <v>412</v>
      </c>
      <c r="P451" s="215" t="s">
        <v>413</v>
      </c>
      <c r="Q451" s="7">
        <v>10.238899999999999</v>
      </c>
      <c r="R451" s="7">
        <v>-85.136499999999998</v>
      </c>
      <c r="S451" s="215" t="s">
        <v>39</v>
      </c>
      <c r="T451" s="195" t="s">
        <v>1582</v>
      </c>
      <c r="U451" s="7" t="s">
        <v>522</v>
      </c>
      <c r="V451" s="7" t="s">
        <v>522</v>
      </c>
      <c r="W451" s="7" t="s">
        <v>522</v>
      </c>
    </row>
    <row r="452" spans="1:23" x14ac:dyDescent="0.25">
      <c r="A452" s="13">
        <v>2623</v>
      </c>
      <c r="B452" s="14" t="s">
        <v>983</v>
      </c>
      <c r="C452" s="13" t="s">
        <v>1186</v>
      </c>
      <c r="D452" s="13">
        <v>10.5441</v>
      </c>
      <c r="E452" s="13">
        <v>-85.087100000000007</v>
      </c>
      <c r="F452" s="13" t="s">
        <v>620</v>
      </c>
      <c r="G452" s="13" t="s">
        <v>716</v>
      </c>
      <c r="H452" s="13" t="s">
        <v>1179</v>
      </c>
      <c r="I452" s="13" t="s">
        <v>1179</v>
      </c>
      <c r="J452" s="13" t="s">
        <v>518</v>
      </c>
      <c r="K452" s="13" t="s">
        <v>530</v>
      </c>
      <c r="L452" s="13"/>
      <c r="M452" s="14">
        <v>70</v>
      </c>
      <c r="N452" s="13" t="s">
        <v>982</v>
      </c>
      <c r="O452" s="7" t="s">
        <v>476</v>
      </c>
      <c r="P452" s="215" t="s">
        <v>477</v>
      </c>
      <c r="Q452" s="7">
        <v>10.5457</v>
      </c>
      <c r="R452" s="7">
        <v>-85.090599999999995</v>
      </c>
      <c r="S452" s="215" t="s">
        <v>76</v>
      </c>
      <c r="T452" s="195" t="s">
        <v>1582</v>
      </c>
      <c r="U452" s="233">
        <v>233</v>
      </c>
      <c r="V452" s="233">
        <v>3343</v>
      </c>
      <c r="W452" s="233">
        <f t="shared" ref="W452:W454" si="71">SUBTOTAL(9,U452:V452)</f>
        <v>3576</v>
      </c>
    </row>
    <row r="453" spans="1:23" x14ac:dyDescent="0.25">
      <c r="A453" s="13">
        <v>2627</v>
      </c>
      <c r="B453" s="14" t="s">
        <v>990</v>
      </c>
      <c r="C453" s="13" t="s">
        <v>672</v>
      </c>
      <c r="D453" s="13">
        <v>10.532774</v>
      </c>
      <c r="E453" s="13">
        <v>-85.009710999999996</v>
      </c>
      <c r="F453" s="13" t="s">
        <v>620</v>
      </c>
      <c r="G453" s="13" t="s">
        <v>645</v>
      </c>
      <c r="H453" s="13" t="s">
        <v>582</v>
      </c>
      <c r="I453" s="13" t="s">
        <v>672</v>
      </c>
      <c r="J453" s="13" t="s">
        <v>518</v>
      </c>
      <c r="K453" s="13" t="s">
        <v>530</v>
      </c>
      <c r="L453" s="13">
        <v>26957186</v>
      </c>
      <c r="M453" s="14">
        <v>9</v>
      </c>
      <c r="N453" s="13" t="s">
        <v>989</v>
      </c>
      <c r="O453" s="7" t="s">
        <v>1930</v>
      </c>
      <c r="P453" s="215" t="s">
        <v>1931</v>
      </c>
      <c r="Q453" s="7">
        <v>10.522679999999999</v>
      </c>
      <c r="R453" s="7">
        <v>-84.991119999999995</v>
      </c>
      <c r="S453" s="215" t="s">
        <v>1850</v>
      </c>
      <c r="T453" s="195" t="s">
        <v>1582</v>
      </c>
      <c r="U453" s="233">
        <v>233</v>
      </c>
      <c r="V453" s="233">
        <v>3343</v>
      </c>
      <c r="W453" s="233">
        <f t="shared" si="71"/>
        <v>3576</v>
      </c>
    </row>
    <row r="454" spans="1:23" x14ac:dyDescent="0.25">
      <c r="A454" s="13">
        <v>2628</v>
      </c>
      <c r="B454" s="14" t="s">
        <v>990</v>
      </c>
      <c r="C454" s="13" t="s">
        <v>240</v>
      </c>
      <c r="D454" s="13">
        <v>10.258965999999999</v>
      </c>
      <c r="E454" s="13">
        <v>-84.895240999999999</v>
      </c>
      <c r="F454" s="13" t="s">
        <v>620</v>
      </c>
      <c r="G454" s="13" t="s">
        <v>649</v>
      </c>
      <c r="H454" s="13" t="s">
        <v>555</v>
      </c>
      <c r="I454" s="13" t="s">
        <v>240</v>
      </c>
      <c r="J454" s="13" t="s">
        <v>518</v>
      </c>
      <c r="K454" s="13" t="s">
        <v>530</v>
      </c>
      <c r="L454" s="13"/>
      <c r="M454" s="14">
        <v>8</v>
      </c>
      <c r="N454" s="13" t="s">
        <v>989</v>
      </c>
      <c r="O454" s="7" t="s">
        <v>1932</v>
      </c>
      <c r="P454" s="215" t="s">
        <v>1933</v>
      </c>
      <c r="Q454" s="7">
        <v>10.25414</v>
      </c>
      <c r="R454" s="7">
        <v>-84.893360000000001</v>
      </c>
      <c r="S454" s="215" t="s">
        <v>1850</v>
      </c>
      <c r="T454" s="195" t="s">
        <v>1582</v>
      </c>
      <c r="U454" s="233">
        <v>233</v>
      </c>
      <c r="V454" s="233">
        <v>3343</v>
      </c>
      <c r="W454" s="233">
        <f t="shared" si="71"/>
        <v>3576</v>
      </c>
    </row>
    <row r="455" spans="1:23" x14ac:dyDescent="0.25">
      <c r="A455" s="13">
        <v>2629</v>
      </c>
      <c r="B455" s="14" t="s">
        <v>990</v>
      </c>
      <c r="C455" s="13" t="s">
        <v>566</v>
      </c>
      <c r="D455" s="13">
        <v>10.611499999999999</v>
      </c>
      <c r="E455" s="13">
        <v>-85.044700000000006</v>
      </c>
      <c r="F455" s="13" t="s">
        <v>620</v>
      </c>
      <c r="G455" s="13" t="s">
        <v>645</v>
      </c>
      <c r="H455" s="13" t="s">
        <v>1040</v>
      </c>
      <c r="I455" s="13" t="s">
        <v>566</v>
      </c>
      <c r="J455" s="13" t="s">
        <v>518</v>
      </c>
      <c r="K455" s="13" t="s">
        <v>530</v>
      </c>
      <c r="L455" s="13">
        <v>86364067</v>
      </c>
      <c r="M455" s="14">
        <v>11</v>
      </c>
      <c r="N455" s="13" t="s">
        <v>989</v>
      </c>
      <c r="O455" s="7" t="s">
        <v>458</v>
      </c>
      <c r="P455" s="215" t="s">
        <v>459</v>
      </c>
      <c r="Q455" s="7">
        <v>10.600199999999999</v>
      </c>
      <c r="R455" s="7">
        <v>-85.054599999999994</v>
      </c>
      <c r="S455" s="215" t="s">
        <v>76</v>
      </c>
      <c r="T455" s="195" t="s">
        <v>1582</v>
      </c>
      <c r="U455" s="233">
        <v>233</v>
      </c>
      <c r="V455" s="233">
        <v>3343</v>
      </c>
      <c r="W455" s="233">
        <f>SUBTOTAL(9,U455:V455)</f>
        <v>3576</v>
      </c>
    </row>
    <row r="456" spans="1:23" hidden="1" x14ac:dyDescent="0.25">
      <c r="A456" s="13">
        <v>2630</v>
      </c>
      <c r="B456" s="14" t="s">
        <v>990</v>
      </c>
      <c r="C456" s="13" t="s">
        <v>230</v>
      </c>
      <c r="D456" s="13">
        <v>10.664300000000001</v>
      </c>
      <c r="E456" s="13">
        <v>-85.0976</v>
      </c>
      <c r="F456" s="13" t="s">
        <v>620</v>
      </c>
      <c r="G456" s="13" t="s">
        <v>703</v>
      </c>
      <c r="H456" s="13" t="s">
        <v>702</v>
      </c>
      <c r="I456" s="13" t="s">
        <v>230</v>
      </c>
      <c r="J456" s="13" t="s">
        <v>518</v>
      </c>
      <c r="K456" s="13" t="s">
        <v>530</v>
      </c>
      <c r="L456" s="13">
        <v>24665067</v>
      </c>
      <c r="M456" s="14">
        <v>7</v>
      </c>
      <c r="N456" s="13" t="s">
        <v>989</v>
      </c>
      <c r="O456" s="7" t="s">
        <v>229</v>
      </c>
      <c r="P456" s="215" t="s">
        <v>230</v>
      </c>
      <c r="Q456" s="7">
        <v>10.664300000000001</v>
      </c>
      <c r="R456" s="7">
        <v>-85.0976</v>
      </c>
      <c r="S456" s="215" t="s">
        <v>39</v>
      </c>
      <c r="T456" s="195" t="s">
        <v>1582</v>
      </c>
      <c r="U456" s="7" t="s">
        <v>522</v>
      </c>
      <c r="V456" s="7" t="s">
        <v>522</v>
      </c>
      <c r="W456" s="7" t="s">
        <v>522</v>
      </c>
    </row>
    <row r="457" spans="1:23" x14ac:dyDescent="0.25">
      <c r="A457" s="13">
        <v>2632</v>
      </c>
      <c r="B457" s="14" t="s">
        <v>990</v>
      </c>
      <c r="C457" s="13" t="s">
        <v>1187</v>
      </c>
      <c r="D457" s="13">
        <v>10.1877</v>
      </c>
      <c r="E457" s="13">
        <v>-85.077399999999997</v>
      </c>
      <c r="F457" s="13" t="s">
        <v>620</v>
      </c>
      <c r="G457" s="13" t="s">
        <v>649</v>
      </c>
      <c r="H457" s="13" t="s">
        <v>650</v>
      </c>
      <c r="I457" s="13" t="s">
        <v>1187</v>
      </c>
      <c r="J457" s="13" t="s">
        <v>518</v>
      </c>
      <c r="K457" s="13" t="s">
        <v>530</v>
      </c>
      <c r="L457" s="13">
        <v>26780447</v>
      </c>
      <c r="M457" s="14">
        <v>24</v>
      </c>
      <c r="N457" s="13" t="s">
        <v>989</v>
      </c>
      <c r="O457" s="7" t="s">
        <v>1934</v>
      </c>
      <c r="P457" s="215" t="s">
        <v>1935</v>
      </c>
      <c r="Q457" s="7">
        <v>10.18654635</v>
      </c>
      <c r="R457" s="7">
        <v>-85.111475679999998</v>
      </c>
      <c r="S457" s="215" t="s">
        <v>1850</v>
      </c>
      <c r="T457" s="195" t="s">
        <v>1582</v>
      </c>
      <c r="U457" s="233">
        <v>233</v>
      </c>
      <c r="V457" s="233">
        <v>3343</v>
      </c>
      <c r="W457" s="233">
        <f>SUBTOTAL(9,U457:V457)</f>
        <v>3576</v>
      </c>
    </row>
    <row r="458" spans="1:23" x14ac:dyDescent="0.25">
      <c r="A458" s="13">
        <v>2634</v>
      </c>
      <c r="B458" s="14" t="s">
        <v>990</v>
      </c>
      <c r="C458" s="13" t="s">
        <v>1189</v>
      </c>
      <c r="D458" s="13">
        <v>10.387499999999999</v>
      </c>
      <c r="E458" s="13">
        <v>-84.967200000000005</v>
      </c>
      <c r="F458" s="13" t="s">
        <v>620</v>
      </c>
      <c r="G458" s="13" t="s">
        <v>645</v>
      </c>
      <c r="H458" s="13" t="s">
        <v>1190</v>
      </c>
      <c r="I458" s="13" t="s">
        <v>1189</v>
      </c>
      <c r="J458" s="13" t="s">
        <v>518</v>
      </c>
      <c r="K458" s="13" t="s">
        <v>530</v>
      </c>
      <c r="L458" s="13">
        <v>26954180</v>
      </c>
      <c r="M458" s="14">
        <v>11</v>
      </c>
      <c r="N458" s="13" t="s">
        <v>989</v>
      </c>
      <c r="O458" s="7" t="s">
        <v>452</v>
      </c>
      <c r="P458" s="215" t="s">
        <v>453</v>
      </c>
      <c r="Q458" s="7">
        <v>10.3634</v>
      </c>
      <c r="R458" s="7">
        <v>-84.953999999999994</v>
      </c>
      <c r="S458" s="215" t="s">
        <v>76</v>
      </c>
      <c r="T458" s="195" t="s">
        <v>1582</v>
      </c>
      <c r="U458" s="233">
        <v>233</v>
      </c>
      <c r="V458" s="233">
        <v>3343</v>
      </c>
      <c r="W458" s="233">
        <f t="shared" ref="W458:W461" si="72">SUBTOTAL(9,U458:V458)</f>
        <v>3576</v>
      </c>
    </row>
    <row r="459" spans="1:23" x14ac:dyDescent="0.25">
      <c r="A459" s="13">
        <v>2635</v>
      </c>
      <c r="B459" s="14" t="s">
        <v>990</v>
      </c>
      <c r="C459" s="13" t="s">
        <v>1191</v>
      </c>
      <c r="D459" s="13">
        <v>10.3688</v>
      </c>
      <c r="E459" s="13">
        <v>-84.903000000000006</v>
      </c>
      <c r="F459" s="13" t="s">
        <v>620</v>
      </c>
      <c r="G459" s="13" t="s">
        <v>649</v>
      </c>
      <c r="H459" s="13" t="s">
        <v>811</v>
      </c>
      <c r="I459" s="13" t="s">
        <v>1191</v>
      </c>
      <c r="J459" s="13" t="s">
        <v>518</v>
      </c>
      <c r="K459" s="13" t="s">
        <v>530</v>
      </c>
      <c r="L459" s="13">
        <v>26938353</v>
      </c>
      <c r="M459" s="14">
        <v>9</v>
      </c>
      <c r="N459" s="13" t="s">
        <v>989</v>
      </c>
      <c r="O459" s="7" t="s">
        <v>1936</v>
      </c>
      <c r="P459" s="215" t="s">
        <v>1937</v>
      </c>
      <c r="Q459" s="7">
        <v>10.376580000000001</v>
      </c>
      <c r="R459" s="7">
        <v>-84.897630000000007</v>
      </c>
      <c r="S459" s="215" t="s">
        <v>1850</v>
      </c>
      <c r="T459" s="195" t="s">
        <v>1582</v>
      </c>
      <c r="U459" s="233">
        <v>233</v>
      </c>
      <c r="V459" s="233">
        <v>3343</v>
      </c>
      <c r="W459" s="233">
        <f t="shared" si="72"/>
        <v>3576</v>
      </c>
    </row>
    <row r="460" spans="1:23" x14ac:dyDescent="0.25">
      <c r="A460" s="13">
        <v>2637</v>
      </c>
      <c r="B460" s="14" t="s">
        <v>990</v>
      </c>
      <c r="C460" s="13" t="s">
        <v>1192</v>
      </c>
      <c r="D460" s="13">
        <v>10.3498</v>
      </c>
      <c r="E460" s="13">
        <v>-84.835899999999995</v>
      </c>
      <c r="F460" s="13" t="s">
        <v>620</v>
      </c>
      <c r="G460" s="13" t="s">
        <v>645</v>
      </c>
      <c r="H460" s="13" t="s">
        <v>646</v>
      </c>
      <c r="I460" s="13" t="s">
        <v>1193</v>
      </c>
      <c r="J460" s="13" t="s">
        <v>518</v>
      </c>
      <c r="K460" s="13" t="s">
        <v>530</v>
      </c>
      <c r="L460" s="13">
        <v>26456074</v>
      </c>
      <c r="M460" s="14">
        <v>9</v>
      </c>
      <c r="N460" s="13" t="s">
        <v>989</v>
      </c>
      <c r="O460" s="7" t="s">
        <v>1928</v>
      </c>
      <c r="P460" s="215" t="s">
        <v>1929</v>
      </c>
      <c r="Q460" s="7">
        <v>10.346895</v>
      </c>
      <c r="R460" s="7">
        <v>-84.833029999999994</v>
      </c>
      <c r="S460" s="215" t="s">
        <v>1850</v>
      </c>
      <c r="T460" s="195" t="s">
        <v>1582</v>
      </c>
      <c r="U460" s="233">
        <v>233</v>
      </c>
      <c r="V460" s="233">
        <v>3343</v>
      </c>
      <c r="W460" s="233">
        <f t="shared" si="72"/>
        <v>3576</v>
      </c>
    </row>
    <row r="461" spans="1:23" x14ac:dyDescent="0.25">
      <c r="A461" s="13">
        <v>2645</v>
      </c>
      <c r="B461" s="14" t="s">
        <v>983</v>
      </c>
      <c r="C461" s="13" t="s">
        <v>1195</v>
      </c>
      <c r="D461" s="13">
        <v>10.347099999999999</v>
      </c>
      <c r="E461" s="13">
        <v>-85.1755</v>
      </c>
      <c r="F461" s="13" t="s">
        <v>620</v>
      </c>
      <c r="G461" s="13" t="s">
        <v>716</v>
      </c>
      <c r="H461" s="13" t="s">
        <v>717</v>
      </c>
      <c r="I461" s="13" t="s">
        <v>1195</v>
      </c>
      <c r="J461" s="13" t="s">
        <v>518</v>
      </c>
      <c r="K461" s="13" t="s">
        <v>519</v>
      </c>
      <c r="L461" s="13">
        <v>26740235</v>
      </c>
      <c r="M461" s="14">
        <v>36</v>
      </c>
      <c r="N461" s="13" t="s">
        <v>982</v>
      </c>
      <c r="O461" s="7" t="s">
        <v>1938</v>
      </c>
      <c r="P461" s="215" t="s">
        <v>1195</v>
      </c>
      <c r="Q461" s="7">
        <v>10.34728</v>
      </c>
      <c r="R461" s="7">
        <v>-85.17371</v>
      </c>
      <c r="S461" s="215" t="s">
        <v>1850</v>
      </c>
      <c r="T461" s="195" t="s">
        <v>1582</v>
      </c>
      <c r="U461" s="233">
        <v>233</v>
      </c>
      <c r="V461" s="233">
        <v>3343</v>
      </c>
      <c r="W461" s="233">
        <f t="shared" si="72"/>
        <v>3576</v>
      </c>
    </row>
    <row r="462" spans="1:23" hidden="1" x14ac:dyDescent="0.25">
      <c r="A462" s="13">
        <v>2647</v>
      </c>
      <c r="B462" s="14" t="s">
        <v>990</v>
      </c>
      <c r="C462" s="13" t="s">
        <v>232</v>
      </c>
      <c r="D462" s="13">
        <v>10.3498</v>
      </c>
      <c r="E462" s="13">
        <v>-85.052700000000002</v>
      </c>
      <c r="F462" s="13" t="s">
        <v>620</v>
      </c>
      <c r="G462" s="13" t="s">
        <v>716</v>
      </c>
      <c r="H462" s="13" t="s">
        <v>172</v>
      </c>
      <c r="I462" s="13" t="s">
        <v>232</v>
      </c>
      <c r="J462" s="13" t="s">
        <v>518</v>
      </c>
      <c r="K462" s="13" t="s">
        <v>530</v>
      </c>
      <c r="L462" s="13">
        <v>26748451</v>
      </c>
      <c r="M462" s="14">
        <v>20</v>
      </c>
      <c r="N462" s="13" t="s">
        <v>989</v>
      </c>
      <c r="O462" s="7" t="s">
        <v>231</v>
      </c>
      <c r="P462" s="215" t="s">
        <v>232</v>
      </c>
      <c r="Q462" s="7">
        <v>10.3498</v>
      </c>
      <c r="R462" s="7">
        <v>-85.052700000000002</v>
      </c>
      <c r="S462" s="215" t="s">
        <v>39</v>
      </c>
      <c r="T462" s="195" t="s">
        <v>1582</v>
      </c>
      <c r="U462" s="7" t="s">
        <v>522</v>
      </c>
      <c r="V462" s="7" t="s">
        <v>522</v>
      </c>
      <c r="W462" s="7" t="s">
        <v>522</v>
      </c>
    </row>
    <row r="463" spans="1:23" x14ac:dyDescent="0.25">
      <c r="A463" s="13">
        <v>2648</v>
      </c>
      <c r="B463" s="14" t="s">
        <v>990</v>
      </c>
      <c r="C463" s="13" t="s">
        <v>621</v>
      </c>
      <c r="D463" s="13">
        <v>10.3384</v>
      </c>
      <c r="E463" s="13">
        <v>-84.839200000000005</v>
      </c>
      <c r="F463" s="13" t="s">
        <v>620</v>
      </c>
      <c r="G463" s="13" t="s">
        <v>645</v>
      </c>
      <c r="H463" s="13" t="s">
        <v>646</v>
      </c>
      <c r="I463" s="13" t="s">
        <v>621</v>
      </c>
      <c r="J463" s="13" t="s">
        <v>518</v>
      </c>
      <c r="K463" s="13" t="s">
        <v>530</v>
      </c>
      <c r="L463" s="13">
        <v>26457253</v>
      </c>
      <c r="M463" s="14">
        <v>14</v>
      </c>
      <c r="N463" s="13" t="s">
        <v>989</v>
      </c>
      <c r="O463" s="7" t="s">
        <v>1928</v>
      </c>
      <c r="P463" s="215" t="s">
        <v>1929</v>
      </c>
      <c r="Q463" s="7">
        <v>10.346895</v>
      </c>
      <c r="R463" s="7">
        <v>-84.833029999999994</v>
      </c>
      <c r="S463" s="215" t="s">
        <v>1850</v>
      </c>
      <c r="T463" s="195" t="s">
        <v>1582</v>
      </c>
      <c r="U463" s="233">
        <v>233</v>
      </c>
      <c r="V463" s="233">
        <v>3343</v>
      </c>
      <c r="W463" s="233">
        <f t="shared" ref="W463:W464" si="73">SUBTOTAL(9,U463:V463)</f>
        <v>3576</v>
      </c>
    </row>
    <row r="464" spans="1:23" hidden="1" x14ac:dyDescent="0.25">
      <c r="A464" s="13">
        <v>2652</v>
      </c>
      <c r="B464" s="14" t="s">
        <v>983</v>
      </c>
      <c r="C464" s="13" t="s">
        <v>1196</v>
      </c>
      <c r="D464" s="13">
        <v>10.3017</v>
      </c>
      <c r="E464" s="13">
        <v>-84.928600000000003</v>
      </c>
      <c r="F464" s="13" t="s">
        <v>620</v>
      </c>
      <c r="G464" s="13" t="s">
        <v>649</v>
      </c>
      <c r="H464" s="13" t="s">
        <v>811</v>
      </c>
      <c r="I464" s="13" t="s">
        <v>1196</v>
      </c>
      <c r="J464" s="13" t="s">
        <v>518</v>
      </c>
      <c r="K464" s="13" t="s">
        <v>530</v>
      </c>
      <c r="L464" s="13">
        <v>83535713</v>
      </c>
      <c r="M464" s="14">
        <v>55</v>
      </c>
      <c r="N464" s="13" t="s">
        <v>982</v>
      </c>
      <c r="O464" s="7" t="s">
        <v>414</v>
      </c>
      <c r="P464" s="215" t="s">
        <v>415</v>
      </c>
      <c r="Q464" s="7">
        <v>10.300700000000001</v>
      </c>
      <c r="R464" s="7">
        <v>-84.929100000000005</v>
      </c>
      <c r="S464" s="215" t="s">
        <v>39</v>
      </c>
      <c r="T464" s="195" t="s">
        <v>1582</v>
      </c>
      <c r="U464" s="233">
        <v>233</v>
      </c>
      <c r="V464" s="233">
        <v>3343</v>
      </c>
      <c r="W464" s="233">
        <f t="shared" si="73"/>
        <v>0</v>
      </c>
    </row>
    <row r="465" spans="1:23" x14ac:dyDescent="0.25">
      <c r="A465" s="13">
        <v>2656</v>
      </c>
      <c r="B465" s="14" t="s">
        <v>983</v>
      </c>
      <c r="C465" s="13" t="s">
        <v>680</v>
      </c>
      <c r="D465" s="13">
        <v>10.1828</v>
      </c>
      <c r="E465" s="13">
        <v>-84.937299999999993</v>
      </c>
      <c r="F465" s="13" t="s">
        <v>620</v>
      </c>
      <c r="G465" s="13" t="s">
        <v>649</v>
      </c>
      <c r="H465" s="13" t="s">
        <v>555</v>
      </c>
      <c r="I465" s="13" t="s">
        <v>680</v>
      </c>
      <c r="J465" s="13" t="s">
        <v>518</v>
      </c>
      <c r="K465" s="13" t="s">
        <v>530</v>
      </c>
      <c r="L465" s="13">
        <v>26381004</v>
      </c>
      <c r="M465" s="14">
        <v>33</v>
      </c>
      <c r="N465" s="13" t="s">
        <v>982</v>
      </c>
      <c r="O465" s="7" t="s">
        <v>1939</v>
      </c>
      <c r="P465" s="215" t="s">
        <v>1940</v>
      </c>
      <c r="Q465" s="7">
        <v>10.16886</v>
      </c>
      <c r="R465" s="7">
        <v>-84.921750000000003</v>
      </c>
      <c r="S465" s="215" t="s">
        <v>1850</v>
      </c>
      <c r="T465" s="195" t="s">
        <v>1582</v>
      </c>
      <c r="U465" s="233">
        <v>233</v>
      </c>
      <c r="V465" s="233">
        <v>3343</v>
      </c>
      <c r="W465" s="233">
        <f>SUBTOTAL(9,U465:V465)</f>
        <v>3576</v>
      </c>
    </row>
    <row r="466" spans="1:23" hidden="1" x14ac:dyDescent="0.25">
      <c r="A466" s="13">
        <v>2657</v>
      </c>
      <c r="B466" s="14" t="s">
        <v>990</v>
      </c>
      <c r="C466" s="13" t="s">
        <v>84</v>
      </c>
      <c r="D466" s="13">
        <v>10.3605</v>
      </c>
      <c r="E466" s="13">
        <v>-84.851600000000005</v>
      </c>
      <c r="F466" s="13" t="s">
        <v>620</v>
      </c>
      <c r="G466" s="13" t="s">
        <v>645</v>
      </c>
      <c r="H466" s="13" t="s">
        <v>646</v>
      </c>
      <c r="I466" s="13" t="s">
        <v>84</v>
      </c>
      <c r="J466" s="13" t="s">
        <v>518</v>
      </c>
      <c r="K466" s="13" t="s">
        <v>530</v>
      </c>
      <c r="L466" s="13">
        <v>26455357</v>
      </c>
      <c r="M466" s="14">
        <v>5</v>
      </c>
      <c r="N466" s="13" t="s">
        <v>989</v>
      </c>
      <c r="O466" s="7" t="s">
        <v>325</v>
      </c>
      <c r="P466" s="215" t="s">
        <v>84</v>
      </c>
      <c r="Q466" s="7">
        <v>10.3605</v>
      </c>
      <c r="R466" s="7">
        <v>-84.851600000000005</v>
      </c>
      <c r="S466" s="215" t="s">
        <v>39</v>
      </c>
      <c r="T466" s="195" t="s">
        <v>1582</v>
      </c>
      <c r="U466" s="7" t="s">
        <v>522</v>
      </c>
      <c r="V466" s="7" t="s">
        <v>522</v>
      </c>
      <c r="W466" s="7" t="s">
        <v>522</v>
      </c>
    </row>
    <row r="467" spans="1:23" hidden="1" x14ac:dyDescent="0.25">
      <c r="A467" s="13">
        <v>2660</v>
      </c>
      <c r="B467" s="14" t="s">
        <v>990</v>
      </c>
      <c r="C467" s="13" t="s">
        <v>343</v>
      </c>
      <c r="D467" s="13">
        <v>10.501448</v>
      </c>
      <c r="E467" s="13">
        <v>-84.995130000000003</v>
      </c>
      <c r="F467" s="13" t="s">
        <v>620</v>
      </c>
      <c r="G467" s="13" t="s">
        <v>645</v>
      </c>
      <c r="H467" s="13" t="s">
        <v>582</v>
      </c>
      <c r="I467" s="13" t="s">
        <v>343</v>
      </c>
      <c r="J467" s="13" t="s">
        <v>518</v>
      </c>
      <c r="K467" s="13" t="s">
        <v>530</v>
      </c>
      <c r="L467" s="13">
        <v>26956319</v>
      </c>
      <c r="M467" s="14">
        <v>11</v>
      </c>
      <c r="N467" s="13" t="s">
        <v>989</v>
      </c>
      <c r="O467" s="7" t="s">
        <v>342</v>
      </c>
      <c r="P467" s="215" t="s">
        <v>343</v>
      </c>
      <c r="Q467" s="7">
        <v>10.501448</v>
      </c>
      <c r="R467" s="7">
        <v>-84.995130000000003</v>
      </c>
      <c r="S467" s="215" t="s">
        <v>39</v>
      </c>
      <c r="T467" s="195" t="s">
        <v>1582</v>
      </c>
      <c r="U467" s="7" t="s">
        <v>522</v>
      </c>
      <c r="V467" s="7" t="s">
        <v>522</v>
      </c>
      <c r="W467" s="7" t="s">
        <v>522</v>
      </c>
    </row>
    <row r="468" spans="1:23" hidden="1" x14ac:dyDescent="0.25">
      <c r="A468" s="13">
        <v>2665</v>
      </c>
      <c r="B468" s="14" t="s">
        <v>983</v>
      </c>
      <c r="C468" s="13" t="s">
        <v>356</v>
      </c>
      <c r="D468" s="147">
        <v>10.2606633499136</v>
      </c>
      <c r="E468" s="147">
        <v>-85.196325819446997</v>
      </c>
      <c r="F468" s="13" t="s">
        <v>620</v>
      </c>
      <c r="G468" s="13" t="s">
        <v>1589</v>
      </c>
      <c r="H468" s="13" t="s">
        <v>356</v>
      </c>
      <c r="I468" s="13" t="s">
        <v>356</v>
      </c>
      <c r="J468" s="13" t="s">
        <v>518</v>
      </c>
      <c r="K468" s="13" t="s">
        <v>530</v>
      </c>
      <c r="L468" s="13">
        <v>26687637</v>
      </c>
      <c r="M468" s="14">
        <v>35</v>
      </c>
      <c r="N468" s="13" t="s">
        <v>982</v>
      </c>
      <c r="O468" s="7" t="s">
        <v>355</v>
      </c>
      <c r="P468" s="215" t="s">
        <v>356</v>
      </c>
      <c r="Q468" s="7">
        <v>10.2606633499136</v>
      </c>
      <c r="R468" s="7">
        <v>-85.196325819446997</v>
      </c>
      <c r="S468" s="215" t="s">
        <v>39</v>
      </c>
      <c r="T468" s="195" t="s">
        <v>1582</v>
      </c>
      <c r="U468" s="233">
        <v>233</v>
      </c>
      <c r="V468" s="233">
        <v>3343</v>
      </c>
      <c r="W468" s="233">
        <f>SUBTOTAL(9,U468:V468)</f>
        <v>0</v>
      </c>
    </row>
    <row r="469" spans="1:23" x14ac:dyDescent="0.25">
      <c r="A469" s="13">
        <v>2666</v>
      </c>
      <c r="B469" s="14" t="s">
        <v>983</v>
      </c>
      <c r="C469" s="13" t="s">
        <v>1198</v>
      </c>
      <c r="D469" s="13">
        <v>10.1843</v>
      </c>
      <c r="E469" s="13">
        <v>-84.905199999999994</v>
      </c>
      <c r="F469" s="13" t="s">
        <v>620</v>
      </c>
      <c r="G469" s="13" t="s">
        <v>649</v>
      </c>
      <c r="H469" s="13" t="s">
        <v>555</v>
      </c>
      <c r="I469" s="13" t="s">
        <v>1198</v>
      </c>
      <c r="J469" s="13" t="s">
        <v>518</v>
      </c>
      <c r="K469" s="13" t="s">
        <v>530</v>
      </c>
      <c r="L469" s="13">
        <v>26381055</v>
      </c>
      <c r="M469" s="14">
        <v>63</v>
      </c>
      <c r="N469" s="13" t="s">
        <v>982</v>
      </c>
      <c r="O469" s="7" t="s">
        <v>464</v>
      </c>
      <c r="P469" s="215" t="s">
        <v>465</v>
      </c>
      <c r="Q469" s="7">
        <v>10.180300000000001</v>
      </c>
      <c r="R469" s="7">
        <v>-84.906999999999996</v>
      </c>
      <c r="S469" s="215" t="s">
        <v>76</v>
      </c>
      <c r="T469" s="195" t="s">
        <v>1582</v>
      </c>
      <c r="U469" s="233">
        <v>233</v>
      </c>
      <c r="V469" s="233">
        <v>3343</v>
      </c>
      <c r="W469" s="233">
        <f>SUBTOTAL(9,U469:V469)</f>
        <v>3576</v>
      </c>
    </row>
    <row r="470" spans="1:23" hidden="1" x14ac:dyDescent="0.25">
      <c r="A470" s="13">
        <v>2667</v>
      </c>
      <c r="B470" s="14" t="s">
        <v>983</v>
      </c>
      <c r="C470" s="13" t="s">
        <v>385</v>
      </c>
      <c r="D470" s="13">
        <v>10.228400000000001</v>
      </c>
      <c r="E470" s="13">
        <v>-85.111900000000006</v>
      </c>
      <c r="F470" s="13" t="s">
        <v>620</v>
      </c>
      <c r="G470" s="13" t="s">
        <v>649</v>
      </c>
      <c r="H470" s="13" t="s">
        <v>650</v>
      </c>
      <c r="I470" s="13" t="s">
        <v>385</v>
      </c>
      <c r="J470" s="13" t="s">
        <v>518</v>
      </c>
      <c r="K470" s="13" t="s">
        <v>530</v>
      </c>
      <c r="L470" s="13">
        <v>26780274</v>
      </c>
      <c r="M470" s="14">
        <v>55</v>
      </c>
      <c r="N470" s="13" t="s">
        <v>982</v>
      </c>
      <c r="O470" s="7" t="s">
        <v>410</v>
      </c>
      <c r="P470" s="215" t="s">
        <v>411</v>
      </c>
      <c r="Q470" s="7">
        <v>10.2212</v>
      </c>
      <c r="R470" s="7">
        <v>-85.119</v>
      </c>
      <c r="S470" s="215" t="s">
        <v>39</v>
      </c>
      <c r="T470" s="195" t="s">
        <v>1582</v>
      </c>
      <c r="U470" s="233">
        <v>233</v>
      </c>
      <c r="V470" s="233">
        <v>3343</v>
      </c>
      <c r="W470" s="233">
        <f>SUBTOTAL(9,U470:V470)</f>
        <v>0</v>
      </c>
    </row>
    <row r="471" spans="1:23" x14ac:dyDescent="0.25">
      <c r="A471" s="13">
        <v>2674</v>
      </c>
      <c r="B471" s="14" t="s">
        <v>990</v>
      </c>
      <c r="C471" s="13" t="s">
        <v>674</v>
      </c>
      <c r="D471" s="13">
        <v>10.560364</v>
      </c>
      <c r="E471" s="13">
        <v>-84.997957999999997</v>
      </c>
      <c r="F471" s="13" t="s">
        <v>620</v>
      </c>
      <c r="G471" s="13" t="s">
        <v>645</v>
      </c>
      <c r="H471" s="13" t="s">
        <v>1040</v>
      </c>
      <c r="I471" s="13" t="s">
        <v>674</v>
      </c>
      <c r="J471" s="13" t="s">
        <v>518</v>
      </c>
      <c r="K471" s="13" t="s">
        <v>530</v>
      </c>
      <c r="L471" s="13">
        <v>26922045</v>
      </c>
      <c r="M471" s="14">
        <v>16</v>
      </c>
      <c r="N471" s="13" t="s">
        <v>989</v>
      </c>
      <c r="O471" s="7" t="s">
        <v>1941</v>
      </c>
      <c r="P471" s="215" t="s">
        <v>1040</v>
      </c>
      <c r="Q471" s="7">
        <v>10.57372</v>
      </c>
      <c r="R471" s="7">
        <v>-85.015789999999996</v>
      </c>
      <c r="S471" s="215" t="s">
        <v>1850</v>
      </c>
      <c r="T471" s="195" t="s">
        <v>1582</v>
      </c>
      <c r="U471" s="233">
        <v>233</v>
      </c>
      <c r="V471" s="233">
        <v>3343</v>
      </c>
      <c r="W471" s="233">
        <f t="shared" ref="W471:W475" si="74">SUBTOTAL(9,U471:V471)</f>
        <v>3576</v>
      </c>
    </row>
    <row r="472" spans="1:23" x14ac:dyDescent="0.25">
      <c r="A472" s="13">
        <v>2675</v>
      </c>
      <c r="B472" s="14" t="s">
        <v>990</v>
      </c>
      <c r="C472" s="13" t="s">
        <v>1200</v>
      </c>
      <c r="D472" s="13">
        <v>10.348599999999999</v>
      </c>
      <c r="E472" s="13">
        <v>-84.911199999999994</v>
      </c>
      <c r="F472" s="13" t="s">
        <v>620</v>
      </c>
      <c r="G472" s="13" t="s">
        <v>649</v>
      </c>
      <c r="H472" s="13" t="s">
        <v>811</v>
      </c>
      <c r="I472" s="13" t="s">
        <v>1200</v>
      </c>
      <c r="J472" s="13" t="s">
        <v>518</v>
      </c>
      <c r="K472" s="13" t="s">
        <v>530</v>
      </c>
      <c r="L472" s="13">
        <v>26938019</v>
      </c>
      <c r="M472" s="14">
        <v>6</v>
      </c>
      <c r="N472" s="13" t="s">
        <v>989</v>
      </c>
      <c r="O472" s="7" t="s">
        <v>1942</v>
      </c>
      <c r="P472" s="215" t="s">
        <v>1200</v>
      </c>
      <c r="Q472" s="7">
        <v>10.34775</v>
      </c>
      <c r="R472" s="7">
        <v>-84.911659999999998</v>
      </c>
      <c r="S472" s="215" t="s">
        <v>1850</v>
      </c>
      <c r="T472" s="195" t="s">
        <v>1582</v>
      </c>
      <c r="U472" s="233">
        <v>233</v>
      </c>
      <c r="V472" s="233">
        <v>3343</v>
      </c>
      <c r="W472" s="233">
        <f t="shared" si="74"/>
        <v>3576</v>
      </c>
    </row>
    <row r="473" spans="1:23" x14ac:dyDescent="0.25">
      <c r="A473" s="13">
        <v>2679</v>
      </c>
      <c r="B473" s="14" t="s">
        <v>990</v>
      </c>
      <c r="C473" s="13" t="s">
        <v>765</v>
      </c>
      <c r="D473" s="13">
        <v>10.498792</v>
      </c>
      <c r="E473" s="13">
        <v>-85.142713000000001</v>
      </c>
      <c r="F473" s="13" t="s">
        <v>620</v>
      </c>
      <c r="G473" s="13" t="s">
        <v>716</v>
      </c>
      <c r="H473" s="13" t="s">
        <v>1179</v>
      </c>
      <c r="I473" s="13" t="s">
        <v>765</v>
      </c>
      <c r="J473" s="13" t="s">
        <v>518</v>
      </c>
      <c r="K473" s="13" t="s">
        <v>530</v>
      </c>
      <c r="L473" s="13">
        <v>88624133</v>
      </c>
      <c r="M473" s="14">
        <v>4</v>
      </c>
      <c r="N473" s="13" t="s">
        <v>989</v>
      </c>
      <c r="O473" s="7" t="s">
        <v>1943</v>
      </c>
      <c r="P473" s="215" t="s">
        <v>1944</v>
      </c>
      <c r="Q473" s="7">
        <v>10.487130000000001</v>
      </c>
      <c r="R473" s="7">
        <v>-85.134569999999997</v>
      </c>
      <c r="S473" s="215" t="s">
        <v>1850</v>
      </c>
      <c r="T473" s="195" t="s">
        <v>1582</v>
      </c>
      <c r="U473" s="233">
        <v>233</v>
      </c>
      <c r="V473" s="233">
        <v>3343</v>
      </c>
      <c r="W473" s="233">
        <f t="shared" si="74"/>
        <v>3576</v>
      </c>
    </row>
    <row r="474" spans="1:23" x14ac:dyDescent="0.25">
      <c r="A474" s="13">
        <v>2680</v>
      </c>
      <c r="B474" s="14" t="s">
        <v>983</v>
      </c>
      <c r="C474" s="13" t="s">
        <v>1201</v>
      </c>
      <c r="D474" s="13">
        <v>10.2616</v>
      </c>
      <c r="E474" s="13">
        <v>-84.946200000000005</v>
      </c>
      <c r="F474" s="13" t="s">
        <v>620</v>
      </c>
      <c r="G474" s="13" t="s">
        <v>649</v>
      </c>
      <c r="H474" s="13" t="s">
        <v>555</v>
      </c>
      <c r="I474" s="13" t="s">
        <v>555</v>
      </c>
      <c r="J474" s="13" t="s">
        <v>518</v>
      </c>
      <c r="K474" s="13" t="s">
        <v>530</v>
      </c>
      <c r="L474" s="13">
        <v>26620783</v>
      </c>
      <c r="M474" s="14">
        <v>75</v>
      </c>
      <c r="N474" s="13" t="s">
        <v>982</v>
      </c>
      <c r="O474" s="7" t="s">
        <v>474</v>
      </c>
      <c r="P474" s="215" t="s">
        <v>475</v>
      </c>
      <c r="Q474" s="7">
        <v>10.265499999999999</v>
      </c>
      <c r="R474" s="7">
        <v>-84.948899999999995</v>
      </c>
      <c r="S474" s="215" t="s">
        <v>76</v>
      </c>
      <c r="T474" s="195" t="s">
        <v>1582</v>
      </c>
      <c r="U474" s="233">
        <v>233</v>
      </c>
      <c r="V474" s="233">
        <v>3343</v>
      </c>
      <c r="W474" s="233">
        <f t="shared" si="74"/>
        <v>3576</v>
      </c>
    </row>
    <row r="475" spans="1:23" x14ac:dyDescent="0.25">
      <c r="A475" s="13">
        <v>2681</v>
      </c>
      <c r="B475" s="14" t="s">
        <v>990</v>
      </c>
      <c r="C475" s="13" t="s">
        <v>555</v>
      </c>
      <c r="D475" s="13">
        <v>10.381</v>
      </c>
      <c r="E475" s="13">
        <v>-85.039199999999994</v>
      </c>
      <c r="F475" s="13" t="s">
        <v>620</v>
      </c>
      <c r="G475" s="13" t="s">
        <v>716</v>
      </c>
      <c r="H475" s="13" t="s">
        <v>172</v>
      </c>
      <c r="I475" s="13" t="s">
        <v>555</v>
      </c>
      <c r="J475" s="13" t="s">
        <v>518</v>
      </c>
      <c r="K475" s="13" t="s">
        <v>530</v>
      </c>
      <c r="L475" s="13">
        <v>87553068</v>
      </c>
      <c r="M475" s="14">
        <v>3</v>
      </c>
      <c r="N475" s="13" t="s">
        <v>989</v>
      </c>
      <c r="O475" s="7" t="s">
        <v>1945</v>
      </c>
      <c r="P475" s="215" t="s">
        <v>1946</v>
      </c>
      <c r="Q475" s="7">
        <v>10.380570000000001</v>
      </c>
      <c r="R475" s="7">
        <v>-85.038129999999995</v>
      </c>
      <c r="S475" s="215" t="s">
        <v>1850</v>
      </c>
      <c r="T475" s="195" t="s">
        <v>1582</v>
      </c>
      <c r="U475" s="233">
        <v>233</v>
      </c>
      <c r="V475" s="233">
        <v>3343</v>
      </c>
      <c r="W475" s="233">
        <f t="shared" si="74"/>
        <v>3576</v>
      </c>
    </row>
    <row r="476" spans="1:23" hidden="1" x14ac:dyDescent="0.25">
      <c r="A476" s="13">
        <v>2683</v>
      </c>
      <c r="B476" s="14" t="s">
        <v>983</v>
      </c>
      <c r="C476" s="13" t="s">
        <v>172</v>
      </c>
      <c r="D476" s="13">
        <v>10.411</v>
      </c>
      <c r="E476" s="13">
        <v>-84.928100000000001</v>
      </c>
      <c r="F476" s="13" t="s">
        <v>620</v>
      </c>
      <c r="G476" s="13" t="s">
        <v>645</v>
      </c>
      <c r="H476" s="13" t="s">
        <v>646</v>
      </c>
      <c r="I476" s="13" t="s">
        <v>172</v>
      </c>
      <c r="J476" s="13" t="s">
        <v>518</v>
      </c>
      <c r="K476" s="13" t="s">
        <v>530</v>
      </c>
      <c r="L476" s="13">
        <v>26954155</v>
      </c>
      <c r="M476" s="14">
        <v>41</v>
      </c>
      <c r="N476" s="13" t="s">
        <v>982</v>
      </c>
      <c r="O476" s="7" t="s">
        <v>425</v>
      </c>
      <c r="P476" s="215" t="s">
        <v>172</v>
      </c>
      <c r="Q476" s="7">
        <v>10.411</v>
      </c>
      <c r="R476" s="7">
        <v>-84.928100000000001</v>
      </c>
      <c r="S476" s="215" t="s">
        <v>39</v>
      </c>
      <c r="T476" s="195" t="s">
        <v>1582</v>
      </c>
      <c r="U476" s="233">
        <v>233</v>
      </c>
      <c r="V476" s="233">
        <v>3343</v>
      </c>
      <c r="W476" s="233">
        <f t="shared" ref="W476:W477" si="75">SUBTOTAL(9,U476:V476)</f>
        <v>0</v>
      </c>
    </row>
    <row r="477" spans="1:23" hidden="1" x14ac:dyDescent="0.25">
      <c r="A477" s="13">
        <v>2688</v>
      </c>
      <c r="B477" s="14" t="s">
        <v>983</v>
      </c>
      <c r="C477" s="13" t="s">
        <v>341</v>
      </c>
      <c r="D477" s="13">
        <v>10.639099999999999</v>
      </c>
      <c r="E477" s="13">
        <v>-85.058999999999997</v>
      </c>
      <c r="F477" s="13" t="s">
        <v>620</v>
      </c>
      <c r="G477" s="13" t="s">
        <v>716</v>
      </c>
      <c r="H477" s="13" t="s">
        <v>1179</v>
      </c>
      <c r="I477" s="13" t="s">
        <v>341</v>
      </c>
      <c r="J477" s="13" t="s">
        <v>518</v>
      </c>
      <c r="K477" s="13" t="s">
        <v>530</v>
      </c>
      <c r="L477" s="13">
        <v>87157002</v>
      </c>
      <c r="M477" s="14">
        <v>59</v>
      </c>
      <c r="N477" s="13" t="s">
        <v>982</v>
      </c>
      <c r="O477" s="7" t="s">
        <v>340</v>
      </c>
      <c r="P477" s="215" t="s">
        <v>341</v>
      </c>
      <c r="Q477" s="7">
        <v>10.639099999999999</v>
      </c>
      <c r="R477" s="7">
        <v>-85.058999999999997</v>
      </c>
      <c r="S477" s="215" t="s">
        <v>39</v>
      </c>
      <c r="T477" s="195" t="s">
        <v>1582</v>
      </c>
      <c r="U477" s="233">
        <v>233</v>
      </c>
      <c r="V477" s="233">
        <v>3343</v>
      </c>
      <c r="W477" s="233">
        <f t="shared" si="75"/>
        <v>0</v>
      </c>
    </row>
    <row r="478" spans="1:23" x14ac:dyDescent="0.25">
      <c r="A478" s="13">
        <v>2690</v>
      </c>
      <c r="B478" s="14" t="s">
        <v>983</v>
      </c>
      <c r="C478" s="13" t="s">
        <v>1203</v>
      </c>
      <c r="D478" s="13">
        <v>10.570499999999999</v>
      </c>
      <c r="E478" s="13">
        <v>-85.025999999999996</v>
      </c>
      <c r="F478" s="13" t="s">
        <v>620</v>
      </c>
      <c r="G478" s="13" t="s">
        <v>645</v>
      </c>
      <c r="H478" s="13" t="s">
        <v>1040</v>
      </c>
      <c r="I478" s="13" t="s">
        <v>1040</v>
      </c>
      <c r="J478" s="13" t="s">
        <v>518</v>
      </c>
      <c r="K478" s="13" t="s">
        <v>530</v>
      </c>
      <c r="L478" s="13">
        <v>26921110</v>
      </c>
      <c r="M478" s="14">
        <v>55</v>
      </c>
      <c r="N478" s="13" t="s">
        <v>982</v>
      </c>
      <c r="O478" s="7" t="s">
        <v>1941</v>
      </c>
      <c r="P478" s="215" t="s">
        <v>1040</v>
      </c>
      <c r="Q478" s="7">
        <v>10.57372</v>
      </c>
      <c r="R478" s="7">
        <v>-85.015789999999996</v>
      </c>
      <c r="S478" s="215" t="s">
        <v>1850</v>
      </c>
      <c r="T478" s="195" t="s">
        <v>1582</v>
      </c>
      <c r="U478" s="233">
        <v>233</v>
      </c>
      <c r="V478" s="233">
        <v>3343</v>
      </c>
      <c r="W478" s="233">
        <f>SUBTOTAL(9,U478:V478)</f>
        <v>3576</v>
      </c>
    </row>
    <row r="479" spans="1:23" x14ac:dyDescent="0.25">
      <c r="A479" s="13">
        <v>2692</v>
      </c>
      <c r="B479" s="14" t="s">
        <v>990</v>
      </c>
      <c r="C479" s="13" t="s">
        <v>1204</v>
      </c>
      <c r="D479" s="13">
        <v>10.324</v>
      </c>
      <c r="E479" s="13">
        <v>-84.924099999999996</v>
      </c>
      <c r="F479" s="13" t="s">
        <v>620</v>
      </c>
      <c r="G479" s="13" t="s">
        <v>649</v>
      </c>
      <c r="H479" s="13" t="s">
        <v>811</v>
      </c>
      <c r="I479" s="13" t="s">
        <v>1205</v>
      </c>
      <c r="J479" s="13" t="s">
        <v>518</v>
      </c>
      <c r="K479" s="13" t="s">
        <v>530</v>
      </c>
      <c r="L479" s="13">
        <v>88970591</v>
      </c>
      <c r="M479" s="14">
        <v>22</v>
      </c>
      <c r="N479" s="13" t="s">
        <v>989</v>
      </c>
      <c r="O479" s="7" t="s">
        <v>1942</v>
      </c>
      <c r="P479" s="215" t="s">
        <v>1200</v>
      </c>
      <c r="Q479" s="7">
        <v>10.34775</v>
      </c>
      <c r="R479" s="7">
        <v>-84.911659999999998</v>
      </c>
      <c r="S479" s="215" t="s">
        <v>1850</v>
      </c>
      <c r="T479" s="195" t="s">
        <v>1582</v>
      </c>
      <c r="U479" s="233">
        <v>233</v>
      </c>
      <c r="V479" s="233">
        <v>3343</v>
      </c>
      <c r="W479" s="233">
        <f>SUBTOTAL(9,U479:V479)</f>
        <v>3576</v>
      </c>
    </row>
    <row r="480" spans="1:23" x14ac:dyDescent="0.25">
      <c r="A480" s="13">
        <v>2694</v>
      </c>
      <c r="B480" s="14" t="s">
        <v>990</v>
      </c>
      <c r="C480" s="13" t="s">
        <v>1206</v>
      </c>
      <c r="D480" s="13">
        <v>10.3482</v>
      </c>
      <c r="E480" s="13">
        <v>-84.866500000000002</v>
      </c>
      <c r="F480" s="13" t="s">
        <v>620</v>
      </c>
      <c r="G480" s="13" t="s">
        <v>645</v>
      </c>
      <c r="H480" s="13" t="s">
        <v>646</v>
      </c>
      <c r="I480" s="13" t="s">
        <v>1206</v>
      </c>
      <c r="J480" s="13" t="s">
        <v>518</v>
      </c>
      <c r="K480" s="13" t="s">
        <v>530</v>
      </c>
      <c r="L480" s="13">
        <v>26938475</v>
      </c>
      <c r="M480" s="14">
        <v>7</v>
      </c>
      <c r="N480" s="13" t="s">
        <v>989</v>
      </c>
      <c r="O480" s="7" t="s">
        <v>1928</v>
      </c>
      <c r="P480" s="215" t="s">
        <v>1929</v>
      </c>
      <c r="Q480" s="7">
        <v>10.346895</v>
      </c>
      <c r="R480" s="7">
        <v>-84.833029999999994</v>
      </c>
      <c r="S480" s="215" t="s">
        <v>1850</v>
      </c>
      <c r="T480" s="195" t="s">
        <v>1582</v>
      </c>
      <c r="U480" s="233">
        <v>233</v>
      </c>
      <c r="V480" s="233">
        <v>3343</v>
      </c>
      <c r="W480" s="233">
        <f>SUBTOTAL(9,U480:V480)</f>
        <v>3576</v>
      </c>
    </row>
    <row r="481" spans="1:23" hidden="1" x14ac:dyDescent="0.25">
      <c r="A481" s="13">
        <v>2697</v>
      </c>
      <c r="B481" s="14" t="s">
        <v>990</v>
      </c>
      <c r="C481" s="13" t="s">
        <v>218</v>
      </c>
      <c r="D481" s="13">
        <v>10.1883</v>
      </c>
      <c r="E481" s="13">
        <v>-85.038899999999998</v>
      </c>
      <c r="F481" s="13" t="s">
        <v>620</v>
      </c>
      <c r="G481" s="13" t="s">
        <v>649</v>
      </c>
      <c r="H481" s="13" t="s">
        <v>650</v>
      </c>
      <c r="I481" s="13" t="s">
        <v>218</v>
      </c>
      <c r="J481" s="13" t="s">
        <v>518</v>
      </c>
      <c r="K481" s="13" t="s">
        <v>530</v>
      </c>
      <c r="L481" s="13">
        <v>26613308</v>
      </c>
      <c r="M481" s="14">
        <v>13</v>
      </c>
      <c r="N481" s="13" t="s">
        <v>989</v>
      </c>
      <c r="O481" s="7" t="s">
        <v>217</v>
      </c>
      <c r="P481" s="215" t="s">
        <v>218</v>
      </c>
      <c r="Q481" s="7">
        <v>10.1883</v>
      </c>
      <c r="R481" s="7">
        <v>-85.038899999999998</v>
      </c>
      <c r="S481" s="215" t="s">
        <v>39</v>
      </c>
      <c r="T481" s="195" t="s">
        <v>1582</v>
      </c>
      <c r="U481" s="233">
        <v>233</v>
      </c>
      <c r="V481" s="233">
        <v>3343</v>
      </c>
      <c r="W481" s="233">
        <f>SUBTOTAL(9,U481:V481)</f>
        <v>0</v>
      </c>
    </row>
    <row r="482" spans="1:23" x14ac:dyDescent="0.25">
      <c r="A482" s="13">
        <v>2698</v>
      </c>
      <c r="B482" s="14" t="s">
        <v>990</v>
      </c>
      <c r="C482" s="13" t="s">
        <v>1108</v>
      </c>
      <c r="D482" s="13">
        <v>10.388064</v>
      </c>
      <c r="E482" s="13">
        <v>-84.991324000000006</v>
      </c>
      <c r="F482" s="13" t="s">
        <v>620</v>
      </c>
      <c r="G482" s="13" t="s">
        <v>645</v>
      </c>
      <c r="H482" s="13" t="s">
        <v>1190</v>
      </c>
      <c r="I482" s="13" t="s">
        <v>1108</v>
      </c>
      <c r="J482" s="13" t="s">
        <v>518</v>
      </c>
      <c r="K482" s="13" t="s">
        <v>530</v>
      </c>
      <c r="L482" s="13">
        <v>26954011</v>
      </c>
      <c r="M482" s="14">
        <v>7</v>
      </c>
      <c r="N482" s="13" t="s">
        <v>989</v>
      </c>
      <c r="O482" s="7" t="s">
        <v>454</v>
      </c>
      <c r="P482" s="215" t="s">
        <v>455</v>
      </c>
      <c r="Q482" s="7">
        <v>10.3848</v>
      </c>
      <c r="R482" s="7">
        <v>-84.991600000000005</v>
      </c>
      <c r="S482" s="215" t="s">
        <v>76</v>
      </c>
      <c r="T482" s="195" t="s">
        <v>1582</v>
      </c>
      <c r="U482" s="233">
        <v>233</v>
      </c>
      <c r="V482" s="233">
        <v>3343</v>
      </c>
      <c r="W482" s="233">
        <f t="shared" ref="W482:W486" si="76">SUBTOTAL(9,U482:V482)</f>
        <v>3576</v>
      </c>
    </row>
    <row r="483" spans="1:23" x14ac:dyDescent="0.25">
      <c r="A483" s="13">
        <v>2701</v>
      </c>
      <c r="B483" s="14" t="s">
        <v>983</v>
      </c>
      <c r="C483" s="13" t="s">
        <v>1209</v>
      </c>
      <c r="D483" s="13">
        <v>9.7014464280000006</v>
      </c>
      <c r="E483" s="13">
        <v>-85.025844050000003</v>
      </c>
      <c r="F483" s="13" t="s">
        <v>606</v>
      </c>
      <c r="G483" s="13" t="s">
        <v>606</v>
      </c>
      <c r="H483" s="13" t="s">
        <v>758</v>
      </c>
      <c r="I483" s="13" t="s">
        <v>1209</v>
      </c>
      <c r="J483" s="13" t="s">
        <v>518</v>
      </c>
      <c r="K483" s="13" t="s">
        <v>530</v>
      </c>
      <c r="L483" s="13">
        <v>26830515</v>
      </c>
      <c r="M483" s="14">
        <v>45</v>
      </c>
      <c r="N483" s="13" t="s">
        <v>982</v>
      </c>
      <c r="O483" s="7" t="s">
        <v>1947</v>
      </c>
      <c r="P483" s="215" t="s">
        <v>1948</v>
      </c>
      <c r="Q483" s="7">
        <v>9.7011099999999999</v>
      </c>
      <c r="R483" s="7">
        <v>-85.025930000000002</v>
      </c>
      <c r="S483" s="215" t="s">
        <v>1850</v>
      </c>
      <c r="T483" s="195" t="s">
        <v>1582</v>
      </c>
      <c r="U483" s="233">
        <v>233</v>
      </c>
      <c r="V483" s="233">
        <v>3343</v>
      </c>
      <c r="W483" s="233">
        <f t="shared" si="76"/>
        <v>3576</v>
      </c>
    </row>
    <row r="484" spans="1:23" x14ac:dyDescent="0.25">
      <c r="A484" s="13">
        <v>2702</v>
      </c>
      <c r="B484" s="14" t="s">
        <v>983</v>
      </c>
      <c r="C484" s="13" t="s">
        <v>728</v>
      </c>
      <c r="D484" s="13">
        <v>9.9937799999999992</v>
      </c>
      <c r="E484" s="13">
        <v>-85.069199999999995</v>
      </c>
      <c r="F484" s="13" t="s">
        <v>606</v>
      </c>
      <c r="G484" s="13" t="s">
        <v>606</v>
      </c>
      <c r="H484" s="13" t="s">
        <v>707</v>
      </c>
      <c r="I484" s="13" t="s">
        <v>489</v>
      </c>
      <c r="J484" s="13" t="s">
        <v>518</v>
      </c>
      <c r="K484" s="13" t="s">
        <v>530</v>
      </c>
      <c r="L484" s="13">
        <v>83027585</v>
      </c>
      <c r="M484" s="14">
        <v>55</v>
      </c>
      <c r="N484" s="13" t="s">
        <v>982</v>
      </c>
      <c r="O484" s="7" t="s">
        <v>488</v>
      </c>
      <c r="P484" s="215" t="s">
        <v>489</v>
      </c>
      <c r="Q484" s="7">
        <v>9.9925099999999993</v>
      </c>
      <c r="R484" s="7">
        <v>-85.068399999999997</v>
      </c>
      <c r="S484" s="215" t="s">
        <v>76</v>
      </c>
      <c r="T484" s="195" t="s">
        <v>1582</v>
      </c>
      <c r="U484" s="233">
        <v>233</v>
      </c>
      <c r="V484" s="233">
        <v>3343</v>
      </c>
      <c r="W484" s="233">
        <f t="shared" si="76"/>
        <v>3576</v>
      </c>
    </row>
    <row r="485" spans="1:23" x14ac:dyDescent="0.25">
      <c r="A485" s="13">
        <v>2704</v>
      </c>
      <c r="B485" s="14" t="s">
        <v>983</v>
      </c>
      <c r="C485" s="13" t="s">
        <v>1211</v>
      </c>
      <c r="D485" s="13">
        <v>9.6935289999999998</v>
      </c>
      <c r="E485" s="13">
        <v>-85.195841999999999</v>
      </c>
      <c r="F485" s="13" t="s">
        <v>606</v>
      </c>
      <c r="G485" s="13" t="s">
        <v>606</v>
      </c>
      <c r="H485" s="13" t="s">
        <v>758</v>
      </c>
      <c r="I485" s="13" t="s">
        <v>1211</v>
      </c>
      <c r="J485" s="13" t="s">
        <v>518</v>
      </c>
      <c r="K485" s="13" t="s">
        <v>530</v>
      </c>
      <c r="L485" s="13">
        <v>22064391</v>
      </c>
      <c r="M485" s="14">
        <v>70</v>
      </c>
      <c r="N485" s="13" t="s">
        <v>982</v>
      </c>
      <c r="O485" s="7" t="s">
        <v>480</v>
      </c>
      <c r="P485" s="215" t="s">
        <v>481</v>
      </c>
      <c r="Q485" s="7">
        <v>9.6833200000000001</v>
      </c>
      <c r="R485" s="7">
        <v>-85.196399999999997</v>
      </c>
      <c r="S485" s="215" t="s">
        <v>76</v>
      </c>
      <c r="T485" s="195" t="s">
        <v>1582</v>
      </c>
      <c r="U485" s="233">
        <v>233</v>
      </c>
      <c r="V485" s="233">
        <v>3343</v>
      </c>
      <c r="W485" s="233">
        <f t="shared" si="76"/>
        <v>3576</v>
      </c>
    </row>
    <row r="486" spans="1:23" x14ac:dyDescent="0.25">
      <c r="A486" s="13">
        <v>2706</v>
      </c>
      <c r="B486" s="14" t="s">
        <v>983</v>
      </c>
      <c r="C486" s="13" t="s">
        <v>1212</v>
      </c>
      <c r="D486" s="13">
        <v>9.7765367839999993</v>
      </c>
      <c r="E486" s="13">
        <v>-84.956193909999996</v>
      </c>
      <c r="F486" s="13" t="s">
        <v>606</v>
      </c>
      <c r="G486" s="13" t="s">
        <v>606</v>
      </c>
      <c r="H486" s="13" t="s">
        <v>766</v>
      </c>
      <c r="I486" s="13" t="s">
        <v>1213</v>
      </c>
      <c r="J486" s="13" t="s">
        <v>518</v>
      </c>
      <c r="K486" s="13" t="s">
        <v>530</v>
      </c>
      <c r="L486" s="13">
        <v>26831070</v>
      </c>
      <c r="M486" s="14">
        <v>61</v>
      </c>
      <c r="N486" s="13" t="s">
        <v>982</v>
      </c>
      <c r="O486" s="7" t="s">
        <v>492</v>
      </c>
      <c r="P486" s="215" t="s">
        <v>493</v>
      </c>
      <c r="Q486" s="7">
        <v>9.7807099999999991</v>
      </c>
      <c r="R486" s="7">
        <v>-84.965800000000002</v>
      </c>
      <c r="S486" s="215" t="s">
        <v>76</v>
      </c>
      <c r="T486" s="195" t="s">
        <v>1582</v>
      </c>
      <c r="U486" s="233">
        <v>233</v>
      </c>
      <c r="V486" s="233">
        <v>3343</v>
      </c>
      <c r="W486" s="233">
        <f t="shared" si="76"/>
        <v>3576</v>
      </c>
    </row>
    <row r="487" spans="1:23" hidden="1" x14ac:dyDescent="0.25">
      <c r="A487" s="13">
        <v>2710</v>
      </c>
      <c r="B487" s="14" t="s">
        <v>983</v>
      </c>
      <c r="C487" s="13" t="s">
        <v>433</v>
      </c>
      <c r="D487" s="13">
        <v>10.142568750000001</v>
      </c>
      <c r="E487" s="13">
        <v>-84.884808030000002</v>
      </c>
      <c r="F487" s="13" t="s">
        <v>606</v>
      </c>
      <c r="G487" s="13" t="s">
        <v>606</v>
      </c>
      <c r="H487" s="13" t="s">
        <v>652</v>
      </c>
      <c r="I487" s="13" t="s">
        <v>433</v>
      </c>
      <c r="J487" s="13" t="s">
        <v>518</v>
      </c>
      <c r="K487" s="13" t="s">
        <v>530</v>
      </c>
      <c r="L487" s="13">
        <v>22065981</v>
      </c>
      <c r="M487" s="14">
        <v>55</v>
      </c>
      <c r="N487" s="13" t="s">
        <v>982</v>
      </c>
      <c r="O487" s="7" t="s">
        <v>432</v>
      </c>
      <c r="P487" s="215" t="s">
        <v>433</v>
      </c>
      <c r="Q487" s="7">
        <v>10.142568750000001</v>
      </c>
      <c r="R487" s="7">
        <v>-84.884808030000002</v>
      </c>
      <c r="S487" s="215" t="s">
        <v>39</v>
      </c>
      <c r="T487" s="195" t="s">
        <v>1582</v>
      </c>
      <c r="U487" s="233">
        <v>233</v>
      </c>
      <c r="V487" s="233">
        <v>3343</v>
      </c>
      <c r="W487" s="233">
        <f>SUBTOTAL(9,U487:V487)</f>
        <v>0</v>
      </c>
    </row>
    <row r="488" spans="1:23" hidden="1" x14ac:dyDescent="0.25">
      <c r="A488" s="13">
        <v>2711</v>
      </c>
      <c r="B488" s="14" t="s">
        <v>990</v>
      </c>
      <c r="C488" s="13" t="s">
        <v>1214</v>
      </c>
      <c r="D488" s="13">
        <v>10.166435</v>
      </c>
      <c r="E488" s="13">
        <v>-84.772998999999999</v>
      </c>
      <c r="F488" s="13" t="s">
        <v>606</v>
      </c>
      <c r="G488" s="13" t="s">
        <v>606</v>
      </c>
      <c r="H488" s="13" t="s">
        <v>763</v>
      </c>
      <c r="I488" s="13" t="s">
        <v>1214</v>
      </c>
      <c r="J488" s="13" t="s">
        <v>518</v>
      </c>
      <c r="K488" s="13" t="s">
        <v>530</v>
      </c>
      <c r="L488" s="13">
        <v>22065600</v>
      </c>
      <c r="M488" s="14">
        <v>5</v>
      </c>
      <c r="N488" s="13" t="s">
        <v>989</v>
      </c>
      <c r="O488" s="7" t="s">
        <v>346</v>
      </c>
      <c r="P488" s="215" t="s">
        <v>347</v>
      </c>
      <c r="Q488" s="7">
        <v>10.163589999999999</v>
      </c>
      <c r="R488" s="7">
        <v>-84.800160000000005</v>
      </c>
      <c r="S488" s="215" t="s">
        <v>39</v>
      </c>
      <c r="T488" s="195" t="s">
        <v>1582</v>
      </c>
      <c r="U488" s="7" t="s">
        <v>522</v>
      </c>
      <c r="V488" s="7" t="s">
        <v>522</v>
      </c>
      <c r="W488" s="7" t="s">
        <v>522</v>
      </c>
    </row>
    <row r="489" spans="1:23" x14ac:dyDescent="0.25">
      <c r="A489" s="13">
        <v>2717</v>
      </c>
      <c r="B489" s="14" t="s">
        <v>990</v>
      </c>
      <c r="C489" s="13" t="s">
        <v>1215</v>
      </c>
      <c r="D489" s="13">
        <v>10.10346</v>
      </c>
      <c r="E489" s="13">
        <v>-84.996453000000002</v>
      </c>
      <c r="F489" s="13" t="s">
        <v>606</v>
      </c>
      <c r="G489" s="13" t="s">
        <v>606</v>
      </c>
      <c r="H489" s="13" t="s">
        <v>766</v>
      </c>
      <c r="I489" s="13" t="s">
        <v>1215</v>
      </c>
      <c r="J489" s="13" t="s">
        <v>518</v>
      </c>
      <c r="K489" s="13" t="s">
        <v>530</v>
      </c>
      <c r="L489" s="13"/>
      <c r="M489" s="14">
        <v>10</v>
      </c>
      <c r="N489" s="13" t="s">
        <v>989</v>
      </c>
      <c r="O489" s="7" t="s">
        <v>388</v>
      </c>
      <c r="P489" s="215" t="s">
        <v>389</v>
      </c>
      <c r="Q489" s="7">
        <v>10.0989</v>
      </c>
      <c r="R489" s="7">
        <v>-84.988500000000002</v>
      </c>
      <c r="S489" s="215" t="s">
        <v>76</v>
      </c>
      <c r="T489" s="195" t="s">
        <v>1582</v>
      </c>
      <c r="U489" s="233">
        <v>233</v>
      </c>
      <c r="V489" s="233">
        <v>3343</v>
      </c>
      <c r="W489" s="233">
        <f t="shared" ref="W489:W490" si="77">SUBTOTAL(9,U489:V489)</f>
        <v>3576</v>
      </c>
    </row>
    <row r="490" spans="1:23" x14ac:dyDescent="0.25">
      <c r="A490" s="13">
        <v>2721</v>
      </c>
      <c r="B490" s="14" t="s">
        <v>990</v>
      </c>
      <c r="C490" s="13" t="s">
        <v>467</v>
      </c>
      <c r="D490" s="13">
        <v>9.7332150659999996</v>
      </c>
      <c r="E490" s="13">
        <v>-85.201297420000003</v>
      </c>
      <c r="F490" s="13" t="s">
        <v>606</v>
      </c>
      <c r="G490" s="13" t="s">
        <v>606</v>
      </c>
      <c r="H490" s="13" t="s">
        <v>758</v>
      </c>
      <c r="I490" s="13" t="s">
        <v>467</v>
      </c>
      <c r="J490" s="13" t="s">
        <v>518</v>
      </c>
      <c r="K490" s="13" t="s">
        <v>530</v>
      </c>
      <c r="L490" s="13">
        <v>26500014</v>
      </c>
      <c r="M490" s="14">
        <v>9</v>
      </c>
      <c r="N490" s="13" t="s">
        <v>989</v>
      </c>
      <c r="O490" s="7" t="s">
        <v>466</v>
      </c>
      <c r="P490" s="215" t="s">
        <v>467</v>
      </c>
      <c r="Q490" s="7">
        <v>9.7314500000000006</v>
      </c>
      <c r="R490" s="7">
        <v>-85.209140000000005</v>
      </c>
      <c r="S490" s="215" t="s">
        <v>76</v>
      </c>
      <c r="T490" s="195" t="s">
        <v>1582</v>
      </c>
      <c r="U490" s="233">
        <v>233</v>
      </c>
      <c r="V490" s="233">
        <v>3343</v>
      </c>
      <c r="W490" s="233">
        <f t="shared" si="77"/>
        <v>3576</v>
      </c>
    </row>
    <row r="491" spans="1:23" hidden="1" x14ac:dyDescent="0.25">
      <c r="A491" s="13">
        <v>2726</v>
      </c>
      <c r="B491" s="14" t="s">
        <v>983</v>
      </c>
      <c r="C491" s="13" t="s">
        <v>397</v>
      </c>
      <c r="D491" s="13">
        <v>10.088983649999999</v>
      </c>
      <c r="E491" s="13">
        <v>-84.797990240000004</v>
      </c>
      <c r="F491" s="13" t="s">
        <v>606</v>
      </c>
      <c r="G491" s="13" t="s">
        <v>606</v>
      </c>
      <c r="H491" s="13" t="s">
        <v>657</v>
      </c>
      <c r="I491" s="13" t="s">
        <v>397</v>
      </c>
      <c r="J491" s="13" t="s">
        <v>518</v>
      </c>
      <c r="K491" s="13" t="s">
        <v>530</v>
      </c>
      <c r="L491" s="13">
        <v>26391191</v>
      </c>
      <c r="M491" s="14">
        <v>68</v>
      </c>
      <c r="N491" s="13" t="s">
        <v>982</v>
      </c>
      <c r="O491" s="7" t="s">
        <v>396</v>
      </c>
      <c r="P491" s="215" t="s">
        <v>397</v>
      </c>
      <c r="Q491" s="7">
        <v>10.0884</v>
      </c>
      <c r="R491" s="7">
        <v>-84.798000000000002</v>
      </c>
      <c r="S491" s="215" t="s">
        <v>39</v>
      </c>
      <c r="T491" s="195" t="s">
        <v>1582</v>
      </c>
      <c r="U491" s="233">
        <v>233</v>
      </c>
      <c r="V491" s="233">
        <v>3343</v>
      </c>
      <c r="W491" s="233">
        <f t="shared" ref="W491:W495" si="78">SUBTOTAL(9,U491:V491)</f>
        <v>0</v>
      </c>
    </row>
    <row r="492" spans="1:23" x14ac:dyDescent="0.25">
      <c r="A492" s="13">
        <v>2730</v>
      </c>
      <c r="B492" s="14" t="s">
        <v>990</v>
      </c>
      <c r="C492" s="13" t="s">
        <v>1222</v>
      </c>
      <c r="D492" s="13">
        <v>9.7015919999999998</v>
      </c>
      <c r="E492" s="13">
        <v>-85.054167000000007</v>
      </c>
      <c r="F492" s="13" t="s">
        <v>606</v>
      </c>
      <c r="G492" s="13" t="s">
        <v>606</v>
      </c>
      <c r="H492" s="13" t="s">
        <v>758</v>
      </c>
      <c r="I492" s="13" t="s">
        <v>387</v>
      </c>
      <c r="J492" s="13" t="s">
        <v>518</v>
      </c>
      <c r="K492" s="13" t="s">
        <v>530</v>
      </c>
      <c r="L492" s="13"/>
      <c r="M492" s="14">
        <v>10</v>
      </c>
      <c r="N492" s="13" t="s">
        <v>989</v>
      </c>
      <c r="O492" s="7" t="s">
        <v>1949</v>
      </c>
      <c r="P492" s="215" t="s">
        <v>1950</v>
      </c>
      <c r="Q492" s="7">
        <v>9.7025600000000001</v>
      </c>
      <c r="R492" s="7">
        <v>-85.051919999999996</v>
      </c>
      <c r="S492" s="215" t="s">
        <v>1850</v>
      </c>
      <c r="T492" s="195" t="s">
        <v>1582</v>
      </c>
      <c r="U492" s="233">
        <v>233</v>
      </c>
      <c r="V492" s="233">
        <v>3343</v>
      </c>
      <c r="W492" s="233">
        <f t="shared" si="78"/>
        <v>3576</v>
      </c>
    </row>
    <row r="493" spans="1:23" hidden="1" x14ac:dyDescent="0.25">
      <c r="A493" s="13">
        <v>2736</v>
      </c>
      <c r="B493" s="14" t="s">
        <v>990</v>
      </c>
      <c r="C493" s="13" t="s">
        <v>1223</v>
      </c>
      <c r="D493" s="13">
        <v>10.06572184</v>
      </c>
      <c r="E493" s="13">
        <v>-84.881349599999993</v>
      </c>
      <c r="F493" s="13" t="s">
        <v>606</v>
      </c>
      <c r="G493" s="13" t="s">
        <v>606</v>
      </c>
      <c r="H493" s="13" t="s">
        <v>652</v>
      </c>
      <c r="I493" s="13" t="s">
        <v>1223</v>
      </c>
      <c r="J493" s="13" t="s">
        <v>518</v>
      </c>
      <c r="K493" s="13" t="s">
        <v>530</v>
      </c>
      <c r="L493" s="13"/>
      <c r="M493" s="14">
        <v>3</v>
      </c>
      <c r="N493" s="13" t="s">
        <v>989</v>
      </c>
      <c r="O493" s="7" t="s">
        <v>350</v>
      </c>
      <c r="P493" s="215" t="s">
        <v>351</v>
      </c>
      <c r="Q493" s="7">
        <v>10.0535</v>
      </c>
      <c r="R493" s="7">
        <v>-84.859499999999997</v>
      </c>
      <c r="S493" s="215" t="s">
        <v>39</v>
      </c>
      <c r="T493" s="195" t="s">
        <v>1582</v>
      </c>
      <c r="U493" s="233">
        <v>233</v>
      </c>
      <c r="V493" s="233">
        <v>3343</v>
      </c>
      <c r="W493" s="233">
        <f t="shared" si="78"/>
        <v>0</v>
      </c>
    </row>
    <row r="494" spans="1:23" x14ac:dyDescent="0.25">
      <c r="A494" s="13">
        <v>2739</v>
      </c>
      <c r="B494" s="14" t="s">
        <v>990</v>
      </c>
      <c r="C494" s="13" t="s">
        <v>238</v>
      </c>
      <c r="D494" s="13">
        <v>10.085364</v>
      </c>
      <c r="E494" s="13">
        <v>-84.653779999999998</v>
      </c>
      <c r="F494" s="13" t="s">
        <v>606</v>
      </c>
      <c r="G494" s="13" t="s">
        <v>1224</v>
      </c>
      <c r="H494" s="13" t="s">
        <v>1225</v>
      </c>
      <c r="I494" s="13" t="s">
        <v>238</v>
      </c>
      <c r="J494" s="13" t="s">
        <v>518</v>
      </c>
      <c r="K494" s="13" t="s">
        <v>530</v>
      </c>
      <c r="L494" s="13">
        <v>26352345</v>
      </c>
      <c r="M494" s="14">
        <v>3</v>
      </c>
      <c r="N494" s="13" t="s">
        <v>989</v>
      </c>
      <c r="O494" s="7" t="s">
        <v>1951</v>
      </c>
      <c r="P494" s="215" t="s">
        <v>1952</v>
      </c>
      <c r="Q494" s="7">
        <v>10.088900000000001</v>
      </c>
      <c r="R494" s="7">
        <v>-84.665120000000002</v>
      </c>
      <c r="S494" s="215" t="s">
        <v>1850</v>
      </c>
      <c r="T494" s="195" t="s">
        <v>1582</v>
      </c>
      <c r="U494" s="233">
        <v>233</v>
      </c>
      <c r="V494" s="233">
        <v>3343</v>
      </c>
      <c r="W494" s="233">
        <f t="shared" si="78"/>
        <v>3576</v>
      </c>
    </row>
    <row r="495" spans="1:23" x14ac:dyDescent="0.25">
      <c r="A495" s="13">
        <v>2748</v>
      </c>
      <c r="B495" s="14" t="s">
        <v>990</v>
      </c>
      <c r="C495" s="13" t="s">
        <v>1226</v>
      </c>
      <c r="D495" s="13">
        <v>10.240049000000001</v>
      </c>
      <c r="E495" s="13">
        <v>-84.687725999999998</v>
      </c>
      <c r="F495" s="13" t="s">
        <v>606</v>
      </c>
      <c r="G495" s="13" t="s">
        <v>606</v>
      </c>
      <c r="H495" s="13" t="s">
        <v>1217</v>
      </c>
      <c r="I495" s="13" t="s">
        <v>1226</v>
      </c>
      <c r="J495" s="13" t="s">
        <v>518</v>
      </c>
      <c r="K495" s="13" t="s">
        <v>530</v>
      </c>
      <c r="L495" s="13">
        <v>26478172</v>
      </c>
      <c r="M495" s="14">
        <v>29</v>
      </c>
      <c r="N495" s="13" t="s">
        <v>989</v>
      </c>
      <c r="O495" s="7" t="s">
        <v>1953</v>
      </c>
      <c r="P495" s="215" t="s">
        <v>1954</v>
      </c>
      <c r="Q495" s="7">
        <v>10.2354</v>
      </c>
      <c r="R495" s="7">
        <v>-84.685429999999997</v>
      </c>
      <c r="S495" s="215" t="s">
        <v>1850</v>
      </c>
      <c r="T495" s="195" t="s">
        <v>1582</v>
      </c>
      <c r="U495" s="233">
        <v>233</v>
      </c>
      <c r="V495" s="233">
        <v>3343</v>
      </c>
      <c r="W495" s="233">
        <f t="shared" si="78"/>
        <v>3576</v>
      </c>
    </row>
    <row r="496" spans="1:23" hidden="1" x14ac:dyDescent="0.25">
      <c r="A496" s="13">
        <v>2749</v>
      </c>
      <c r="B496" s="14" t="s">
        <v>990</v>
      </c>
      <c r="C496" s="13" t="s">
        <v>385</v>
      </c>
      <c r="D496" s="13">
        <v>9.9173215419999998</v>
      </c>
      <c r="E496" s="13">
        <v>-84.978544229999997</v>
      </c>
      <c r="F496" s="13" t="s">
        <v>606</v>
      </c>
      <c r="G496" s="13" t="s">
        <v>606</v>
      </c>
      <c r="H496" s="13" t="s">
        <v>707</v>
      </c>
      <c r="I496" s="13" t="s">
        <v>385</v>
      </c>
      <c r="J496" s="13" t="s">
        <v>518</v>
      </c>
      <c r="K496" s="13" t="s">
        <v>530</v>
      </c>
      <c r="L496" s="13">
        <v>26418905</v>
      </c>
      <c r="M496" s="14">
        <v>16</v>
      </c>
      <c r="N496" s="13" t="s">
        <v>989</v>
      </c>
      <c r="O496" s="7" t="s">
        <v>384</v>
      </c>
      <c r="P496" s="215" t="s">
        <v>385</v>
      </c>
      <c r="Q496" s="7">
        <v>9.9173215419999998</v>
      </c>
      <c r="R496" s="7">
        <v>-84.978544229999997</v>
      </c>
      <c r="S496" s="215" t="s">
        <v>39</v>
      </c>
      <c r="T496" s="195" t="s">
        <v>1582</v>
      </c>
      <c r="U496" s="7" t="s">
        <v>522</v>
      </c>
      <c r="V496" s="7" t="s">
        <v>522</v>
      </c>
      <c r="W496" s="7" t="s">
        <v>522</v>
      </c>
    </row>
    <row r="497" spans="1:23" hidden="1" x14ac:dyDescent="0.25">
      <c r="A497" s="13">
        <v>2750</v>
      </c>
      <c r="B497" s="14" t="s">
        <v>983</v>
      </c>
      <c r="C497" s="13" t="s">
        <v>431</v>
      </c>
      <c r="D497" s="13">
        <v>10.13336958</v>
      </c>
      <c r="E497" s="13">
        <v>-84.904482400000006</v>
      </c>
      <c r="F497" s="13" t="s">
        <v>606</v>
      </c>
      <c r="G497" s="13" t="s">
        <v>606</v>
      </c>
      <c r="H497" s="13" t="s">
        <v>652</v>
      </c>
      <c r="I497" s="13" t="s">
        <v>431</v>
      </c>
      <c r="J497" s="13" t="s">
        <v>518</v>
      </c>
      <c r="K497" s="13" t="s">
        <v>530</v>
      </c>
      <c r="L497" s="13">
        <v>26381333</v>
      </c>
      <c r="M497" s="14">
        <v>43</v>
      </c>
      <c r="N497" s="13" t="s">
        <v>982</v>
      </c>
      <c r="O497" s="7" t="s">
        <v>430</v>
      </c>
      <c r="P497" s="215" t="s">
        <v>431</v>
      </c>
      <c r="Q497" s="7">
        <v>10.13336958</v>
      </c>
      <c r="R497" s="7">
        <v>-84.904482400000006</v>
      </c>
      <c r="S497" s="215" t="s">
        <v>39</v>
      </c>
      <c r="T497" s="195" t="s">
        <v>1582</v>
      </c>
      <c r="U497" s="7" t="s">
        <v>522</v>
      </c>
      <c r="V497" s="7" t="s">
        <v>522</v>
      </c>
      <c r="W497" s="7" t="s">
        <v>522</v>
      </c>
    </row>
    <row r="498" spans="1:23" hidden="1" x14ac:dyDescent="0.25">
      <c r="A498" s="13">
        <v>2751</v>
      </c>
      <c r="B498" s="14" t="s">
        <v>990</v>
      </c>
      <c r="C498" s="13" t="s">
        <v>395</v>
      </c>
      <c r="D498" s="13">
        <v>9.8323959999999992</v>
      </c>
      <c r="E498" s="13">
        <v>-84.887854000000004</v>
      </c>
      <c r="F498" s="13" t="s">
        <v>606</v>
      </c>
      <c r="G498" s="13" t="s">
        <v>606</v>
      </c>
      <c r="H498" s="13" t="s">
        <v>766</v>
      </c>
      <c r="I498" s="13" t="s">
        <v>395</v>
      </c>
      <c r="J498" s="13" t="s">
        <v>518</v>
      </c>
      <c r="K498" s="13" t="s">
        <v>530</v>
      </c>
      <c r="L498" s="13"/>
      <c r="M498" s="14">
        <v>9</v>
      </c>
      <c r="N498" s="13" t="s">
        <v>989</v>
      </c>
      <c r="O498" s="7" t="s">
        <v>394</v>
      </c>
      <c r="P498" s="215" t="s">
        <v>395</v>
      </c>
      <c r="Q498" s="7">
        <v>9.8302099999999992</v>
      </c>
      <c r="R498" s="7">
        <v>-84.897999999999996</v>
      </c>
      <c r="S498" s="215" t="s">
        <v>39</v>
      </c>
      <c r="T498" s="195" t="s">
        <v>1582</v>
      </c>
      <c r="U498" s="7" t="s">
        <v>522</v>
      </c>
      <c r="V498" s="7" t="s">
        <v>522</v>
      </c>
      <c r="W498" s="7" t="s">
        <v>522</v>
      </c>
    </row>
    <row r="499" spans="1:23" hidden="1" x14ac:dyDescent="0.25">
      <c r="A499" s="13">
        <v>2752</v>
      </c>
      <c r="B499" s="14" t="s">
        <v>983</v>
      </c>
      <c r="C499" s="13" t="s">
        <v>441</v>
      </c>
      <c r="D499" s="13">
        <v>9.9319561140000001</v>
      </c>
      <c r="E499" s="13">
        <v>-84.995426339999995</v>
      </c>
      <c r="F499" s="13" t="s">
        <v>606</v>
      </c>
      <c r="G499" s="13" t="s">
        <v>606</v>
      </c>
      <c r="H499" s="13" t="s">
        <v>707</v>
      </c>
      <c r="I499" s="13" t="s">
        <v>441</v>
      </c>
      <c r="J499" s="13" t="s">
        <v>518</v>
      </c>
      <c r="K499" s="13" t="s">
        <v>530</v>
      </c>
      <c r="L499" s="13">
        <v>26418033</v>
      </c>
      <c r="M499" s="14">
        <v>61</v>
      </c>
      <c r="N499" s="13" t="s">
        <v>982</v>
      </c>
      <c r="O499" s="7" t="s">
        <v>440</v>
      </c>
      <c r="P499" s="215" t="s">
        <v>441</v>
      </c>
      <c r="Q499" s="7">
        <v>9.9319561140000001</v>
      </c>
      <c r="R499" s="7">
        <v>-84.995426339999995</v>
      </c>
      <c r="S499" s="215" t="s">
        <v>39</v>
      </c>
      <c r="T499" s="195" t="s">
        <v>1582</v>
      </c>
      <c r="U499" s="7" t="s">
        <v>522</v>
      </c>
      <c r="V499" s="7" t="s">
        <v>522</v>
      </c>
      <c r="W499" s="7" t="s">
        <v>522</v>
      </c>
    </row>
    <row r="500" spans="1:23" hidden="1" x14ac:dyDescent="0.25">
      <c r="A500" s="13">
        <v>2753</v>
      </c>
      <c r="B500" s="14" t="s">
        <v>983</v>
      </c>
      <c r="C500" s="13" t="s">
        <v>437</v>
      </c>
      <c r="D500" s="13">
        <v>9.6030809999999995</v>
      </c>
      <c r="E500" s="13">
        <v>-85.088054</v>
      </c>
      <c r="F500" s="13" t="s">
        <v>606</v>
      </c>
      <c r="G500" s="13" t="s">
        <v>606</v>
      </c>
      <c r="H500" s="13" t="s">
        <v>758</v>
      </c>
      <c r="I500" s="13" t="s">
        <v>437</v>
      </c>
      <c r="J500" s="13" t="s">
        <v>518</v>
      </c>
      <c r="K500" s="13" t="s">
        <v>530</v>
      </c>
      <c r="L500" s="13">
        <v>26421576</v>
      </c>
      <c r="M500" s="14">
        <v>57</v>
      </c>
      <c r="N500" s="13" t="s">
        <v>982</v>
      </c>
      <c r="O500" s="7" t="s">
        <v>436</v>
      </c>
      <c r="P500" s="215" t="s">
        <v>437</v>
      </c>
      <c r="Q500" s="7">
        <v>9.6030809999999995</v>
      </c>
      <c r="R500" s="7">
        <v>-85.088054</v>
      </c>
      <c r="S500" s="215" t="s">
        <v>39</v>
      </c>
      <c r="T500" s="195" t="s">
        <v>1582</v>
      </c>
      <c r="U500" s="7" t="s">
        <v>522</v>
      </c>
      <c r="V500" s="7" t="s">
        <v>522</v>
      </c>
      <c r="W500" s="7" t="s">
        <v>522</v>
      </c>
    </row>
    <row r="501" spans="1:23" hidden="1" x14ac:dyDescent="0.25">
      <c r="A501" s="13">
        <v>2754</v>
      </c>
      <c r="B501" s="14" t="s">
        <v>983</v>
      </c>
      <c r="C501" s="13" t="s">
        <v>1070</v>
      </c>
      <c r="D501" s="13">
        <v>9.9363953669999994</v>
      </c>
      <c r="E501" s="13">
        <v>-85.103399640000006</v>
      </c>
      <c r="F501" s="13" t="s">
        <v>606</v>
      </c>
      <c r="G501" s="13" t="s">
        <v>606</v>
      </c>
      <c r="H501" s="13" t="s">
        <v>707</v>
      </c>
      <c r="I501" s="13" t="s">
        <v>1070</v>
      </c>
      <c r="J501" s="13" t="s">
        <v>518</v>
      </c>
      <c r="K501" s="13" t="s">
        <v>530</v>
      </c>
      <c r="L501" s="13">
        <v>26500635</v>
      </c>
      <c r="M501" s="14">
        <v>51</v>
      </c>
      <c r="N501" s="13" t="s">
        <v>982</v>
      </c>
      <c r="O501" s="7" t="s">
        <v>438</v>
      </c>
      <c r="P501" s="215" t="s">
        <v>439</v>
      </c>
      <c r="Q501" s="7">
        <v>9.9259500000000003</v>
      </c>
      <c r="R501" s="7">
        <v>-85.088220000000007</v>
      </c>
      <c r="S501" s="215" t="s">
        <v>39</v>
      </c>
      <c r="T501" s="195" t="s">
        <v>1582</v>
      </c>
      <c r="U501" s="7" t="s">
        <v>522</v>
      </c>
      <c r="V501" s="7" t="s">
        <v>522</v>
      </c>
      <c r="W501" s="7" t="s">
        <v>522</v>
      </c>
    </row>
    <row r="502" spans="1:23" hidden="1" x14ac:dyDescent="0.25">
      <c r="A502" s="13">
        <v>2757</v>
      </c>
      <c r="B502" s="14" t="s">
        <v>990</v>
      </c>
      <c r="C502" s="13" t="s">
        <v>379</v>
      </c>
      <c r="D502" s="13">
        <v>9.8422683860000006</v>
      </c>
      <c r="E502" s="13">
        <v>-85.110748139999998</v>
      </c>
      <c r="F502" s="13" t="s">
        <v>606</v>
      </c>
      <c r="G502" s="13" t="s">
        <v>606</v>
      </c>
      <c r="H502" s="13" t="s">
        <v>707</v>
      </c>
      <c r="I502" s="13" t="s">
        <v>1227</v>
      </c>
      <c r="J502" s="13" t="s">
        <v>518</v>
      </c>
      <c r="K502" s="13" t="s">
        <v>530</v>
      </c>
      <c r="L502" s="13">
        <v>26500014</v>
      </c>
      <c r="M502" s="14">
        <v>7</v>
      </c>
      <c r="N502" s="13" t="s">
        <v>989</v>
      </c>
      <c r="O502" s="7" t="s">
        <v>378</v>
      </c>
      <c r="P502" s="215" t="s">
        <v>379</v>
      </c>
      <c r="Q502" s="7">
        <v>9.8422683860000006</v>
      </c>
      <c r="R502" s="7">
        <v>-85.110748139999998</v>
      </c>
      <c r="S502" s="215" t="s">
        <v>39</v>
      </c>
      <c r="T502" s="195" t="s">
        <v>1582</v>
      </c>
      <c r="U502" s="7" t="s">
        <v>522</v>
      </c>
      <c r="V502" s="7" t="s">
        <v>522</v>
      </c>
      <c r="W502" s="7" t="s">
        <v>522</v>
      </c>
    </row>
    <row r="503" spans="1:23" hidden="1" x14ac:dyDescent="0.25">
      <c r="A503" s="13">
        <v>2759</v>
      </c>
      <c r="B503" s="14" t="s">
        <v>983</v>
      </c>
      <c r="C503" s="13" t="s">
        <v>1228</v>
      </c>
      <c r="D503" s="13">
        <v>10.060060630000001</v>
      </c>
      <c r="E503" s="13">
        <v>-84.824989029999998</v>
      </c>
      <c r="F503" s="13" t="s">
        <v>606</v>
      </c>
      <c r="G503" s="13" t="s">
        <v>606</v>
      </c>
      <c r="H503" s="13" t="s">
        <v>657</v>
      </c>
      <c r="I503" s="13" t="s">
        <v>1228</v>
      </c>
      <c r="J503" s="13" t="s">
        <v>518</v>
      </c>
      <c r="K503" s="13" t="s">
        <v>530</v>
      </c>
      <c r="L503" s="13">
        <v>26615527</v>
      </c>
      <c r="M503" s="14">
        <v>59</v>
      </c>
      <c r="N503" s="13" t="s">
        <v>982</v>
      </c>
      <c r="O503" s="7" t="s">
        <v>398</v>
      </c>
      <c r="P503" s="215" t="s">
        <v>399</v>
      </c>
      <c r="Q503" s="7">
        <v>10.0588</v>
      </c>
      <c r="R503" s="7">
        <v>-84.818399999999997</v>
      </c>
      <c r="S503" s="215" t="s">
        <v>39</v>
      </c>
      <c r="T503" s="195" t="s">
        <v>1582</v>
      </c>
      <c r="U503" s="7" t="s">
        <v>522</v>
      </c>
      <c r="V503" s="7" t="s">
        <v>522</v>
      </c>
      <c r="W503" s="7" t="s">
        <v>522</v>
      </c>
    </row>
    <row r="504" spans="1:23" x14ac:dyDescent="0.25">
      <c r="A504" s="13">
        <v>2763</v>
      </c>
      <c r="B504" s="14" t="s">
        <v>983</v>
      </c>
      <c r="C504" s="13" t="s">
        <v>1161</v>
      </c>
      <c r="D504" s="13">
        <v>10.14372191</v>
      </c>
      <c r="E504" s="13">
        <v>-84.980607719999995</v>
      </c>
      <c r="F504" s="13" t="s">
        <v>606</v>
      </c>
      <c r="G504" s="13" t="s">
        <v>606</v>
      </c>
      <c r="H504" s="13" t="s">
        <v>98</v>
      </c>
      <c r="I504" s="13" t="s">
        <v>1161</v>
      </c>
      <c r="J504" s="13" t="s">
        <v>518</v>
      </c>
      <c r="K504" s="13" t="s">
        <v>530</v>
      </c>
      <c r="L504" s="13">
        <v>26388009</v>
      </c>
      <c r="M504" s="14">
        <v>72</v>
      </c>
      <c r="N504" s="13" t="s">
        <v>982</v>
      </c>
      <c r="O504" s="7" t="s">
        <v>490</v>
      </c>
      <c r="P504" s="215" t="s">
        <v>491</v>
      </c>
      <c r="Q504" s="7">
        <v>10.141299999999999</v>
      </c>
      <c r="R504" s="7">
        <v>-84.979929999999996</v>
      </c>
      <c r="S504" s="215" t="s">
        <v>76</v>
      </c>
      <c r="T504" s="195" t="s">
        <v>1582</v>
      </c>
      <c r="U504" s="233">
        <v>233</v>
      </c>
      <c r="V504" s="233">
        <v>3343</v>
      </c>
      <c r="W504" s="233">
        <f t="shared" ref="W504:W505" si="79">SUBTOTAL(9,U504:V504)</f>
        <v>3576</v>
      </c>
    </row>
    <row r="505" spans="1:23" x14ac:dyDescent="0.25">
      <c r="A505" s="13">
        <v>2765</v>
      </c>
      <c r="B505" s="14" t="s">
        <v>990</v>
      </c>
      <c r="C505" s="13" t="s">
        <v>730</v>
      </c>
      <c r="D505" s="13">
        <v>9.9234509420000006</v>
      </c>
      <c r="E505" s="13">
        <v>-85.182000939999995</v>
      </c>
      <c r="F505" s="13" t="s">
        <v>606</v>
      </c>
      <c r="G505" s="13" t="s">
        <v>606</v>
      </c>
      <c r="H505" s="13" t="s">
        <v>707</v>
      </c>
      <c r="I505" s="13" t="s">
        <v>730</v>
      </c>
      <c r="J505" s="13" t="s">
        <v>518</v>
      </c>
      <c r="K505" s="13" t="s">
        <v>530</v>
      </c>
      <c r="L505" s="13">
        <v>25140517</v>
      </c>
      <c r="M505" s="14">
        <v>3</v>
      </c>
      <c r="N505" s="13" t="s">
        <v>989</v>
      </c>
      <c r="O505" s="7" t="s">
        <v>1955</v>
      </c>
      <c r="P505" s="215" t="s">
        <v>1956</v>
      </c>
      <c r="Q505" s="7">
        <v>9.8785399999999992</v>
      </c>
      <c r="R505" s="7">
        <v>-85.164439999999999</v>
      </c>
      <c r="S505" s="215" t="s">
        <v>1850</v>
      </c>
      <c r="T505" s="195" t="s">
        <v>1582</v>
      </c>
      <c r="U505" s="233">
        <v>233</v>
      </c>
      <c r="V505" s="233">
        <v>3343</v>
      </c>
      <c r="W505" s="233">
        <f t="shared" si="79"/>
        <v>3576</v>
      </c>
    </row>
    <row r="506" spans="1:23" hidden="1" x14ac:dyDescent="0.25">
      <c r="A506" s="13">
        <v>2766</v>
      </c>
      <c r="B506" s="14" t="s">
        <v>983</v>
      </c>
      <c r="C506" s="13" t="s">
        <v>1232</v>
      </c>
      <c r="D506" s="13">
        <v>9.9199130279999999</v>
      </c>
      <c r="E506" s="13">
        <v>-85.103822230000006</v>
      </c>
      <c r="F506" s="13" t="s">
        <v>606</v>
      </c>
      <c r="G506" s="13" t="s">
        <v>606</v>
      </c>
      <c r="H506" s="13" t="s">
        <v>707</v>
      </c>
      <c r="I506" s="13" t="s">
        <v>1232</v>
      </c>
      <c r="J506" s="13" t="s">
        <v>518</v>
      </c>
      <c r="K506" s="13" t="s">
        <v>530</v>
      </c>
      <c r="L506" s="13">
        <v>26500967</v>
      </c>
      <c r="M506" s="14">
        <v>40</v>
      </c>
      <c r="N506" s="13" t="s">
        <v>982</v>
      </c>
      <c r="O506" s="7" t="s">
        <v>438</v>
      </c>
      <c r="P506" s="215" t="s">
        <v>439</v>
      </c>
      <c r="Q506" s="7">
        <v>9.9259500000000003</v>
      </c>
      <c r="R506" s="7">
        <v>-85.088220000000007</v>
      </c>
      <c r="S506" s="215" t="s">
        <v>39</v>
      </c>
      <c r="T506" s="195" t="s">
        <v>1582</v>
      </c>
      <c r="U506" s="233">
        <v>233</v>
      </c>
      <c r="V506" s="233">
        <v>3343</v>
      </c>
      <c r="W506" s="233">
        <f t="shared" ref="W506:W509" si="80">SUBTOTAL(9,U506:V506)</f>
        <v>0</v>
      </c>
    </row>
    <row r="507" spans="1:23" hidden="1" x14ac:dyDescent="0.25">
      <c r="A507" s="13">
        <v>2767</v>
      </c>
      <c r="B507" s="14" t="s">
        <v>990</v>
      </c>
      <c r="C507" s="13" t="s">
        <v>354</v>
      </c>
      <c r="D507" s="13">
        <v>10.174047</v>
      </c>
      <c r="E507" s="13">
        <v>-84.866041999999993</v>
      </c>
      <c r="F507" s="13" t="s">
        <v>606</v>
      </c>
      <c r="G507" s="13" t="s">
        <v>606</v>
      </c>
      <c r="H507" s="13" t="s">
        <v>487</v>
      </c>
      <c r="I507" s="13" t="s">
        <v>354</v>
      </c>
      <c r="J507" s="13" t="s">
        <v>518</v>
      </c>
      <c r="K507" s="13" t="s">
        <v>530</v>
      </c>
      <c r="L507" s="13">
        <v>26471279</v>
      </c>
      <c r="M507" s="14">
        <v>19</v>
      </c>
      <c r="N507" s="13" t="s">
        <v>989</v>
      </c>
      <c r="O507" s="7" t="s">
        <v>353</v>
      </c>
      <c r="P507" s="215" t="s">
        <v>354</v>
      </c>
      <c r="Q507" s="7">
        <v>10.174047</v>
      </c>
      <c r="R507" s="7">
        <v>-84.866041999999993</v>
      </c>
      <c r="S507" s="215" t="s">
        <v>39</v>
      </c>
      <c r="T507" s="195" t="s">
        <v>1582</v>
      </c>
      <c r="U507" s="233">
        <v>233</v>
      </c>
      <c r="V507" s="233">
        <v>3343</v>
      </c>
      <c r="W507" s="233">
        <f t="shared" si="80"/>
        <v>0</v>
      </c>
    </row>
    <row r="508" spans="1:23" hidden="1" x14ac:dyDescent="0.25">
      <c r="A508" s="13">
        <v>2769</v>
      </c>
      <c r="B508" s="14" t="s">
        <v>983</v>
      </c>
      <c r="C508" s="13" t="s">
        <v>1234</v>
      </c>
      <c r="D508" s="13">
        <v>10.120047919999999</v>
      </c>
      <c r="E508" s="13">
        <v>-84.949510169999996</v>
      </c>
      <c r="F508" s="13" t="s">
        <v>606</v>
      </c>
      <c r="G508" s="13" t="s">
        <v>606</v>
      </c>
      <c r="H508" s="13" t="s">
        <v>652</v>
      </c>
      <c r="I508" s="13" t="s">
        <v>1234</v>
      </c>
      <c r="J508" s="13" t="s">
        <v>518</v>
      </c>
      <c r="K508" s="13" t="s">
        <v>530</v>
      </c>
      <c r="L508" s="13">
        <v>88256106</v>
      </c>
      <c r="M508" s="14">
        <v>64</v>
      </c>
      <c r="N508" s="13" t="s">
        <v>982</v>
      </c>
      <c r="O508" s="7" t="s">
        <v>428</v>
      </c>
      <c r="P508" s="215" t="s">
        <v>429</v>
      </c>
      <c r="Q508" s="7">
        <v>10.119</v>
      </c>
      <c r="R508" s="7">
        <v>-84.946600000000004</v>
      </c>
      <c r="S508" s="215" t="s">
        <v>39</v>
      </c>
      <c r="T508" s="195" t="s">
        <v>1582</v>
      </c>
      <c r="U508" s="233">
        <v>233</v>
      </c>
      <c r="V508" s="233">
        <v>3343</v>
      </c>
      <c r="W508" s="233">
        <f t="shared" si="80"/>
        <v>0</v>
      </c>
    </row>
    <row r="509" spans="1:23" x14ac:dyDescent="0.25">
      <c r="A509" s="13">
        <v>2772</v>
      </c>
      <c r="B509" s="14" t="s">
        <v>990</v>
      </c>
      <c r="C509" s="13" t="s">
        <v>1235</v>
      </c>
      <c r="D509" s="13">
        <v>10.16764622</v>
      </c>
      <c r="E509" s="13">
        <v>-84.908535090000001</v>
      </c>
      <c r="F509" s="13" t="s">
        <v>606</v>
      </c>
      <c r="G509" s="13" t="s">
        <v>606</v>
      </c>
      <c r="H509" s="13" t="s">
        <v>652</v>
      </c>
      <c r="I509" s="13" t="s">
        <v>1235</v>
      </c>
      <c r="J509" s="13" t="s">
        <v>518</v>
      </c>
      <c r="K509" s="13" t="s">
        <v>530</v>
      </c>
      <c r="L509" s="13">
        <v>26381310</v>
      </c>
      <c r="M509" s="14">
        <v>8</v>
      </c>
      <c r="N509" s="13" t="s">
        <v>989</v>
      </c>
      <c r="O509" s="7" t="s">
        <v>464</v>
      </c>
      <c r="P509" s="215" t="s">
        <v>465</v>
      </c>
      <c r="Q509" s="7">
        <v>10.180300000000001</v>
      </c>
      <c r="R509" s="7">
        <v>-84.906999999999996</v>
      </c>
      <c r="S509" s="215" t="s">
        <v>76</v>
      </c>
      <c r="T509" s="195" t="s">
        <v>1582</v>
      </c>
      <c r="U509" s="233">
        <v>233</v>
      </c>
      <c r="V509" s="233">
        <v>3343</v>
      </c>
      <c r="W509" s="233">
        <f t="shared" si="80"/>
        <v>3576</v>
      </c>
    </row>
    <row r="510" spans="1:23" hidden="1" x14ac:dyDescent="0.25">
      <c r="A510" s="13">
        <v>2775</v>
      </c>
      <c r="B510" s="14" t="s">
        <v>990</v>
      </c>
      <c r="C510" s="13" t="s">
        <v>345</v>
      </c>
      <c r="D510" s="13">
        <v>10.042399</v>
      </c>
      <c r="E510" s="13">
        <v>-84.675439999999995</v>
      </c>
      <c r="F510" s="13" t="s">
        <v>606</v>
      </c>
      <c r="G510" s="13" t="s">
        <v>1224</v>
      </c>
      <c r="H510" s="13" t="s">
        <v>1225</v>
      </c>
      <c r="I510" s="13" t="s">
        <v>345</v>
      </c>
      <c r="J510" s="13" t="s">
        <v>518</v>
      </c>
      <c r="K510" s="13" t="s">
        <v>530</v>
      </c>
      <c r="L510" s="13">
        <v>25140065</v>
      </c>
      <c r="M510" s="14">
        <v>16</v>
      </c>
      <c r="N510" s="13" t="s">
        <v>989</v>
      </c>
      <c r="O510" s="7" t="s">
        <v>344</v>
      </c>
      <c r="P510" s="215" t="s">
        <v>345</v>
      </c>
      <c r="Q510" s="7">
        <v>10.042399</v>
      </c>
      <c r="R510" s="7">
        <v>-84.675439999999995</v>
      </c>
      <c r="S510" s="215" t="s">
        <v>39</v>
      </c>
      <c r="T510" s="195" t="s">
        <v>1582</v>
      </c>
      <c r="U510" s="7" t="s">
        <v>522</v>
      </c>
      <c r="V510" s="7" t="s">
        <v>522</v>
      </c>
      <c r="W510" s="7" t="s">
        <v>522</v>
      </c>
    </row>
    <row r="511" spans="1:23" x14ac:dyDescent="0.25">
      <c r="A511" s="13">
        <v>2777</v>
      </c>
      <c r="B511" s="14" t="s">
        <v>983</v>
      </c>
      <c r="C511" s="13" t="s">
        <v>1239</v>
      </c>
      <c r="D511" s="13">
        <v>9.6555340310000002</v>
      </c>
      <c r="E511" s="13">
        <v>-85.066851380000003</v>
      </c>
      <c r="F511" s="13" t="s">
        <v>606</v>
      </c>
      <c r="G511" s="13" t="s">
        <v>606</v>
      </c>
      <c r="H511" s="13" t="s">
        <v>758</v>
      </c>
      <c r="I511" s="13" t="s">
        <v>485</v>
      </c>
      <c r="J511" s="13" t="s">
        <v>518</v>
      </c>
      <c r="K511" s="13" t="s">
        <v>530</v>
      </c>
      <c r="L511" s="13">
        <v>26421553</v>
      </c>
      <c r="M511" s="14">
        <v>45</v>
      </c>
      <c r="N511" s="13" t="s">
        <v>982</v>
      </c>
      <c r="O511" s="7" t="s">
        <v>484</v>
      </c>
      <c r="P511" s="215" t="s">
        <v>485</v>
      </c>
      <c r="Q511" s="7">
        <v>9.6564300000000003</v>
      </c>
      <c r="R511" s="7">
        <v>-85.070499999999996</v>
      </c>
      <c r="S511" s="215" t="s">
        <v>76</v>
      </c>
      <c r="T511" s="195" t="s">
        <v>1582</v>
      </c>
      <c r="U511" s="233">
        <v>233</v>
      </c>
      <c r="V511" s="233">
        <v>3343</v>
      </c>
      <c r="W511" s="233">
        <f t="shared" ref="W511:W512" si="81">SUBTOTAL(9,U511:V511)</f>
        <v>3576</v>
      </c>
    </row>
    <row r="512" spans="1:23" x14ac:dyDescent="0.25">
      <c r="A512" s="13">
        <v>2778</v>
      </c>
      <c r="B512" s="14" t="s">
        <v>990</v>
      </c>
      <c r="C512" s="13" t="s">
        <v>162</v>
      </c>
      <c r="D512" s="13">
        <v>10.225946</v>
      </c>
      <c r="E512" s="13">
        <v>-84.710071999999997</v>
      </c>
      <c r="F512" s="13" t="s">
        <v>606</v>
      </c>
      <c r="G512" s="13" t="s">
        <v>606</v>
      </c>
      <c r="H512" s="13" t="s">
        <v>1217</v>
      </c>
      <c r="I512" s="13" t="s">
        <v>162</v>
      </c>
      <c r="J512" s="13" t="s">
        <v>518</v>
      </c>
      <c r="K512" s="13" t="s">
        <v>530</v>
      </c>
      <c r="L512" s="13">
        <v>26478333</v>
      </c>
      <c r="M512" s="14">
        <v>14</v>
      </c>
      <c r="N512" s="13" t="s">
        <v>989</v>
      </c>
      <c r="O512" s="7" t="s">
        <v>1957</v>
      </c>
      <c r="P512" s="215" t="s">
        <v>1958</v>
      </c>
      <c r="Q512" s="7">
        <v>10.20998</v>
      </c>
      <c r="R512" s="7">
        <v>-84.697580000000002</v>
      </c>
      <c r="S512" s="215" t="s">
        <v>1850</v>
      </c>
      <c r="T512" s="195" t="s">
        <v>1582</v>
      </c>
      <c r="U512" s="233">
        <v>233</v>
      </c>
      <c r="V512" s="233">
        <v>3343</v>
      </c>
      <c r="W512" s="233">
        <f t="shared" si="81"/>
        <v>3576</v>
      </c>
    </row>
    <row r="513" spans="1:23" x14ac:dyDescent="0.25">
      <c r="A513" s="13">
        <v>2779</v>
      </c>
      <c r="B513" s="14" t="s">
        <v>990</v>
      </c>
      <c r="C513" s="13" t="s">
        <v>1240</v>
      </c>
      <c r="D513" s="13">
        <v>10.11679007</v>
      </c>
      <c r="E513" s="13">
        <v>-84.668210259999995</v>
      </c>
      <c r="F513" s="13" t="s">
        <v>606</v>
      </c>
      <c r="G513" s="13" t="s">
        <v>1224</v>
      </c>
      <c r="H513" s="13" t="s">
        <v>1225</v>
      </c>
      <c r="I513" s="13" t="s">
        <v>1241</v>
      </c>
      <c r="J513" s="13" t="s">
        <v>518</v>
      </c>
      <c r="K513" s="13" t="s">
        <v>530</v>
      </c>
      <c r="L513" s="13"/>
      <c r="M513" s="14">
        <v>8</v>
      </c>
      <c r="N513" s="13" t="s">
        <v>989</v>
      </c>
      <c r="O513" s="7" t="s">
        <v>1951</v>
      </c>
      <c r="P513" s="215" t="s">
        <v>1952</v>
      </c>
      <c r="Q513" s="7">
        <v>10.088900000000001</v>
      </c>
      <c r="R513" s="7">
        <v>-84.665120000000002</v>
      </c>
      <c r="S513" s="215" t="s">
        <v>1850</v>
      </c>
      <c r="T513" s="195" t="s">
        <v>1582</v>
      </c>
      <c r="U513" s="233">
        <v>233</v>
      </c>
      <c r="V513" s="233">
        <v>3343</v>
      </c>
      <c r="W513" s="233">
        <f t="shared" ref="W513:W516" si="82">SUBTOTAL(9,U513:V513)</f>
        <v>3576</v>
      </c>
    </row>
    <row r="514" spans="1:23" x14ac:dyDescent="0.25">
      <c r="A514" s="13">
        <v>2781</v>
      </c>
      <c r="B514" s="14" t="s">
        <v>990</v>
      </c>
      <c r="C514" s="13" t="s">
        <v>1242</v>
      </c>
      <c r="D514" s="13">
        <v>9.8705039059999997</v>
      </c>
      <c r="E514" s="13">
        <v>-85.166718639999999</v>
      </c>
      <c r="F514" s="13" t="s">
        <v>606</v>
      </c>
      <c r="G514" s="13" t="s">
        <v>606</v>
      </c>
      <c r="H514" s="13" t="s">
        <v>707</v>
      </c>
      <c r="I514" s="13" t="s">
        <v>1242</v>
      </c>
      <c r="J514" s="13" t="s">
        <v>518</v>
      </c>
      <c r="K514" s="13" t="s">
        <v>530</v>
      </c>
      <c r="L514" s="13">
        <v>26616752</v>
      </c>
      <c r="M514" s="14">
        <v>30</v>
      </c>
      <c r="N514" s="13" t="s">
        <v>989</v>
      </c>
      <c r="O514" s="7" t="s">
        <v>1959</v>
      </c>
      <c r="P514" s="215" t="s">
        <v>1253</v>
      </c>
      <c r="Q514" s="7">
        <v>9.8715600000000006</v>
      </c>
      <c r="R514" s="7">
        <v>-85.147720000000007</v>
      </c>
      <c r="S514" s="215" t="s">
        <v>1850</v>
      </c>
      <c r="T514" s="195" t="s">
        <v>1582</v>
      </c>
      <c r="U514" s="233">
        <v>233</v>
      </c>
      <c r="V514" s="233">
        <v>3343</v>
      </c>
      <c r="W514" s="233">
        <f t="shared" si="82"/>
        <v>3576</v>
      </c>
    </row>
    <row r="515" spans="1:23" x14ac:dyDescent="0.25">
      <c r="A515" s="13">
        <v>2783</v>
      </c>
      <c r="B515" s="14" t="s">
        <v>990</v>
      </c>
      <c r="C515" s="13" t="s">
        <v>1243</v>
      </c>
      <c r="D515" s="13">
        <v>9.7052163080000007</v>
      </c>
      <c r="E515" s="13">
        <v>-85.137212079999998</v>
      </c>
      <c r="F515" s="13" t="s">
        <v>606</v>
      </c>
      <c r="G515" s="13" t="s">
        <v>606</v>
      </c>
      <c r="H515" s="13" t="s">
        <v>758</v>
      </c>
      <c r="I515" s="13" t="s">
        <v>1243</v>
      </c>
      <c r="J515" s="13" t="s">
        <v>518</v>
      </c>
      <c r="K515" s="13" t="s">
        <v>530</v>
      </c>
      <c r="L515" s="13">
        <v>88596065</v>
      </c>
      <c r="M515" s="14">
        <v>8</v>
      </c>
      <c r="N515" s="13" t="s">
        <v>989</v>
      </c>
      <c r="O515" s="7" t="s">
        <v>482</v>
      </c>
      <c r="P515" s="215" t="s">
        <v>483</v>
      </c>
      <c r="Q515" s="7">
        <v>9.6866900000000005</v>
      </c>
      <c r="R515" s="7">
        <v>-85.15625</v>
      </c>
      <c r="S515" s="215" t="s">
        <v>76</v>
      </c>
      <c r="T515" s="195" t="s">
        <v>1582</v>
      </c>
      <c r="U515" s="233">
        <v>233</v>
      </c>
      <c r="V515" s="233">
        <v>3343</v>
      </c>
      <c r="W515" s="233">
        <f t="shared" si="82"/>
        <v>3576</v>
      </c>
    </row>
    <row r="516" spans="1:23" x14ac:dyDescent="0.25">
      <c r="A516" s="13">
        <v>2789</v>
      </c>
      <c r="B516" s="14" t="s">
        <v>983</v>
      </c>
      <c r="C516" s="13" t="s">
        <v>422</v>
      </c>
      <c r="D516" s="13">
        <v>9.6565936249999993</v>
      </c>
      <c r="E516" s="13">
        <v>-85.096852389999995</v>
      </c>
      <c r="F516" s="13" t="s">
        <v>606</v>
      </c>
      <c r="G516" s="13" t="s">
        <v>606</v>
      </c>
      <c r="H516" s="13" t="s">
        <v>758</v>
      </c>
      <c r="I516" s="13" t="s">
        <v>422</v>
      </c>
      <c r="J516" s="13" t="s">
        <v>518</v>
      </c>
      <c r="K516" s="13" t="s">
        <v>530</v>
      </c>
      <c r="L516" s="13">
        <v>26421417</v>
      </c>
      <c r="M516" s="14">
        <v>65</v>
      </c>
      <c r="N516" s="13" t="s">
        <v>982</v>
      </c>
      <c r="O516" s="7" t="s">
        <v>1960</v>
      </c>
      <c r="P516" s="215" t="s">
        <v>1961</v>
      </c>
      <c r="Q516" s="7">
        <v>9.6622800000000009</v>
      </c>
      <c r="R516" s="7">
        <v>-85.073930000000004</v>
      </c>
      <c r="S516" s="215" t="s">
        <v>1850</v>
      </c>
      <c r="T516" s="195" t="s">
        <v>1582</v>
      </c>
      <c r="U516" s="233">
        <v>233</v>
      </c>
      <c r="V516" s="233">
        <v>3343</v>
      </c>
      <c r="W516" s="233">
        <f t="shared" si="82"/>
        <v>3576</v>
      </c>
    </row>
    <row r="517" spans="1:23" hidden="1" x14ac:dyDescent="0.25">
      <c r="A517" s="13">
        <v>2791</v>
      </c>
      <c r="B517" s="14" t="s">
        <v>990</v>
      </c>
      <c r="C517" s="13" t="s">
        <v>1246</v>
      </c>
      <c r="D517" s="13">
        <v>10.09487324</v>
      </c>
      <c r="E517" s="13">
        <v>-84.798725390000001</v>
      </c>
      <c r="F517" s="13" t="s">
        <v>606</v>
      </c>
      <c r="G517" s="13" t="s">
        <v>606</v>
      </c>
      <c r="H517" s="13" t="s">
        <v>657</v>
      </c>
      <c r="I517" s="13" t="s">
        <v>1247</v>
      </c>
      <c r="J517" s="13" t="s">
        <v>518</v>
      </c>
      <c r="K517" s="13" t="s">
        <v>530</v>
      </c>
      <c r="L517" s="13">
        <v>85483756</v>
      </c>
      <c r="M517" s="14">
        <v>7</v>
      </c>
      <c r="N517" s="13" t="s">
        <v>989</v>
      </c>
      <c r="O517" s="7" t="s">
        <v>396</v>
      </c>
      <c r="P517" s="215" t="s">
        <v>397</v>
      </c>
      <c r="Q517" s="7">
        <v>10.0884</v>
      </c>
      <c r="R517" s="7">
        <v>-84.798000000000002</v>
      </c>
      <c r="S517" s="215" t="s">
        <v>39</v>
      </c>
      <c r="T517" s="195" t="s">
        <v>1582</v>
      </c>
      <c r="U517" s="7" t="s">
        <v>522</v>
      </c>
      <c r="V517" s="7" t="s">
        <v>522</v>
      </c>
      <c r="W517" s="7" t="s">
        <v>522</v>
      </c>
    </row>
    <row r="518" spans="1:23" hidden="1" x14ac:dyDescent="0.25">
      <c r="A518" s="13">
        <v>2796</v>
      </c>
      <c r="B518" s="14" t="s">
        <v>990</v>
      </c>
      <c r="C518" s="13" t="s">
        <v>377</v>
      </c>
      <c r="D518" s="13">
        <v>9.9170180850000005</v>
      </c>
      <c r="E518" s="13">
        <v>-85.124213569999995</v>
      </c>
      <c r="F518" s="13" t="s">
        <v>606</v>
      </c>
      <c r="G518" s="13" t="s">
        <v>606</v>
      </c>
      <c r="H518" s="13" t="s">
        <v>707</v>
      </c>
      <c r="I518" s="13" t="s">
        <v>1249</v>
      </c>
      <c r="J518" s="13" t="s">
        <v>518</v>
      </c>
      <c r="K518" s="13" t="s">
        <v>530</v>
      </c>
      <c r="L518" s="13">
        <v>26500868</v>
      </c>
      <c r="M518" s="14">
        <v>9</v>
      </c>
      <c r="N518" s="13" t="s">
        <v>989</v>
      </c>
      <c r="O518" s="7" t="s">
        <v>376</v>
      </c>
      <c r="P518" s="215" t="s">
        <v>377</v>
      </c>
      <c r="Q518" s="7">
        <v>9.9170180850000005</v>
      </c>
      <c r="R518" s="7">
        <v>-85.124213569999995</v>
      </c>
      <c r="S518" s="215" t="s">
        <v>39</v>
      </c>
      <c r="T518" s="195" t="s">
        <v>1582</v>
      </c>
      <c r="U518" s="7" t="s">
        <v>522</v>
      </c>
      <c r="V518" s="7" t="s">
        <v>522</v>
      </c>
      <c r="W518" s="7" t="s">
        <v>522</v>
      </c>
    </row>
    <row r="519" spans="1:23" hidden="1" x14ac:dyDescent="0.25">
      <c r="A519" s="13">
        <v>2797</v>
      </c>
      <c r="B519" s="14" t="s">
        <v>990</v>
      </c>
      <c r="C519" s="13" t="s">
        <v>183</v>
      </c>
      <c r="D519" s="13">
        <v>9.9058670000000006</v>
      </c>
      <c r="E519" s="13">
        <v>-85.005067999999994</v>
      </c>
      <c r="F519" s="13" t="s">
        <v>606</v>
      </c>
      <c r="G519" s="13" t="s">
        <v>606</v>
      </c>
      <c r="H519" s="13" t="s">
        <v>707</v>
      </c>
      <c r="I519" s="13" t="s">
        <v>183</v>
      </c>
      <c r="J519" s="13" t="s">
        <v>518</v>
      </c>
      <c r="K519" s="13" t="s">
        <v>530</v>
      </c>
      <c r="L519" s="13">
        <v>26500757</v>
      </c>
      <c r="M519" s="14">
        <v>1</v>
      </c>
      <c r="N519" s="13" t="s">
        <v>989</v>
      </c>
      <c r="O519" s="7" t="s">
        <v>382</v>
      </c>
      <c r="P519" s="215" t="s">
        <v>383</v>
      </c>
      <c r="Q519" s="7">
        <v>9.9007799999999992</v>
      </c>
      <c r="R519" s="7">
        <v>-85.017430000000004</v>
      </c>
      <c r="S519" s="215" t="s">
        <v>39</v>
      </c>
      <c r="T519" s="195" t="s">
        <v>1582</v>
      </c>
      <c r="U519" s="233">
        <v>233</v>
      </c>
      <c r="V519" s="233">
        <v>3343</v>
      </c>
      <c r="W519" s="233">
        <f>SUBTOTAL(9,U519:V519)</f>
        <v>0</v>
      </c>
    </row>
    <row r="520" spans="1:23" x14ac:dyDescent="0.25">
      <c r="A520" s="13">
        <v>2799</v>
      </c>
      <c r="B520" s="14" t="s">
        <v>990</v>
      </c>
      <c r="C520" s="13" t="s">
        <v>1250</v>
      </c>
      <c r="D520" s="13">
        <v>9.9011472630000004</v>
      </c>
      <c r="E520" s="13">
        <v>-84.934112010000007</v>
      </c>
      <c r="F520" s="13" t="s">
        <v>606</v>
      </c>
      <c r="G520" s="13" t="s">
        <v>606</v>
      </c>
      <c r="H520" s="13" t="s">
        <v>707</v>
      </c>
      <c r="I520" s="13" t="s">
        <v>1250</v>
      </c>
      <c r="J520" s="13" t="s">
        <v>518</v>
      </c>
      <c r="K520" s="13" t="s">
        <v>530</v>
      </c>
      <c r="L520" s="13">
        <v>26500414</v>
      </c>
      <c r="M520" s="14">
        <v>9</v>
      </c>
      <c r="N520" s="13" t="s">
        <v>989</v>
      </c>
      <c r="O520" s="7" t="s">
        <v>456</v>
      </c>
      <c r="P520" s="215" t="s">
        <v>457</v>
      </c>
      <c r="Q520" s="7">
        <v>9.9066700000000001</v>
      </c>
      <c r="R520" s="7">
        <v>-84.930329999999998</v>
      </c>
      <c r="S520" s="215" t="s">
        <v>76</v>
      </c>
      <c r="T520" s="195" t="s">
        <v>1582</v>
      </c>
      <c r="U520" s="233">
        <v>233</v>
      </c>
      <c r="V520" s="233">
        <v>3343</v>
      </c>
      <c r="W520" s="233">
        <f t="shared" ref="W520:W523" si="83">SUBTOTAL(9,U520:V520)</f>
        <v>3576</v>
      </c>
    </row>
    <row r="521" spans="1:23" x14ac:dyDescent="0.25">
      <c r="A521" s="13">
        <v>2800</v>
      </c>
      <c r="B521" s="14" t="s">
        <v>983</v>
      </c>
      <c r="C521" s="13" t="s">
        <v>1153</v>
      </c>
      <c r="D521" s="13">
        <v>10.037459</v>
      </c>
      <c r="E521" s="13">
        <v>-84.631169</v>
      </c>
      <c r="F521" s="13" t="s">
        <v>606</v>
      </c>
      <c r="G521" s="13" t="s">
        <v>1224</v>
      </c>
      <c r="H521" s="13" t="s">
        <v>1225</v>
      </c>
      <c r="I521" s="13" t="s">
        <v>1225</v>
      </c>
      <c r="J521" s="13" t="s">
        <v>518</v>
      </c>
      <c r="K521" s="13" t="s">
        <v>530</v>
      </c>
      <c r="L521" s="13">
        <v>84020160</v>
      </c>
      <c r="M521" s="14">
        <v>58</v>
      </c>
      <c r="N521" s="13" t="s">
        <v>982</v>
      </c>
      <c r="O521" s="7" t="s">
        <v>1962</v>
      </c>
      <c r="P521" s="215" t="s">
        <v>1963</v>
      </c>
      <c r="Q521" s="7">
        <v>10.018840000000001</v>
      </c>
      <c r="R521" s="7">
        <v>-84.615030000000004</v>
      </c>
      <c r="S521" s="215" t="s">
        <v>1850</v>
      </c>
      <c r="T521" s="195" t="s">
        <v>1582</v>
      </c>
      <c r="U521" s="233">
        <v>233</v>
      </c>
      <c r="V521" s="233">
        <v>3343</v>
      </c>
      <c r="W521" s="233">
        <f t="shared" si="83"/>
        <v>3576</v>
      </c>
    </row>
    <row r="522" spans="1:23" x14ac:dyDescent="0.25">
      <c r="A522" s="13">
        <v>2802</v>
      </c>
      <c r="B522" s="14" t="s">
        <v>990</v>
      </c>
      <c r="C522" s="13" t="s">
        <v>1251</v>
      </c>
      <c r="D522" s="13">
        <v>10.00041</v>
      </c>
      <c r="E522" s="13">
        <v>-84.570128999999994</v>
      </c>
      <c r="F522" s="13" t="s">
        <v>606</v>
      </c>
      <c r="G522" s="13" t="s">
        <v>606</v>
      </c>
      <c r="H522" s="13" t="s">
        <v>707</v>
      </c>
      <c r="I522" s="13" t="s">
        <v>1251</v>
      </c>
      <c r="J522" s="13" t="s">
        <v>518</v>
      </c>
      <c r="K522" s="13" t="s">
        <v>530</v>
      </c>
      <c r="L522" s="13">
        <v>26500014</v>
      </c>
      <c r="M522" s="14">
        <v>2</v>
      </c>
      <c r="N522" s="13" t="s">
        <v>989</v>
      </c>
      <c r="O522" s="7" t="s">
        <v>470</v>
      </c>
      <c r="P522" s="215" t="s">
        <v>471</v>
      </c>
      <c r="Q522" s="7">
        <v>10.0023</v>
      </c>
      <c r="R522" s="7">
        <v>-84.576400000000007</v>
      </c>
      <c r="S522" s="215" t="s">
        <v>76</v>
      </c>
      <c r="T522" s="195" t="s">
        <v>1582</v>
      </c>
      <c r="U522" s="233">
        <v>233</v>
      </c>
      <c r="V522" s="233">
        <v>3343</v>
      </c>
      <c r="W522" s="233">
        <f t="shared" si="83"/>
        <v>3576</v>
      </c>
    </row>
    <row r="523" spans="1:23" x14ac:dyDescent="0.25">
      <c r="A523" s="13">
        <v>2803</v>
      </c>
      <c r="B523" s="14" t="s">
        <v>983</v>
      </c>
      <c r="C523" s="13" t="s">
        <v>1252</v>
      </c>
      <c r="D523" s="13">
        <v>9.9920249999999999</v>
      </c>
      <c r="E523" s="13">
        <v>-85.060820000000007</v>
      </c>
      <c r="F523" s="13" t="s">
        <v>606</v>
      </c>
      <c r="G523" s="13" t="s">
        <v>606</v>
      </c>
      <c r="H523" s="13" t="s">
        <v>707</v>
      </c>
      <c r="I523" s="13" t="s">
        <v>1252</v>
      </c>
      <c r="J523" s="13" t="s">
        <v>518</v>
      </c>
      <c r="K523" s="13" t="s">
        <v>530</v>
      </c>
      <c r="L523" s="13">
        <v>26468013</v>
      </c>
      <c r="M523" s="14">
        <v>85</v>
      </c>
      <c r="N523" s="13" t="s">
        <v>982</v>
      </c>
      <c r="O523" s="7" t="s">
        <v>488</v>
      </c>
      <c r="P523" s="215" t="s">
        <v>489</v>
      </c>
      <c r="Q523" s="7">
        <v>9.9925099999999993</v>
      </c>
      <c r="R523" s="7">
        <v>-85.068399999999997</v>
      </c>
      <c r="S523" s="215" t="s">
        <v>76</v>
      </c>
      <c r="T523" s="195" t="s">
        <v>1582</v>
      </c>
      <c r="U523" s="233">
        <v>233</v>
      </c>
      <c r="V523" s="233">
        <v>3343</v>
      </c>
      <c r="W523" s="233">
        <f t="shared" si="83"/>
        <v>3576</v>
      </c>
    </row>
    <row r="524" spans="1:23" hidden="1" x14ac:dyDescent="0.25">
      <c r="A524" s="13">
        <v>2812</v>
      </c>
      <c r="B524" s="14" t="s">
        <v>990</v>
      </c>
      <c r="C524" s="13" t="s">
        <v>381</v>
      </c>
      <c r="D524" s="13">
        <v>9.931495</v>
      </c>
      <c r="E524" s="13">
        <v>-85.070744000000005</v>
      </c>
      <c r="F524" s="13" t="s">
        <v>606</v>
      </c>
      <c r="G524" s="13" t="s">
        <v>606</v>
      </c>
      <c r="H524" s="13" t="s">
        <v>707</v>
      </c>
      <c r="I524" s="13" t="s">
        <v>381</v>
      </c>
      <c r="J524" s="13" t="s">
        <v>518</v>
      </c>
      <c r="K524" s="13" t="s">
        <v>530</v>
      </c>
      <c r="L524" s="13">
        <v>26500014</v>
      </c>
      <c r="M524" s="14">
        <v>1</v>
      </c>
      <c r="N524" s="13" t="s">
        <v>989</v>
      </c>
      <c r="O524" s="7" t="s">
        <v>380</v>
      </c>
      <c r="P524" s="215" t="s">
        <v>381</v>
      </c>
      <c r="Q524" s="7">
        <v>9.931495</v>
      </c>
      <c r="R524" s="7">
        <v>-85.070744000000005</v>
      </c>
      <c r="S524" s="215" t="s">
        <v>39</v>
      </c>
      <c r="T524" s="195" t="s">
        <v>1582</v>
      </c>
      <c r="U524" s="7" t="s">
        <v>522</v>
      </c>
      <c r="V524" s="7" t="s">
        <v>522</v>
      </c>
      <c r="W524" s="7" t="s">
        <v>522</v>
      </c>
    </row>
    <row r="525" spans="1:23" x14ac:dyDescent="0.25">
      <c r="A525" s="13">
        <v>2813</v>
      </c>
      <c r="B525" s="14" t="s">
        <v>990</v>
      </c>
      <c r="C525" s="13" t="s">
        <v>574</v>
      </c>
      <c r="D525" s="13">
        <v>10.236473</v>
      </c>
      <c r="E525" s="13">
        <v>-84.854642999999996</v>
      </c>
      <c r="F525" s="13" t="s">
        <v>606</v>
      </c>
      <c r="G525" s="13" t="s">
        <v>606</v>
      </c>
      <c r="H525" s="13" t="s">
        <v>487</v>
      </c>
      <c r="I525" s="13" t="s">
        <v>574</v>
      </c>
      <c r="J525" s="13" t="s">
        <v>518</v>
      </c>
      <c r="K525" s="13" t="s">
        <v>530</v>
      </c>
      <c r="L525" s="13">
        <v>26471176</v>
      </c>
      <c r="M525" s="14">
        <v>17</v>
      </c>
      <c r="N525" s="13" t="s">
        <v>989</v>
      </c>
      <c r="O525" s="7" t="s">
        <v>486</v>
      </c>
      <c r="P525" s="215" t="s">
        <v>487</v>
      </c>
      <c r="Q525" s="7">
        <v>10.2232</v>
      </c>
      <c r="R525" s="7">
        <v>-84.850899999999996</v>
      </c>
      <c r="S525" s="215" t="s">
        <v>76</v>
      </c>
      <c r="T525" s="195" t="s">
        <v>1582</v>
      </c>
      <c r="U525" s="233">
        <v>233</v>
      </c>
      <c r="V525" s="233">
        <v>3343</v>
      </c>
      <c r="W525" s="233">
        <f>SUBTOTAL(9,U525:V525)</f>
        <v>3576</v>
      </c>
    </row>
    <row r="526" spans="1:23" hidden="1" x14ac:dyDescent="0.25">
      <c r="A526" s="13">
        <v>2814</v>
      </c>
      <c r="B526" s="14" t="s">
        <v>983</v>
      </c>
      <c r="C526" s="13" t="s">
        <v>1254</v>
      </c>
      <c r="D526" s="13">
        <v>9.9860399999999991</v>
      </c>
      <c r="E526" s="13">
        <v>-84.970200000000006</v>
      </c>
      <c r="F526" s="13" t="s">
        <v>606</v>
      </c>
      <c r="G526" s="13" t="s">
        <v>606</v>
      </c>
      <c r="H526" s="13" t="s">
        <v>606</v>
      </c>
      <c r="I526" s="13" t="s">
        <v>1254</v>
      </c>
      <c r="J526" s="13" t="s">
        <v>518</v>
      </c>
      <c r="K526" s="13" t="s">
        <v>519</v>
      </c>
      <c r="L526" s="13">
        <v>83424025</v>
      </c>
      <c r="M526" s="14">
        <v>42</v>
      </c>
      <c r="N526" s="13" t="s">
        <v>982</v>
      </c>
      <c r="O526" s="7" t="s">
        <v>400</v>
      </c>
      <c r="P526" s="215" t="s">
        <v>401</v>
      </c>
      <c r="Q526" s="7">
        <v>9.9872999999999994</v>
      </c>
      <c r="R526" s="7">
        <v>-84.971180000000004</v>
      </c>
      <c r="S526" s="215" t="s">
        <v>39</v>
      </c>
      <c r="T526" s="195" t="s">
        <v>1582</v>
      </c>
      <c r="U526" s="7" t="s">
        <v>522</v>
      </c>
      <c r="V526" s="7" t="s">
        <v>522</v>
      </c>
      <c r="W526" s="7" t="s">
        <v>522</v>
      </c>
    </row>
    <row r="527" spans="1:23" x14ac:dyDescent="0.25">
      <c r="A527" s="13">
        <v>2818</v>
      </c>
      <c r="B527" s="14" t="s">
        <v>990</v>
      </c>
      <c r="C527" s="13" t="s">
        <v>1255</v>
      </c>
      <c r="D527" s="13">
        <v>9.9023801040000006</v>
      </c>
      <c r="E527" s="13">
        <v>-85.061851809999993</v>
      </c>
      <c r="F527" s="13" t="s">
        <v>606</v>
      </c>
      <c r="G527" s="13" t="s">
        <v>606</v>
      </c>
      <c r="H527" s="13" t="s">
        <v>707</v>
      </c>
      <c r="I527" s="13" t="s">
        <v>1255</v>
      </c>
      <c r="J527" s="13" t="s">
        <v>518</v>
      </c>
      <c r="K527" s="13" t="s">
        <v>530</v>
      </c>
      <c r="L527" s="13">
        <v>26501350</v>
      </c>
      <c r="M527" s="14">
        <v>1</v>
      </c>
      <c r="N527" s="13" t="s">
        <v>989</v>
      </c>
      <c r="O527" s="7" t="s">
        <v>1964</v>
      </c>
      <c r="P527" s="215" t="s">
        <v>1965</v>
      </c>
      <c r="Q527" s="7">
        <v>9.9017300000000006</v>
      </c>
      <c r="R527" s="7">
        <v>-85.038449999999997</v>
      </c>
      <c r="S527" s="215" t="s">
        <v>1850</v>
      </c>
      <c r="T527" s="195" t="s">
        <v>1582</v>
      </c>
      <c r="U527" s="233">
        <v>233</v>
      </c>
      <c r="V527" s="233">
        <v>3343</v>
      </c>
      <c r="W527" s="233">
        <f>SUBTOTAL(9,U527:V527)</f>
        <v>3576</v>
      </c>
    </row>
    <row r="528" spans="1:23" x14ac:dyDescent="0.25">
      <c r="A528" s="13">
        <v>2820</v>
      </c>
      <c r="B528" s="216" t="s">
        <v>990</v>
      </c>
      <c r="C528" s="13" t="s">
        <v>1256</v>
      </c>
      <c r="D528" s="147">
        <v>10.157949</v>
      </c>
      <c r="E528" s="147">
        <v>-84.701583999999997</v>
      </c>
      <c r="F528" s="13" t="s">
        <v>606</v>
      </c>
      <c r="G528" s="13" t="s">
        <v>832</v>
      </c>
      <c r="H528" s="13" t="s">
        <v>833</v>
      </c>
      <c r="I528" s="13" t="s">
        <v>1256</v>
      </c>
      <c r="J528" s="13" t="s">
        <v>518</v>
      </c>
      <c r="K528" s="13" t="s">
        <v>530</v>
      </c>
      <c r="L528" s="13">
        <v>26398441</v>
      </c>
      <c r="M528" s="14">
        <v>27</v>
      </c>
      <c r="N528" s="13" t="s">
        <v>989</v>
      </c>
      <c r="O528" s="7" t="s">
        <v>1966</v>
      </c>
      <c r="P528" s="215" t="s">
        <v>1967</v>
      </c>
      <c r="Q528" s="7">
        <v>10.155099999999999</v>
      </c>
      <c r="R528" s="7">
        <v>-84.710359999999994</v>
      </c>
      <c r="S528" s="215" t="s">
        <v>1850</v>
      </c>
      <c r="T528" s="195" t="s">
        <v>1582</v>
      </c>
      <c r="U528" s="233">
        <v>233</v>
      </c>
      <c r="V528" s="233">
        <v>3343</v>
      </c>
      <c r="W528" s="233">
        <f t="shared" ref="W528:W529" si="84">SUBTOTAL(9,U528:V528)</f>
        <v>3576</v>
      </c>
    </row>
    <row r="529" spans="1:23" hidden="1" x14ac:dyDescent="0.25">
      <c r="A529" s="13">
        <v>2821</v>
      </c>
      <c r="B529" s="14" t="s">
        <v>990</v>
      </c>
      <c r="C529" s="13" t="s">
        <v>1257</v>
      </c>
      <c r="D529" s="13">
        <v>9.9386123790000003</v>
      </c>
      <c r="E529" s="13">
        <v>-85.155224720000007</v>
      </c>
      <c r="F529" s="13" t="s">
        <v>606</v>
      </c>
      <c r="G529" s="13" t="s">
        <v>606</v>
      </c>
      <c r="H529" s="13" t="s">
        <v>707</v>
      </c>
      <c r="I529" s="13" t="s">
        <v>1257</v>
      </c>
      <c r="J529" s="13" t="s">
        <v>518</v>
      </c>
      <c r="K529" s="13" t="s">
        <v>530</v>
      </c>
      <c r="L529" s="13">
        <v>26502042</v>
      </c>
      <c r="M529" s="14">
        <v>12</v>
      </c>
      <c r="N529" s="13" t="s">
        <v>989</v>
      </c>
      <c r="O529" s="7" t="s">
        <v>374</v>
      </c>
      <c r="P529" s="215" t="s">
        <v>375</v>
      </c>
      <c r="Q529" s="7">
        <v>9.9291699999999992</v>
      </c>
      <c r="R529" s="7">
        <v>-85.152259999999998</v>
      </c>
      <c r="S529" s="215" t="s">
        <v>39</v>
      </c>
      <c r="T529" s="195" t="s">
        <v>1582</v>
      </c>
      <c r="U529" s="233">
        <v>233</v>
      </c>
      <c r="V529" s="233">
        <v>3343</v>
      </c>
      <c r="W529" s="233">
        <f t="shared" si="84"/>
        <v>0</v>
      </c>
    </row>
    <row r="530" spans="1:23" x14ac:dyDescent="0.25">
      <c r="A530" s="13">
        <v>2823</v>
      </c>
      <c r="B530" s="14" t="s">
        <v>990</v>
      </c>
      <c r="C530" s="13" t="s">
        <v>1258</v>
      </c>
      <c r="D530" s="13">
        <v>9.9619946650000006</v>
      </c>
      <c r="E530" s="13">
        <v>-85.194165530000006</v>
      </c>
      <c r="F530" s="13" t="s">
        <v>606</v>
      </c>
      <c r="G530" s="13" t="s">
        <v>606</v>
      </c>
      <c r="H530" s="13" t="s">
        <v>707</v>
      </c>
      <c r="I530" s="13" t="s">
        <v>1259</v>
      </c>
      <c r="J530" s="13" t="s">
        <v>518</v>
      </c>
      <c r="K530" s="13" t="s">
        <v>530</v>
      </c>
      <c r="L530" s="13">
        <v>26508265</v>
      </c>
      <c r="M530" s="14">
        <v>15</v>
      </c>
      <c r="N530" s="13" t="s">
        <v>989</v>
      </c>
      <c r="O530" s="7" t="s">
        <v>1904</v>
      </c>
      <c r="P530" s="215" t="s">
        <v>1120</v>
      </c>
      <c r="Q530" s="7">
        <v>9.9735700000000005</v>
      </c>
      <c r="R530" s="7">
        <v>-85.18938</v>
      </c>
      <c r="S530" s="215" t="s">
        <v>1850</v>
      </c>
      <c r="T530" s="195" t="s">
        <v>1582</v>
      </c>
      <c r="U530" s="233">
        <v>233</v>
      </c>
      <c r="V530" s="233">
        <v>3343</v>
      </c>
      <c r="W530" s="233">
        <f>SUBTOTAL(9,U530:V530)</f>
        <v>3576</v>
      </c>
    </row>
    <row r="531" spans="1:23" x14ac:dyDescent="0.25">
      <c r="A531" s="13">
        <v>2829</v>
      </c>
      <c r="B531" s="14" t="s">
        <v>990</v>
      </c>
      <c r="C531" s="13" t="s">
        <v>240</v>
      </c>
      <c r="D531" s="13">
        <v>10.1674419</v>
      </c>
      <c r="E531" s="13">
        <v>-84.851821569999998</v>
      </c>
      <c r="F531" s="13" t="s">
        <v>606</v>
      </c>
      <c r="G531" s="13" t="s">
        <v>606</v>
      </c>
      <c r="H531" s="13" t="s">
        <v>487</v>
      </c>
      <c r="I531" s="13" t="s">
        <v>240</v>
      </c>
      <c r="J531" s="13" t="s">
        <v>518</v>
      </c>
      <c r="K531" s="13" t="s">
        <v>530</v>
      </c>
      <c r="L531" s="13">
        <v>26471901</v>
      </c>
      <c r="M531" s="14">
        <v>5</v>
      </c>
      <c r="N531" s="13" t="s">
        <v>989</v>
      </c>
      <c r="O531" s="7" t="s">
        <v>1968</v>
      </c>
      <c r="P531" s="215" t="s">
        <v>1969</v>
      </c>
      <c r="Q531" s="7">
        <v>10.11772</v>
      </c>
      <c r="R531" s="7">
        <v>-84.82723</v>
      </c>
      <c r="S531" s="215" t="s">
        <v>1850</v>
      </c>
      <c r="T531" s="195" t="s">
        <v>1582</v>
      </c>
      <c r="U531" s="233">
        <v>233</v>
      </c>
      <c r="V531" s="233">
        <v>3343</v>
      </c>
      <c r="W531" s="233">
        <f t="shared" ref="W531:W536" si="85">SUBTOTAL(9,U531:V531)</f>
        <v>3576</v>
      </c>
    </row>
    <row r="532" spans="1:23" x14ac:dyDescent="0.25">
      <c r="A532" s="13">
        <v>2837</v>
      </c>
      <c r="B532" s="14" t="s">
        <v>990</v>
      </c>
      <c r="C532" s="13" t="s">
        <v>1263</v>
      </c>
      <c r="D532" s="13">
        <v>10.058714070000001</v>
      </c>
      <c r="E532" s="13">
        <v>-84.941826500000005</v>
      </c>
      <c r="F532" s="13" t="s">
        <v>606</v>
      </c>
      <c r="G532" s="13" t="s">
        <v>606</v>
      </c>
      <c r="H532" s="13" t="s">
        <v>652</v>
      </c>
      <c r="I532" s="13" t="s">
        <v>1263</v>
      </c>
      <c r="J532" s="13" t="s">
        <v>518</v>
      </c>
      <c r="K532" s="13" t="s">
        <v>530</v>
      </c>
      <c r="L532" s="13">
        <v>84923101</v>
      </c>
      <c r="M532" s="14">
        <v>29</v>
      </c>
      <c r="N532" s="13" t="s">
        <v>989</v>
      </c>
      <c r="O532" s="7" t="s">
        <v>462</v>
      </c>
      <c r="P532" s="215" t="s">
        <v>463</v>
      </c>
      <c r="Q532" s="7">
        <v>10.073370000000001</v>
      </c>
      <c r="R532" s="7">
        <v>-84.935760000000002</v>
      </c>
      <c r="S532" s="215" t="s">
        <v>76</v>
      </c>
      <c r="T532" s="195" t="s">
        <v>1582</v>
      </c>
      <c r="U532" s="233">
        <v>233</v>
      </c>
      <c r="V532" s="233">
        <v>3343</v>
      </c>
      <c r="W532" s="233">
        <f t="shared" si="85"/>
        <v>3576</v>
      </c>
    </row>
    <row r="533" spans="1:23" hidden="1" x14ac:dyDescent="0.25">
      <c r="A533" s="13">
        <v>2841</v>
      </c>
      <c r="B533" s="14" t="s">
        <v>990</v>
      </c>
      <c r="C533" s="13" t="s">
        <v>393</v>
      </c>
      <c r="D533" s="13">
        <v>9.8488849999999992</v>
      </c>
      <c r="E533" s="13">
        <v>-84.924205999999998</v>
      </c>
      <c r="F533" s="13" t="s">
        <v>606</v>
      </c>
      <c r="G533" s="13" t="s">
        <v>606</v>
      </c>
      <c r="H533" s="13" t="s">
        <v>766</v>
      </c>
      <c r="I533" s="13" t="s">
        <v>1266</v>
      </c>
      <c r="J533" s="13" t="s">
        <v>518</v>
      </c>
      <c r="K533" s="13" t="s">
        <v>530</v>
      </c>
      <c r="L533" s="13">
        <v>26502016</v>
      </c>
      <c r="M533" s="14">
        <v>11</v>
      </c>
      <c r="N533" s="13" t="s">
        <v>989</v>
      </c>
      <c r="O533" s="7" t="s">
        <v>392</v>
      </c>
      <c r="P533" s="215" t="s">
        <v>393</v>
      </c>
      <c r="Q533" s="7">
        <v>9.8488849999999992</v>
      </c>
      <c r="R533" s="7">
        <v>-84.924205999999998</v>
      </c>
      <c r="S533" s="215" t="s">
        <v>39</v>
      </c>
      <c r="T533" s="195" t="s">
        <v>1582</v>
      </c>
      <c r="U533" s="233">
        <v>233</v>
      </c>
      <c r="V533" s="233">
        <v>3343</v>
      </c>
      <c r="W533" s="233">
        <f t="shared" si="85"/>
        <v>0</v>
      </c>
    </row>
    <row r="534" spans="1:23" x14ac:dyDescent="0.25">
      <c r="A534" s="13">
        <v>2846</v>
      </c>
      <c r="B534" s="14" t="s">
        <v>990</v>
      </c>
      <c r="C534" s="13" t="s">
        <v>661</v>
      </c>
      <c r="D534" s="13">
        <v>9.7443697599999997</v>
      </c>
      <c r="E534" s="13">
        <v>-85.080881399999996</v>
      </c>
      <c r="F534" s="13" t="s">
        <v>606</v>
      </c>
      <c r="G534" s="13" t="s">
        <v>606</v>
      </c>
      <c r="H534" s="13" t="s">
        <v>758</v>
      </c>
      <c r="I534" s="13" t="s">
        <v>1268</v>
      </c>
      <c r="J534" s="13" t="s">
        <v>518</v>
      </c>
      <c r="K534" s="13" t="s">
        <v>530</v>
      </c>
      <c r="L534" s="13">
        <v>26420882</v>
      </c>
      <c r="M534" s="14">
        <v>6</v>
      </c>
      <c r="N534" s="13" t="s">
        <v>989</v>
      </c>
      <c r="O534" s="7" t="s">
        <v>1970</v>
      </c>
      <c r="P534" s="215" t="s">
        <v>1971</v>
      </c>
      <c r="Q534" s="7">
        <v>9.7564200000000003</v>
      </c>
      <c r="R534" s="7">
        <v>-85.103099999999998</v>
      </c>
      <c r="S534" s="215" t="s">
        <v>1850</v>
      </c>
      <c r="T534" s="195" t="s">
        <v>1582</v>
      </c>
      <c r="U534" s="233">
        <v>233</v>
      </c>
      <c r="V534" s="233">
        <v>3343</v>
      </c>
      <c r="W534" s="233">
        <f t="shared" si="85"/>
        <v>3576</v>
      </c>
    </row>
    <row r="535" spans="1:23" x14ac:dyDescent="0.25">
      <c r="A535" s="13">
        <v>2852</v>
      </c>
      <c r="B535" s="14" t="s">
        <v>990</v>
      </c>
      <c r="C535" s="13" t="s">
        <v>1269</v>
      </c>
      <c r="D535" s="13">
        <v>9.7759016780000003</v>
      </c>
      <c r="E535" s="13">
        <v>-85.173777560000005</v>
      </c>
      <c r="F535" s="13" t="s">
        <v>606</v>
      </c>
      <c r="G535" s="13" t="s">
        <v>606</v>
      </c>
      <c r="H535" s="13" t="s">
        <v>758</v>
      </c>
      <c r="I535" s="13" t="s">
        <v>1269</v>
      </c>
      <c r="J535" s="13" t="s">
        <v>518</v>
      </c>
      <c r="K535" s="13" t="s">
        <v>530</v>
      </c>
      <c r="L535" s="13">
        <v>22065661</v>
      </c>
      <c r="M535" s="14">
        <v>5</v>
      </c>
      <c r="N535" s="13" t="s">
        <v>989</v>
      </c>
      <c r="O535" s="7" t="s">
        <v>466</v>
      </c>
      <c r="P535" s="215" t="s">
        <v>467</v>
      </c>
      <c r="Q535" s="7">
        <v>9.7314500000000006</v>
      </c>
      <c r="R535" s="7">
        <v>-85.209140000000005</v>
      </c>
      <c r="S535" s="215" t="s">
        <v>76</v>
      </c>
      <c r="T535" s="195" t="s">
        <v>1582</v>
      </c>
      <c r="U535" s="233">
        <v>233</v>
      </c>
      <c r="V535" s="233">
        <v>3343</v>
      </c>
      <c r="W535" s="233">
        <f t="shared" si="85"/>
        <v>3576</v>
      </c>
    </row>
    <row r="536" spans="1:23" x14ac:dyDescent="0.25">
      <c r="A536" s="13">
        <v>2854</v>
      </c>
      <c r="B536" s="14" t="s">
        <v>983</v>
      </c>
      <c r="C536" s="13" t="s">
        <v>880</v>
      </c>
      <c r="D536" s="13">
        <v>9.6794622669999999</v>
      </c>
      <c r="E536" s="13">
        <v>-85.143974130000004</v>
      </c>
      <c r="F536" s="13" t="s">
        <v>606</v>
      </c>
      <c r="G536" s="13" t="s">
        <v>606</v>
      </c>
      <c r="H536" s="13" t="s">
        <v>758</v>
      </c>
      <c r="I536" s="13" t="s">
        <v>880</v>
      </c>
      <c r="J536" s="13" t="s">
        <v>518</v>
      </c>
      <c r="K536" s="13" t="s">
        <v>530</v>
      </c>
      <c r="L536" s="13">
        <v>26421160</v>
      </c>
      <c r="M536" s="14">
        <v>39</v>
      </c>
      <c r="N536" s="13" t="s">
        <v>982</v>
      </c>
      <c r="O536" s="7" t="s">
        <v>482</v>
      </c>
      <c r="P536" s="215" t="s">
        <v>483</v>
      </c>
      <c r="Q536" s="7">
        <v>9.6866900000000005</v>
      </c>
      <c r="R536" s="7">
        <v>-85.15625</v>
      </c>
      <c r="S536" s="215" t="s">
        <v>76</v>
      </c>
      <c r="T536" s="195" t="s">
        <v>1582</v>
      </c>
      <c r="U536" s="233">
        <v>233</v>
      </c>
      <c r="V536" s="233">
        <v>3343</v>
      </c>
      <c r="W536" s="233">
        <f t="shared" si="85"/>
        <v>3576</v>
      </c>
    </row>
    <row r="537" spans="1:23" x14ac:dyDescent="0.25">
      <c r="A537" s="13">
        <v>2855</v>
      </c>
      <c r="B537" s="14" t="s">
        <v>990</v>
      </c>
      <c r="C537" s="13" t="s">
        <v>420</v>
      </c>
      <c r="D537" s="13">
        <v>10.224216</v>
      </c>
      <c r="E537" s="13">
        <v>-84.682284999999993</v>
      </c>
      <c r="F537" s="13" t="s">
        <v>606</v>
      </c>
      <c r="G537" s="13" t="s">
        <v>832</v>
      </c>
      <c r="H537" s="13" t="s">
        <v>833</v>
      </c>
      <c r="I537" s="13" t="s">
        <v>420</v>
      </c>
      <c r="J537" s="13" t="s">
        <v>518</v>
      </c>
      <c r="K537" s="13" t="s">
        <v>530</v>
      </c>
      <c r="L537" s="13">
        <v>26478009</v>
      </c>
      <c r="M537" s="14">
        <v>7</v>
      </c>
      <c r="N537" s="13" t="s">
        <v>989</v>
      </c>
      <c r="O537" s="7" t="s">
        <v>1953</v>
      </c>
      <c r="P537" s="215" t="s">
        <v>1954</v>
      </c>
      <c r="Q537" s="7">
        <v>10.2354</v>
      </c>
      <c r="R537" s="7">
        <v>-84.685429999999997</v>
      </c>
      <c r="S537" s="215" t="s">
        <v>1850</v>
      </c>
      <c r="T537" s="195" t="s">
        <v>1582</v>
      </c>
      <c r="U537" s="233">
        <v>233</v>
      </c>
      <c r="V537" s="233">
        <v>3343</v>
      </c>
      <c r="W537" s="233">
        <f>SUBTOTAL(9,U537:V537)</f>
        <v>3576</v>
      </c>
    </row>
    <row r="538" spans="1:23" x14ac:dyDescent="0.25">
      <c r="A538" s="13">
        <v>2857</v>
      </c>
      <c r="B538" s="14" t="s">
        <v>990</v>
      </c>
      <c r="C538" s="13" t="s">
        <v>160</v>
      </c>
      <c r="D538" s="13">
        <v>10.223163</v>
      </c>
      <c r="E538" s="13">
        <v>-84.820340000000002</v>
      </c>
      <c r="F538" s="13" t="s">
        <v>606</v>
      </c>
      <c r="G538" s="13" t="s">
        <v>606</v>
      </c>
      <c r="H538" s="13" t="s">
        <v>487</v>
      </c>
      <c r="I538" s="13" t="s">
        <v>160</v>
      </c>
      <c r="J538" s="13" t="s">
        <v>518</v>
      </c>
      <c r="K538" s="13" t="s">
        <v>530</v>
      </c>
      <c r="L538" s="13">
        <v>22004970</v>
      </c>
      <c r="M538" s="14">
        <v>4</v>
      </c>
      <c r="N538" s="13" t="s">
        <v>989</v>
      </c>
      <c r="O538" s="7" t="s">
        <v>486</v>
      </c>
      <c r="P538" s="215" t="s">
        <v>487</v>
      </c>
      <c r="Q538" s="7">
        <v>10.2232</v>
      </c>
      <c r="R538" s="7">
        <v>-84.850899999999996</v>
      </c>
      <c r="S538" s="215" t="s">
        <v>76</v>
      </c>
      <c r="T538" s="195" t="s">
        <v>1582</v>
      </c>
      <c r="U538" s="233">
        <v>233</v>
      </c>
      <c r="V538" s="233">
        <v>3343</v>
      </c>
      <c r="W538" s="233">
        <f t="shared" ref="W538:W540" si="86">SUBTOTAL(9,U538:V538)</f>
        <v>3576</v>
      </c>
    </row>
    <row r="539" spans="1:23" x14ac:dyDescent="0.25">
      <c r="A539" s="13">
        <v>2858</v>
      </c>
      <c r="B539" s="14" t="s">
        <v>990</v>
      </c>
      <c r="C539" s="13" t="s">
        <v>648</v>
      </c>
      <c r="D539" s="13">
        <v>10.1731096</v>
      </c>
      <c r="E539" s="13">
        <v>-84.725412009999999</v>
      </c>
      <c r="F539" s="13" t="s">
        <v>606</v>
      </c>
      <c r="G539" s="13" t="s">
        <v>832</v>
      </c>
      <c r="H539" s="13" t="s">
        <v>833</v>
      </c>
      <c r="I539" s="13" t="s">
        <v>648</v>
      </c>
      <c r="J539" s="13" t="s">
        <v>518</v>
      </c>
      <c r="K539" s="13" t="s">
        <v>530</v>
      </c>
      <c r="L539" s="13">
        <v>26398887</v>
      </c>
      <c r="M539" s="14">
        <v>14</v>
      </c>
      <c r="N539" s="13" t="s">
        <v>989</v>
      </c>
      <c r="O539" s="7" t="s">
        <v>1966</v>
      </c>
      <c r="P539" s="215" t="s">
        <v>1967</v>
      </c>
      <c r="Q539" s="7">
        <v>10.155099999999999</v>
      </c>
      <c r="R539" s="7">
        <v>-84.710359999999994</v>
      </c>
      <c r="S539" s="215" t="s">
        <v>1850</v>
      </c>
      <c r="T539" s="195" t="s">
        <v>1582</v>
      </c>
      <c r="U539" s="233">
        <v>233</v>
      </c>
      <c r="V539" s="233">
        <v>3343</v>
      </c>
      <c r="W539" s="233">
        <f t="shared" si="86"/>
        <v>3576</v>
      </c>
    </row>
    <row r="540" spans="1:23" x14ac:dyDescent="0.25">
      <c r="A540" s="13">
        <v>2859</v>
      </c>
      <c r="B540" s="216" t="s">
        <v>990</v>
      </c>
      <c r="C540" s="13" t="s">
        <v>1270</v>
      </c>
      <c r="D540" s="147">
        <v>10.091428000000001</v>
      </c>
      <c r="E540" s="147" t="s">
        <v>1590</v>
      </c>
      <c r="F540" s="13" t="s">
        <v>606</v>
      </c>
      <c r="G540" s="13" t="s">
        <v>1224</v>
      </c>
      <c r="H540" s="13" t="s">
        <v>1225</v>
      </c>
      <c r="I540" s="13" t="s">
        <v>1270</v>
      </c>
      <c r="J540" s="13" t="s">
        <v>518</v>
      </c>
      <c r="K540" s="13" t="s">
        <v>530</v>
      </c>
      <c r="L540" s="13"/>
      <c r="M540" s="14">
        <v>5</v>
      </c>
      <c r="N540" s="13" t="s">
        <v>989</v>
      </c>
      <c r="O540" s="7" t="s">
        <v>1951</v>
      </c>
      <c r="P540" s="215" t="s">
        <v>1952</v>
      </c>
      <c r="Q540" s="7">
        <v>10.088900000000001</v>
      </c>
      <c r="R540" s="7">
        <v>-84.665120000000002</v>
      </c>
      <c r="S540" s="215" t="s">
        <v>1850</v>
      </c>
      <c r="T540" s="195" t="s">
        <v>1582</v>
      </c>
      <c r="U540" s="233">
        <v>233</v>
      </c>
      <c r="V540" s="233">
        <v>3343</v>
      </c>
      <c r="W540" s="233">
        <f t="shared" si="86"/>
        <v>3576</v>
      </c>
    </row>
    <row r="541" spans="1:23" hidden="1" x14ac:dyDescent="0.25">
      <c r="A541" s="13">
        <v>2860</v>
      </c>
      <c r="B541" s="14" t="s">
        <v>990</v>
      </c>
      <c r="C541" s="13" t="s">
        <v>391</v>
      </c>
      <c r="D541" s="13">
        <v>9.7971829970000002</v>
      </c>
      <c r="E541" s="13">
        <v>-85.093412990000004</v>
      </c>
      <c r="F541" s="13" t="s">
        <v>606</v>
      </c>
      <c r="G541" s="13" t="s">
        <v>606</v>
      </c>
      <c r="H541" s="13" t="s">
        <v>766</v>
      </c>
      <c r="I541" s="13" t="s">
        <v>538</v>
      </c>
      <c r="J541" s="13" t="s">
        <v>518</v>
      </c>
      <c r="K541" s="13" t="s">
        <v>530</v>
      </c>
      <c r="L541" s="13">
        <v>88191835</v>
      </c>
      <c r="M541" s="14">
        <v>1</v>
      </c>
      <c r="N541" s="13" t="s">
        <v>989</v>
      </c>
      <c r="O541" s="7" t="s">
        <v>390</v>
      </c>
      <c r="P541" s="215" t="s">
        <v>391</v>
      </c>
      <c r="Q541" s="7">
        <v>9.7971829970000002</v>
      </c>
      <c r="R541" s="7">
        <v>-85.093412990000004</v>
      </c>
      <c r="S541" s="215" t="s">
        <v>39</v>
      </c>
      <c r="T541" s="195" t="s">
        <v>1582</v>
      </c>
      <c r="U541" s="7" t="s">
        <v>522</v>
      </c>
      <c r="V541" s="7" t="s">
        <v>522</v>
      </c>
      <c r="W541" s="7" t="s">
        <v>522</v>
      </c>
    </row>
    <row r="542" spans="1:23" x14ac:dyDescent="0.25">
      <c r="A542" s="13">
        <v>2862</v>
      </c>
      <c r="B542" s="14" t="s">
        <v>990</v>
      </c>
      <c r="C542" s="13" t="s">
        <v>1271</v>
      </c>
      <c r="D542" s="13">
        <v>10.218813069999999</v>
      </c>
      <c r="E542" s="13">
        <v>-84.732289170000001</v>
      </c>
      <c r="F542" s="13" t="s">
        <v>606</v>
      </c>
      <c r="G542" s="13" t="s">
        <v>606</v>
      </c>
      <c r="H542" s="13" t="s">
        <v>1217</v>
      </c>
      <c r="I542" s="13" t="s">
        <v>1271</v>
      </c>
      <c r="J542" s="13" t="s">
        <v>518</v>
      </c>
      <c r="K542" s="13" t="s">
        <v>530</v>
      </c>
      <c r="L542" s="13">
        <v>88961441</v>
      </c>
      <c r="M542" s="14">
        <v>3</v>
      </c>
      <c r="N542" s="13" t="s">
        <v>989</v>
      </c>
      <c r="O542" s="7" t="s">
        <v>1972</v>
      </c>
      <c r="P542" s="215" t="s">
        <v>1973</v>
      </c>
      <c r="Q542" s="7">
        <v>10.2095</v>
      </c>
      <c r="R542" s="7">
        <v>-84.720479999999995</v>
      </c>
      <c r="S542" s="215" t="s">
        <v>1850</v>
      </c>
      <c r="T542" s="195" t="s">
        <v>1582</v>
      </c>
      <c r="U542" s="233">
        <v>233</v>
      </c>
      <c r="V542" s="233">
        <v>3343</v>
      </c>
      <c r="W542" s="233">
        <f>SUBTOTAL(9,U542:V542)</f>
        <v>3576</v>
      </c>
    </row>
    <row r="543" spans="1:23" x14ac:dyDescent="0.25">
      <c r="A543" s="13">
        <v>2864</v>
      </c>
      <c r="B543" s="14" t="s">
        <v>990</v>
      </c>
      <c r="C543" s="13" t="s">
        <v>364</v>
      </c>
      <c r="D543" s="13">
        <v>10.229727</v>
      </c>
      <c r="E543" s="13">
        <v>-84.699304999999995</v>
      </c>
      <c r="F543" s="13" t="s">
        <v>606</v>
      </c>
      <c r="G543" s="13" t="s">
        <v>606</v>
      </c>
      <c r="H543" s="13" t="s">
        <v>1217</v>
      </c>
      <c r="I543" s="13" t="s">
        <v>364</v>
      </c>
      <c r="J543" s="13" t="s">
        <v>518</v>
      </c>
      <c r="K543" s="13" t="s">
        <v>530</v>
      </c>
      <c r="L543" s="13"/>
      <c r="M543" s="14">
        <v>5</v>
      </c>
      <c r="N543" s="13" t="s">
        <v>989</v>
      </c>
      <c r="O543" s="7" t="s">
        <v>1957</v>
      </c>
      <c r="P543" s="215" t="s">
        <v>1958</v>
      </c>
      <c r="Q543" s="7">
        <v>10.20998</v>
      </c>
      <c r="R543" s="7">
        <v>-84.697580000000002</v>
      </c>
      <c r="S543" s="215" t="s">
        <v>1850</v>
      </c>
      <c r="T543" s="195" t="s">
        <v>1582</v>
      </c>
      <c r="U543" s="233">
        <v>233</v>
      </c>
      <c r="V543" s="233">
        <v>3343</v>
      </c>
      <c r="W543" s="233">
        <f t="shared" ref="W543:W544" si="87">SUBTOTAL(9,U543:V543)</f>
        <v>3576</v>
      </c>
    </row>
    <row r="544" spans="1:23" x14ac:dyDescent="0.25">
      <c r="A544" s="13">
        <v>2865</v>
      </c>
      <c r="B544" s="14" t="s">
        <v>990</v>
      </c>
      <c r="C544" s="13" t="s">
        <v>778</v>
      </c>
      <c r="D544" s="13">
        <v>9.8750099509999991</v>
      </c>
      <c r="E544" s="13">
        <v>-85.085854990000001</v>
      </c>
      <c r="F544" s="13" t="s">
        <v>606</v>
      </c>
      <c r="G544" s="13" t="s">
        <v>606</v>
      </c>
      <c r="H544" s="13" t="s">
        <v>707</v>
      </c>
      <c r="I544" s="13" t="s">
        <v>1272</v>
      </c>
      <c r="J544" s="13" t="s">
        <v>518</v>
      </c>
      <c r="K544" s="13" t="s">
        <v>530</v>
      </c>
      <c r="L544" s="13">
        <v>26501356</v>
      </c>
      <c r="M544" s="14">
        <v>2</v>
      </c>
      <c r="N544" s="13" t="s">
        <v>989</v>
      </c>
      <c r="O544" s="7" t="s">
        <v>1974</v>
      </c>
      <c r="P544" s="215" t="s">
        <v>1975</v>
      </c>
      <c r="Q544" s="7">
        <v>9.8767200000000006</v>
      </c>
      <c r="R544" s="7">
        <v>-85.0946</v>
      </c>
      <c r="S544" s="215" t="s">
        <v>1850</v>
      </c>
      <c r="T544" s="195" t="s">
        <v>1582</v>
      </c>
      <c r="U544" s="233">
        <v>233</v>
      </c>
      <c r="V544" s="233">
        <v>3343</v>
      </c>
      <c r="W544" s="233">
        <f t="shared" si="87"/>
        <v>3576</v>
      </c>
    </row>
    <row r="545" spans="1:23" hidden="1" x14ac:dyDescent="0.25">
      <c r="A545" s="13">
        <v>2867</v>
      </c>
      <c r="B545" s="14" t="s">
        <v>990</v>
      </c>
      <c r="C545" s="13" t="s">
        <v>582</v>
      </c>
      <c r="D545" s="13">
        <v>10.18572052</v>
      </c>
      <c r="E545" s="13">
        <v>-84.815681420000004</v>
      </c>
      <c r="F545" s="13" t="s">
        <v>606</v>
      </c>
      <c r="G545" s="13" t="s">
        <v>606</v>
      </c>
      <c r="H545" s="13" t="s">
        <v>487</v>
      </c>
      <c r="I545" s="13" t="s">
        <v>582</v>
      </c>
      <c r="J545" s="13" t="s">
        <v>518</v>
      </c>
      <c r="K545" s="13" t="s">
        <v>530</v>
      </c>
      <c r="L545" s="13">
        <v>26471900</v>
      </c>
      <c r="M545" s="14">
        <v>21</v>
      </c>
      <c r="N545" s="13" t="s">
        <v>989</v>
      </c>
      <c r="O545" s="7" t="s">
        <v>346</v>
      </c>
      <c r="P545" s="215" t="s">
        <v>347</v>
      </c>
      <c r="Q545" s="7">
        <v>10.163589999999999</v>
      </c>
      <c r="R545" s="7">
        <v>-84.800160000000005</v>
      </c>
      <c r="S545" s="215" t="s">
        <v>39</v>
      </c>
      <c r="T545" s="195" t="s">
        <v>1582</v>
      </c>
      <c r="U545" s="233">
        <v>233</v>
      </c>
      <c r="V545" s="233">
        <v>3343</v>
      </c>
      <c r="W545" s="233">
        <f>SUBTOTAL(9,U545:V545)</f>
        <v>0</v>
      </c>
    </row>
    <row r="546" spans="1:23" x14ac:dyDescent="0.25">
      <c r="A546" s="13">
        <v>2868</v>
      </c>
      <c r="B546" s="14" t="s">
        <v>990</v>
      </c>
      <c r="C546" s="13" t="s">
        <v>1273</v>
      </c>
      <c r="D546" s="13">
        <v>10.156615950000001</v>
      </c>
      <c r="E546" s="13">
        <v>-84.881783580000004</v>
      </c>
      <c r="F546" s="13" t="s">
        <v>606</v>
      </c>
      <c r="G546" s="13" t="s">
        <v>606</v>
      </c>
      <c r="H546" s="13" t="s">
        <v>652</v>
      </c>
      <c r="I546" s="13" t="s">
        <v>1274</v>
      </c>
      <c r="J546" s="13" t="s">
        <v>518</v>
      </c>
      <c r="K546" s="13" t="s">
        <v>530</v>
      </c>
      <c r="L546" s="13">
        <v>26381400</v>
      </c>
      <c r="M546" s="14">
        <v>10</v>
      </c>
      <c r="N546" s="13" t="s">
        <v>989</v>
      </c>
      <c r="O546" s="7" t="s">
        <v>1976</v>
      </c>
      <c r="P546" s="215" t="s">
        <v>1977</v>
      </c>
      <c r="Q546" s="7">
        <v>10.143700000000001</v>
      </c>
      <c r="R546" s="7">
        <v>-84.886020000000002</v>
      </c>
      <c r="S546" s="215" t="s">
        <v>1850</v>
      </c>
      <c r="T546" s="195" t="s">
        <v>1582</v>
      </c>
      <c r="U546" s="233">
        <v>233</v>
      </c>
      <c r="V546" s="233">
        <v>3343</v>
      </c>
      <c r="W546" s="233">
        <f>SUBTOTAL(9,U546:V546)</f>
        <v>3576</v>
      </c>
    </row>
    <row r="547" spans="1:23" x14ac:dyDescent="0.25">
      <c r="A547" s="13">
        <v>2872</v>
      </c>
      <c r="B547" s="14" t="s">
        <v>990</v>
      </c>
      <c r="C547" s="13" t="s">
        <v>364</v>
      </c>
      <c r="D547" s="13">
        <v>9.8887884820000007</v>
      </c>
      <c r="E547" s="13">
        <v>-85.167664430000002</v>
      </c>
      <c r="F547" s="13" t="s">
        <v>606</v>
      </c>
      <c r="G547" s="13" t="s">
        <v>606</v>
      </c>
      <c r="H547" s="13" t="s">
        <v>707</v>
      </c>
      <c r="I547" s="13" t="s">
        <v>364</v>
      </c>
      <c r="J547" s="13" t="s">
        <v>518</v>
      </c>
      <c r="K547" s="13" t="s">
        <v>530</v>
      </c>
      <c r="L547" s="13">
        <v>26612596</v>
      </c>
      <c r="M547" s="14">
        <v>6</v>
      </c>
      <c r="N547" s="13" t="s">
        <v>989</v>
      </c>
      <c r="O547" s="7" t="s">
        <v>1955</v>
      </c>
      <c r="P547" s="215" t="s">
        <v>1956</v>
      </c>
      <c r="Q547" s="7">
        <v>9.8785399999999992</v>
      </c>
      <c r="R547" s="7">
        <v>-85.164439999999999</v>
      </c>
      <c r="S547" s="215" t="s">
        <v>1850</v>
      </c>
      <c r="T547" s="195" t="s">
        <v>1582</v>
      </c>
      <c r="U547" s="233">
        <v>233</v>
      </c>
      <c r="V547" s="233">
        <v>3343</v>
      </c>
      <c r="W547" s="233">
        <f>SUBTOTAL(9,U547:V547)</f>
        <v>3576</v>
      </c>
    </row>
    <row r="548" spans="1:23" x14ac:dyDescent="0.25">
      <c r="A548" s="13">
        <v>2877</v>
      </c>
      <c r="B548" s="14" t="s">
        <v>990</v>
      </c>
      <c r="C548" s="13" t="s">
        <v>1275</v>
      </c>
      <c r="D548" s="13">
        <v>10.15938648</v>
      </c>
      <c r="E548" s="13">
        <v>-84.740798310000002</v>
      </c>
      <c r="F548" s="13" t="s">
        <v>606</v>
      </c>
      <c r="G548" s="13" t="s">
        <v>832</v>
      </c>
      <c r="H548" s="13" t="s">
        <v>833</v>
      </c>
      <c r="I548" s="13" t="s">
        <v>1275</v>
      </c>
      <c r="J548" s="13" t="s">
        <v>518</v>
      </c>
      <c r="K548" s="13" t="s">
        <v>530</v>
      </c>
      <c r="L548" s="13">
        <v>88503457</v>
      </c>
      <c r="M548" s="14">
        <v>1</v>
      </c>
      <c r="N548" s="13" t="s">
        <v>989</v>
      </c>
      <c r="O548" s="7" t="s">
        <v>460</v>
      </c>
      <c r="P548" s="215" t="s">
        <v>461</v>
      </c>
      <c r="Q548" s="7">
        <v>10.14179</v>
      </c>
      <c r="R548" s="7">
        <v>-84.733890000000002</v>
      </c>
      <c r="S548" s="215" t="s">
        <v>76</v>
      </c>
      <c r="T548" s="195" t="s">
        <v>1582</v>
      </c>
      <c r="U548" s="233">
        <v>233</v>
      </c>
      <c r="V548" s="233">
        <v>3343</v>
      </c>
      <c r="W548" s="233">
        <f>SUBTOTAL(9,U548:V548)</f>
        <v>3576</v>
      </c>
    </row>
    <row r="549" spans="1:23" hidden="1" x14ac:dyDescent="0.25">
      <c r="A549" s="13">
        <v>2880</v>
      </c>
      <c r="B549" s="216" t="s">
        <v>990</v>
      </c>
      <c r="C549" s="13" t="s">
        <v>1276</v>
      </c>
      <c r="D549" s="13">
        <v>9.9880899999999997</v>
      </c>
      <c r="E549" s="13">
        <v>-84.985100000000003</v>
      </c>
      <c r="F549" s="13" t="s">
        <v>606</v>
      </c>
      <c r="G549" s="13" t="s">
        <v>606</v>
      </c>
      <c r="H549" s="13" t="s">
        <v>606</v>
      </c>
      <c r="I549" s="13" t="s">
        <v>1277</v>
      </c>
      <c r="J549" s="13" t="s">
        <v>518</v>
      </c>
      <c r="K549" s="13" t="s">
        <v>519</v>
      </c>
      <c r="L549" s="13">
        <v>87797291</v>
      </c>
      <c r="M549" s="14">
        <v>8</v>
      </c>
      <c r="N549" s="13" t="s">
        <v>989</v>
      </c>
      <c r="O549" s="7" t="s">
        <v>400</v>
      </c>
      <c r="P549" s="215" t="s">
        <v>401</v>
      </c>
      <c r="Q549" s="7">
        <v>9.9872999999999994</v>
      </c>
      <c r="R549" s="7">
        <v>-84.971180000000004</v>
      </c>
      <c r="S549" s="215" t="s">
        <v>39</v>
      </c>
      <c r="T549" s="195" t="s">
        <v>1582</v>
      </c>
      <c r="U549" s="7" t="s">
        <v>522</v>
      </c>
      <c r="V549" s="7" t="s">
        <v>522</v>
      </c>
      <c r="W549" s="7" t="s">
        <v>522</v>
      </c>
    </row>
    <row r="550" spans="1:23" x14ac:dyDescent="0.25">
      <c r="A550" s="13">
        <v>3728</v>
      </c>
      <c r="B550" s="216" t="s">
        <v>990</v>
      </c>
      <c r="C550" s="13" t="s">
        <v>1500</v>
      </c>
      <c r="D550" s="147">
        <v>9.3661273874957107</v>
      </c>
      <c r="E550" s="147">
        <v>-83.916543693632306</v>
      </c>
      <c r="F550" s="13" t="s">
        <v>606</v>
      </c>
      <c r="G550" s="13" t="s">
        <v>688</v>
      </c>
      <c r="H550" s="13" t="s">
        <v>689</v>
      </c>
      <c r="I550" s="13" t="s">
        <v>1500</v>
      </c>
      <c r="J550" s="13" t="s">
        <v>518</v>
      </c>
      <c r="K550" s="13" t="s">
        <v>530</v>
      </c>
      <c r="L550" s="13"/>
      <c r="M550" s="14">
        <v>26</v>
      </c>
      <c r="N550" s="13" t="s">
        <v>989</v>
      </c>
      <c r="O550" s="7" t="s">
        <v>1848</v>
      </c>
      <c r="P550" s="215" t="s">
        <v>1849</v>
      </c>
      <c r="Q550" s="7">
        <v>9.3551099999999998</v>
      </c>
      <c r="R550" s="7">
        <v>-83.892380000000003</v>
      </c>
      <c r="S550" s="215" t="s">
        <v>1850</v>
      </c>
      <c r="T550" s="195" t="s">
        <v>1582</v>
      </c>
      <c r="U550" s="233">
        <v>233</v>
      </c>
      <c r="V550" s="233">
        <v>3343</v>
      </c>
      <c r="W550" s="233">
        <f>SUBTOTAL(9,U550:V550)</f>
        <v>3576</v>
      </c>
    </row>
    <row r="551" spans="1:23" hidden="1" x14ac:dyDescent="0.25">
      <c r="A551" s="13">
        <v>3730</v>
      </c>
      <c r="B551" s="14" t="s">
        <v>990</v>
      </c>
      <c r="C551" s="13" t="s">
        <v>407</v>
      </c>
      <c r="D551" s="13">
        <v>9.3608220170000003</v>
      </c>
      <c r="E551" s="13">
        <v>-84.005606589999999</v>
      </c>
      <c r="F551" s="13" t="s">
        <v>606</v>
      </c>
      <c r="G551" s="13" t="s">
        <v>688</v>
      </c>
      <c r="H551" s="13" t="s">
        <v>689</v>
      </c>
      <c r="I551" s="13" t="s">
        <v>407</v>
      </c>
      <c r="J551" s="13" t="s">
        <v>518</v>
      </c>
      <c r="K551" s="13" t="s">
        <v>530</v>
      </c>
      <c r="L551" s="13">
        <v>27770310</v>
      </c>
      <c r="M551" s="14">
        <v>27</v>
      </c>
      <c r="N551" s="13" t="s">
        <v>989</v>
      </c>
      <c r="O551" s="7" t="s">
        <v>406</v>
      </c>
      <c r="P551" s="215" t="s">
        <v>407</v>
      </c>
      <c r="Q551" s="7">
        <v>9.3608220170000003</v>
      </c>
      <c r="R551" s="7">
        <v>-84.005606589999999</v>
      </c>
      <c r="S551" s="215" t="s">
        <v>39</v>
      </c>
      <c r="T551" s="195" t="s">
        <v>1582</v>
      </c>
      <c r="U551" s="233">
        <v>233</v>
      </c>
      <c r="V551" s="233">
        <v>3343</v>
      </c>
      <c r="W551" s="233">
        <f t="shared" ref="W551:W552" si="88">SUBTOTAL(9,U551:V551)</f>
        <v>0</v>
      </c>
    </row>
    <row r="552" spans="1:23" hidden="1" x14ac:dyDescent="0.25">
      <c r="A552" s="13">
        <v>3742</v>
      </c>
      <c r="B552" s="14" t="s">
        <v>990</v>
      </c>
      <c r="C552" s="13" t="s">
        <v>405</v>
      </c>
      <c r="D552" s="13">
        <v>9.5039029999999993</v>
      </c>
      <c r="E552" s="13">
        <v>-84.126575000000003</v>
      </c>
      <c r="F552" s="13" t="s">
        <v>606</v>
      </c>
      <c r="G552" s="13" t="s">
        <v>688</v>
      </c>
      <c r="H552" s="13" t="s">
        <v>692</v>
      </c>
      <c r="I552" s="13" t="s">
        <v>1501</v>
      </c>
      <c r="J552" s="13" t="s">
        <v>518</v>
      </c>
      <c r="K552" s="13" t="s">
        <v>530</v>
      </c>
      <c r="L552" s="13">
        <v>89271399</v>
      </c>
      <c r="M552" s="14">
        <v>14</v>
      </c>
      <c r="N552" s="13" t="s">
        <v>989</v>
      </c>
      <c r="O552" s="7" t="s">
        <v>404</v>
      </c>
      <c r="P552" s="215" t="s">
        <v>405</v>
      </c>
      <c r="Q552" s="7">
        <v>9.5039029999999993</v>
      </c>
      <c r="R552" s="7">
        <v>-84.126575000000003</v>
      </c>
      <c r="S552" s="215" t="s">
        <v>39</v>
      </c>
      <c r="T552" s="195" t="s">
        <v>1582</v>
      </c>
      <c r="U552" s="233">
        <v>233</v>
      </c>
      <c r="V552" s="233">
        <v>3343</v>
      </c>
      <c r="W552" s="233">
        <f t="shared" si="88"/>
        <v>0</v>
      </c>
    </row>
    <row r="553" spans="1:23" hidden="1" x14ac:dyDescent="0.25">
      <c r="A553" s="13">
        <v>3766</v>
      </c>
      <c r="B553" s="14" t="s">
        <v>983</v>
      </c>
      <c r="C553" s="13" t="s">
        <v>403</v>
      </c>
      <c r="D553" s="13">
        <v>9.4305529999999997</v>
      </c>
      <c r="E553" s="13">
        <v>-84.059639000000004</v>
      </c>
      <c r="F553" s="13" t="s">
        <v>606</v>
      </c>
      <c r="G553" s="13" t="s">
        <v>688</v>
      </c>
      <c r="H553" s="13" t="s">
        <v>692</v>
      </c>
      <c r="I553" s="13" t="s">
        <v>403</v>
      </c>
      <c r="J553" s="13" t="s">
        <v>518</v>
      </c>
      <c r="K553" s="13" t="s">
        <v>530</v>
      </c>
      <c r="L553" s="13">
        <v>22005367</v>
      </c>
      <c r="M553" s="14">
        <v>38</v>
      </c>
      <c r="N553" s="13" t="s">
        <v>982</v>
      </c>
      <c r="O553" s="7" t="s">
        <v>402</v>
      </c>
      <c r="P553" s="215" t="s">
        <v>403</v>
      </c>
      <c r="Q553" s="7">
        <v>9.4245599999999996</v>
      </c>
      <c r="R553" s="7">
        <v>-84.054006999999999</v>
      </c>
      <c r="S553" s="215" t="s">
        <v>39</v>
      </c>
      <c r="T553" s="195" t="s">
        <v>1582</v>
      </c>
      <c r="U553" s="7" t="s">
        <v>522</v>
      </c>
      <c r="V553" s="7" t="s">
        <v>522</v>
      </c>
      <c r="W553" s="7" t="s">
        <v>522</v>
      </c>
    </row>
    <row r="554" spans="1:23" x14ac:dyDescent="0.25">
      <c r="A554" s="13">
        <v>3789</v>
      </c>
      <c r="B554" s="14" t="s">
        <v>990</v>
      </c>
      <c r="C554" s="13" t="s">
        <v>1502</v>
      </c>
      <c r="D554" s="13">
        <v>9.4093053599999994</v>
      </c>
      <c r="E554" s="13">
        <v>-84.017717689999998</v>
      </c>
      <c r="F554" s="13" t="s">
        <v>606</v>
      </c>
      <c r="G554" s="13" t="s">
        <v>688</v>
      </c>
      <c r="H554" s="13" t="s">
        <v>689</v>
      </c>
      <c r="I554" s="13" t="s">
        <v>1502</v>
      </c>
      <c r="J554" s="13" t="s">
        <v>518</v>
      </c>
      <c r="K554" s="13" t="s">
        <v>530</v>
      </c>
      <c r="L554" s="13">
        <v>89809407</v>
      </c>
      <c r="M554" s="14">
        <v>1</v>
      </c>
      <c r="N554" s="13" t="s">
        <v>989</v>
      </c>
      <c r="O554" s="7" t="s">
        <v>2010</v>
      </c>
      <c r="P554" s="215" t="s">
        <v>2011</v>
      </c>
      <c r="Q554" s="7">
        <v>9.4109999999999996</v>
      </c>
      <c r="R554" s="7">
        <v>-84.027559999999994</v>
      </c>
      <c r="S554" s="215" t="s">
        <v>1850</v>
      </c>
      <c r="T554" s="195" t="s">
        <v>1582</v>
      </c>
      <c r="U554" s="233">
        <v>233</v>
      </c>
      <c r="V554" s="233">
        <v>3343</v>
      </c>
      <c r="W554" s="233">
        <f>SUBTOTAL(9,U554:V554)</f>
        <v>3576</v>
      </c>
    </row>
    <row r="555" spans="1:23" x14ac:dyDescent="0.25">
      <c r="A555" s="13">
        <v>3790</v>
      </c>
      <c r="B555" s="14" t="s">
        <v>990</v>
      </c>
      <c r="C555" s="13" t="s">
        <v>133</v>
      </c>
      <c r="D555" s="13">
        <v>9.3319516829999998</v>
      </c>
      <c r="E555" s="13">
        <v>-83.941643260000006</v>
      </c>
      <c r="F555" s="13" t="s">
        <v>606</v>
      </c>
      <c r="G555" s="13" t="s">
        <v>688</v>
      </c>
      <c r="H555" s="13" t="s">
        <v>689</v>
      </c>
      <c r="I555" s="13" t="s">
        <v>133</v>
      </c>
      <c r="J555" s="13" t="s">
        <v>518</v>
      </c>
      <c r="K555" s="13" t="s">
        <v>530</v>
      </c>
      <c r="L555" s="13">
        <v>22005834</v>
      </c>
      <c r="M555" s="14">
        <v>5</v>
      </c>
      <c r="N555" s="13" t="s">
        <v>989</v>
      </c>
      <c r="O555" s="7" t="s">
        <v>2012</v>
      </c>
      <c r="P555" s="215" t="s">
        <v>2013</v>
      </c>
      <c r="Q555" s="7">
        <v>9.3319200000000002</v>
      </c>
      <c r="R555" s="7">
        <v>-83.941599999999994</v>
      </c>
      <c r="S555" s="215" t="s">
        <v>1850</v>
      </c>
      <c r="T555" s="195" t="s">
        <v>1582</v>
      </c>
      <c r="U555" s="233">
        <v>233</v>
      </c>
      <c r="V555" s="233">
        <v>3343</v>
      </c>
      <c r="W555" s="233">
        <f t="shared" ref="W555:W557" si="89">SUBTOTAL(9,U555:V555)</f>
        <v>3576</v>
      </c>
    </row>
    <row r="556" spans="1:23" x14ac:dyDescent="0.25">
      <c r="A556" s="13">
        <v>3791</v>
      </c>
      <c r="B556" s="14" t="s">
        <v>990</v>
      </c>
      <c r="C556" s="13" t="s">
        <v>1503</v>
      </c>
      <c r="D556" s="13">
        <v>9.4221081130000002</v>
      </c>
      <c r="E556" s="13">
        <v>-84.068433499999998</v>
      </c>
      <c r="F556" s="13" t="s">
        <v>606</v>
      </c>
      <c r="G556" s="13" t="s">
        <v>688</v>
      </c>
      <c r="H556" s="13" t="s">
        <v>692</v>
      </c>
      <c r="I556" s="13" t="s">
        <v>1503</v>
      </c>
      <c r="J556" s="13" t="s">
        <v>518</v>
      </c>
      <c r="K556" s="13" t="s">
        <v>530</v>
      </c>
      <c r="L556" s="13">
        <v>89890213</v>
      </c>
      <c r="M556" s="14">
        <v>18</v>
      </c>
      <c r="N556" s="13" t="s">
        <v>989</v>
      </c>
      <c r="O556" s="7" t="s">
        <v>2014</v>
      </c>
      <c r="P556" s="215" t="s">
        <v>2015</v>
      </c>
      <c r="Q556" s="7">
        <v>9.4035200000000003</v>
      </c>
      <c r="R556" s="7">
        <v>-84.080070000000006</v>
      </c>
      <c r="S556" s="215" t="s">
        <v>1850</v>
      </c>
      <c r="T556" s="195" t="s">
        <v>1582</v>
      </c>
      <c r="U556" s="233">
        <v>233</v>
      </c>
      <c r="V556" s="233">
        <v>3343</v>
      </c>
      <c r="W556" s="233">
        <f t="shared" si="89"/>
        <v>3576</v>
      </c>
    </row>
    <row r="557" spans="1:23" x14ac:dyDescent="0.25">
      <c r="A557" s="13">
        <v>3793</v>
      </c>
      <c r="B557" s="14" t="s">
        <v>983</v>
      </c>
      <c r="C557" s="13" t="s">
        <v>634</v>
      </c>
      <c r="D557" s="13">
        <v>11.104635999999999</v>
      </c>
      <c r="E557" s="13">
        <v>-85.343175000000002</v>
      </c>
      <c r="F557" s="13" t="s">
        <v>620</v>
      </c>
      <c r="G557" s="13" t="s">
        <v>621</v>
      </c>
      <c r="H557" s="13" t="s">
        <v>311</v>
      </c>
      <c r="I557" s="13" t="s">
        <v>115</v>
      </c>
      <c r="J557" s="13" t="s">
        <v>518</v>
      </c>
      <c r="K557" s="13" t="s">
        <v>530</v>
      </c>
      <c r="L557" s="13"/>
      <c r="M557" s="14">
        <v>59</v>
      </c>
      <c r="N557" s="13" t="s">
        <v>982</v>
      </c>
      <c r="O557" s="7" t="s">
        <v>1857</v>
      </c>
      <c r="P557" s="215" t="s">
        <v>1858</v>
      </c>
      <c r="Q557" s="7">
        <v>11.10384</v>
      </c>
      <c r="R557" s="7">
        <v>-85.32499</v>
      </c>
      <c r="S557" s="215" t="s">
        <v>1850</v>
      </c>
      <c r="T557" s="195" t="s">
        <v>1582</v>
      </c>
      <c r="U557" s="233">
        <v>233</v>
      </c>
      <c r="V557" s="233">
        <v>3343</v>
      </c>
      <c r="W557" s="233">
        <f t="shared" si="89"/>
        <v>3576</v>
      </c>
    </row>
    <row r="558" spans="1:23" hidden="1" x14ac:dyDescent="0.25">
      <c r="A558" s="13">
        <v>3796</v>
      </c>
      <c r="B558" s="14" t="s">
        <v>983</v>
      </c>
      <c r="C558" s="13" t="s">
        <v>339</v>
      </c>
      <c r="D558" s="13">
        <v>11.069100000000001</v>
      </c>
      <c r="E558" s="13">
        <v>-85.362799999999993</v>
      </c>
      <c r="F558" s="13" t="s">
        <v>620</v>
      </c>
      <c r="G558" s="13" t="s">
        <v>621</v>
      </c>
      <c r="H558" s="13" t="s">
        <v>311</v>
      </c>
      <c r="I558" s="13" t="s">
        <v>339</v>
      </c>
      <c r="J558" s="13" t="s">
        <v>518</v>
      </c>
      <c r="K558" s="13" t="s">
        <v>530</v>
      </c>
      <c r="L558" s="13">
        <v>26777025</v>
      </c>
      <c r="M558" s="14">
        <v>62</v>
      </c>
      <c r="N558" s="13" t="s">
        <v>982</v>
      </c>
      <c r="O558" s="7" t="s">
        <v>338</v>
      </c>
      <c r="P558" s="215" t="s">
        <v>339</v>
      </c>
      <c r="Q558" s="7">
        <v>11.069100000000001</v>
      </c>
      <c r="R558" s="7">
        <v>-85.362799999999993</v>
      </c>
      <c r="S558" s="215" t="s">
        <v>39</v>
      </c>
      <c r="T558" s="195" t="s">
        <v>1582</v>
      </c>
      <c r="U558" s="233">
        <v>233</v>
      </c>
      <c r="V558" s="233">
        <v>3343</v>
      </c>
      <c r="W558" s="233">
        <f>SUBTOTAL(9,U558:V558)</f>
        <v>0</v>
      </c>
    </row>
    <row r="559" spans="1:23" hidden="1" x14ac:dyDescent="0.25">
      <c r="A559" s="13">
        <v>3810</v>
      </c>
      <c r="B559" s="14" t="s">
        <v>983</v>
      </c>
      <c r="C559" s="13" t="s">
        <v>1068</v>
      </c>
      <c r="D559" s="13">
        <v>11.082250999999999</v>
      </c>
      <c r="E559" s="13">
        <v>-85.387574000000001</v>
      </c>
      <c r="F559" s="13" t="s">
        <v>620</v>
      </c>
      <c r="G559" s="13" t="s">
        <v>621</v>
      </c>
      <c r="H559" s="13" t="s">
        <v>311</v>
      </c>
      <c r="I559" s="13" t="s">
        <v>1068</v>
      </c>
      <c r="J559" s="13" t="s">
        <v>518</v>
      </c>
      <c r="K559" s="13" t="s">
        <v>530</v>
      </c>
      <c r="L559" s="13"/>
      <c r="M559" s="14">
        <v>35</v>
      </c>
      <c r="N559" s="13" t="s">
        <v>982</v>
      </c>
      <c r="O559" s="7" t="s">
        <v>334</v>
      </c>
      <c r="P559" s="215" t="s">
        <v>335</v>
      </c>
      <c r="Q559" s="7">
        <v>11.082599999999999</v>
      </c>
      <c r="R559" s="7">
        <v>-85.396199999999993</v>
      </c>
      <c r="S559" s="215" t="s">
        <v>39</v>
      </c>
      <c r="T559" s="195" t="s">
        <v>1582</v>
      </c>
      <c r="U559" s="7" t="s">
        <v>522</v>
      </c>
      <c r="V559" s="7" t="s">
        <v>522</v>
      </c>
      <c r="W559" s="7" t="s">
        <v>522</v>
      </c>
    </row>
    <row r="560" spans="1:23" x14ac:dyDescent="0.25">
      <c r="A560" s="13">
        <v>3817</v>
      </c>
      <c r="B560" s="14" t="s">
        <v>983</v>
      </c>
      <c r="C560" s="13" t="s">
        <v>1504</v>
      </c>
      <c r="D560" s="13">
        <v>11.019879</v>
      </c>
      <c r="E560" s="13">
        <v>-85.359958000000006</v>
      </c>
      <c r="F560" s="13" t="s">
        <v>620</v>
      </c>
      <c r="G560" s="13" t="s">
        <v>621</v>
      </c>
      <c r="H560" s="13" t="s">
        <v>311</v>
      </c>
      <c r="I560" s="13" t="s">
        <v>1504</v>
      </c>
      <c r="J560" s="13" t="s">
        <v>518</v>
      </c>
      <c r="K560" s="13" t="s">
        <v>530</v>
      </c>
      <c r="L560" s="13">
        <v>24700283</v>
      </c>
      <c r="M560" s="14">
        <v>68</v>
      </c>
      <c r="N560" s="13" t="s">
        <v>982</v>
      </c>
      <c r="O560" s="7" t="s">
        <v>2016</v>
      </c>
      <c r="P560" s="215" t="s">
        <v>2017</v>
      </c>
      <c r="Q560" s="7">
        <v>11.011100000000001</v>
      </c>
      <c r="R560" s="7">
        <v>-85.342860000000002</v>
      </c>
      <c r="S560" s="215" t="s">
        <v>1850</v>
      </c>
      <c r="T560" s="195" t="s">
        <v>1582</v>
      </c>
      <c r="U560" s="233">
        <v>233</v>
      </c>
      <c r="V560" s="233">
        <v>3343</v>
      </c>
      <c r="W560" s="233">
        <f t="shared" ref="W560:W561" si="90">SUBTOTAL(9,U560:V560)</f>
        <v>3576</v>
      </c>
    </row>
    <row r="561" spans="1:23" hidden="1" x14ac:dyDescent="0.25">
      <c r="A561" s="13">
        <v>3825</v>
      </c>
      <c r="B561" s="14" t="s">
        <v>990</v>
      </c>
      <c r="C561" s="13" t="s">
        <v>127</v>
      </c>
      <c r="D561" s="13">
        <v>11.053800000000001</v>
      </c>
      <c r="E561" s="13">
        <v>-85.344399999999993</v>
      </c>
      <c r="F561" s="13" t="s">
        <v>620</v>
      </c>
      <c r="G561" s="13" t="s">
        <v>621</v>
      </c>
      <c r="H561" s="13" t="s">
        <v>311</v>
      </c>
      <c r="I561" s="13" t="s">
        <v>127</v>
      </c>
      <c r="J561" s="13" t="s">
        <v>518</v>
      </c>
      <c r="K561" s="13" t="s">
        <v>530</v>
      </c>
      <c r="L561" s="13"/>
      <c r="M561" s="14">
        <v>18</v>
      </c>
      <c r="N561" s="13" t="s">
        <v>989</v>
      </c>
      <c r="O561" s="7" t="s">
        <v>241</v>
      </c>
      <c r="P561" s="215" t="s">
        <v>127</v>
      </c>
      <c r="Q561" s="7">
        <v>11.053800000000001</v>
      </c>
      <c r="R561" s="7">
        <v>-85.344399999999993</v>
      </c>
      <c r="S561" s="215" t="s">
        <v>39</v>
      </c>
      <c r="T561" s="195" t="s">
        <v>1582</v>
      </c>
      <c r="U561" s="233">
        <v>233</v>
      </c>
      <c r="V561" s="233">
        <v>3343</v>
      </c>
      <c r="W561" s="233">
        <f t="shared" si="90"/>
        <v>0</v>
      </c>
    </row>
    <row r="562" spans="1:23" hidden="1" x14ac:dyDescent="0.25">
      <c r="A562" s="13">
        <v>3890</v>
      </c>
      <c r="B562" s="14" t="s">
        <v>983</v>
      </c>
      <c r="C562" s="13" t="s">
        <v>364</v>
      </c>
      <c r="D562" s="13">
        <v>11.026400000000001</v>
      </c>
      <c r="E562" s="13">
        <v>-85.270899999999997</v>
      </c>
      <c r="F562" s="13" t="s">
        <v>620</v>
      </c>
      <c r="G562" s="13" t="s">
        <v>621</v>
      </c>
      <c r="H562" s="13" t="s">
        <v>311</v>
      </c>
      <c r="I562" s="13" t="s">
        <v>364</v>
      </c>
      <c r="J562" s="13" t="s">
        <v>518</v>
      </c>
      <c r="K562" s="13" t="s">
        <v>530</v>
      </c>
      <c r="L562" s="13">
        <v>87120945</v>
      </c>
      <c r="M562" s="14">
        <v>40</v>
      </c>
      <c r="N562" s="13" t="s">
        <v>982</v>
      </c>
      <c r="O562" s="7" t="s">
        <v>363</v>
      </c>
      <c r="P562" s="215" t="s">
        <v>364</v>
      </c>
      <c r="Q562" s="7">
        <v>11.026400000000001</v>
      </c>
      <c r="R562" s="7">
        <v>-85.270899999999997</v>
      </c>
      <c r="S562" s="215" t="s">
        <v>39</v>
      </c>
      <c r="T562" s="195" t="s">
        <v>1582</v>
      </c>
      <c r="U562" s="7" t="s">
        <v>522</v>
      </c>
      <c r="V562" s="7" t="s">
        <v>522</v>
      </c>
      <c r="W562" s="7" t="s">
        <v>522</v>
      </c>
    </row>
    <row r="563" spans="1:23" hidden="1" x14ac:dyDescent="0.25">
      <c r="A563" s="13">
        <v>3923</v>
      </c>
      <c r="B563" s="14" t="s">
        <v>983</v>
      </c>
      <c r="C563" s="13" t="s">
        <v>1505</v>
      </c>
      <c r="D563" s="13">
        <v>11.0456</v>
      </c>
      <c r="E563" s="13">
        <v>-85.302800000000005</v>
      </c>
      <c r="F563" s="13" t="s">
        <v>620</v>
      </c>
      <c r="G563" s="13" t="s">
        <v>621</v>
      </c>
      <c r="H563" s="13" t="s">
        <v>311</v>
      </c>
      <c r="I563" s="13" t="s">
        <v>1505</v>
      </c>
      <c r="J563" s="13" t="s">
        <v>518</v>
      </c>
      <c r="K563" s="13" t="s">
        <v>530</v>
      </c>
      <c r="L563" s="13">
        <v>26777022</v>
      </c>
      <c r="M563" s="14">
        <v>47</v>
      </c>
      <c r="N563" s="13" t="s">
        <v>982</v>
      </c>
      <c r="O563" s="7" t="s">
        <v>242</v>
      </c>
      <c r="P563" s="215" t="s">
        <v>243</v>
      </c>
      <c r="Q563" s="7">
        <v>11.04801</v>
      </c>
      <c r="R563" s="7">
        <v>-85.312092000000007</v>
      </c>
      <c r="S563" s="215" t="s">
        <v>39</v>
      </c>
      <c r="T563" s="195" t="s">
        <v>1582</v>
      </c>
      <c r="U563" s="7" t="s">
        <v>522</v>
      </c>
      <c r="V563" s="7" t="s">
        <v>522</v>
      </c>
      <c r="W563" s="7" t="s">
        <v>522</v>
      </c>
    </row>
    <row r="564" spans="1:23" hidden="1" x14ac:dyDescent="0.25">
      <c r="A564" s="13">
        <v>3931</v>
      </c>
      <c r="B564" s="14" t="s">
        <v>983</v>
      </c>
      <c r="C564" s="13" t="s">
        <v>243</v>
      </c>
      <c r="D564" s="13">
        <v>11.053000000000001</v>
      </c>
      <c r="E564" s="13">
        <v>-85.3185</v>
      </c>
      <c r="F564" s="13" t="s">
        <v>620</v>
      </c>
      <c r="G564" s="13" t="s">
        <v>621</v>
      </c>
      <c r="H564" s="13" t="s">
        <v>311</v>
      </c>
      <c r="I564" s="13" t="s">
        <v>243</v>
      </c>
      <c r="J564" s="13" t="s">
        <v>518</v>
      </c>
      <c r="K564" s="13" t="s">
        <v>530</v>
      </c>
      <c r="L564" s="13">
        <v>83194539</v>
      </c>
      <c r="M564" s="14">
        <v>79</v>
      </c>
      <c r="N564" s="13" t="s">
        <v>982</v>
      </c>
      <c r="O564" s="7" t="s">
        <v>242</v>
      </c>
      <c r="P564" s="215" t="s">
        <v>243</v>
      </c>
      <c r="Q564" s="7">
        <v>11.04801</v>
      </c>
      <c r="R564" s="7">
        <v>-85.312092000000007</v>
      </c>
      <c r="S564" s="215" t="s">
        <v>39</v>
      </c>
      <c r="T564" s="195" t="s">
        <v>1582</v>
      </c>
      <c r="U564" s="7" t="s">
        <v>522</v>
      </c>
      <c r="V564" s="7" t="s">
        <v>522</v>
      </c>
      <c r="W564" s="7" t="s">
        <v>522</v>
      </c>
    </row>
    <row r="565" spans="1:23" hidden="1" x14ac:dyDescent="0.25">
      <c r="A565" s="13">
        <v>4915</v>
      </c>
      <c r="B565" s="14" t="s">
        <v>983</v>
      </c>
      <c r="C565" s="13" t="s">
        <v>1509</v>
      </c>
      <c r="D565" s="13">
        <v>10.3596</v>
      </c>
      <c r="E565" s="13">
        <v>-84.878100000000003</v>
      </c>
      <c r="F565" s="13" t="s">
        <v>620</v>
      </c>
      <c r="G565" s="13" t="s">
        <v>645</v>
      </c>
      <c r="H565" s="13" t="s">
        <v>646</v>
      </c>
      <c r="I565" s="13" t="s">
        <v>1510</v>
      </c>
      <c r="J565" s="13" t="s">
        <v>591</v>
      </c>
      <c r="K565" s="13" t="s">
        <v>518</v>
      </c>
      <c r="L565" s="13" t="s">
        <v>530</v>
      </c>
      <c r="M565" s="14">
        <v>80</v>
      </c>
      <c r="N565" s="13" t="s">
        <v>982</v>
      </c>
      <c r="O565" s="7" t="s">
        <v>426</v>
      </c>
      <c r="P565" s="215" t="s">
        <v>427</v>
      </c>
      <c r="Q565" s="7">
        <v>10.3588</v>
      </c>
      <c r="R565" s="7">
        <v>-84.872900000000001</v>
      </c>
      <c r="S565" s="215" t="s">
        <v>39</v>
      </c>
      <c r="T565" s="195" t="s">
        <v>1582</v>
      </c>
      <c r="U565" s="7" t="s">
        <v>522</v>
      </c>
      <c r="V565" s="7" t="s">
        <v>522</v>
      </c>
      <c r="W565" s="7" t="s">
        <v>522</v>
      </c>
    </row>
    <row r="566" spans="1:23" hidden="1" x14ac:dyDescent="0.25">
      <c r="A566" s="13">
        <v>4987</v>
      </c>
      <c r="B566" s="14" t="s">
        <v>990</v>
      </c>
      <c r="C566" s="13" t="s">
        <v>587</v>
      </c>
      <c r="D566" s="13">
        <v>10.727591</v>
      </c>
      <c r="E566" s="13">
        <v>-85.221429999999998</v>
      </c>
      <c r="F566" s="13" t="s">
        <v>620</v>
      </c>
      <c r="G566" s="13" t="s">
        <v>703</v>
      </c>
      <c r="H566" s="13" t="s">
        <v>735</v>
      </c>
      <c r="I566" s="13" t="s">
        <v>1515</v>
      </c>
      <c r="J566" s="13" t="s">
        <v>518</v>
      </c>
      <c r="K566" s="13" t="s">
        <v>530</v>
      </c>
      <c r="L566" s="13">
        <v>86470964</v>
      </c>
      <c r="M566" s="14">
        <v>7</v>
      </c>
      <c r="N566" s="13" t="s">
        <v>989</v>
      </c>
      <c r="O566" s="7" t="s">
        <v>225</v>
      </c>
      <c r="P566" s="215" t="s">
        <v>226</v>
      </c>
      <c r="Q566" s="7">
        <v>10.727591</v>
      </c>
      <c r="R566" s="7">
        <v>-85.221429999999998</v>
      </c>
      <c r="S566" s="215" t="s">
        <v>39</v>
      </c>
      <c r="T566" s="195" t="s">
        <v>1582</v>
      </c>
      <c r="U566" s="233">
        <v>233</v>
      </c>
      <c r="V566" s="233">
        <v>3343</v>
      </c>
      <c r="W566" s="233">
        <f>SUBTOTAL(9,U566:V566)</f>
        <v>0</v>
      </c>
    </row>
    <row r="567" spans="1:23" x14ac:dyDescent="0.25">
      <c r="A567" s="13">
        <v>4993</v>
      </c>
      <c r="B567" s="14" t="s">
        <v>990</v>
      </c>
      <c r="C567" s="13" t="s">
        <v>765</v>
      </c>
      <c r="D567" s="13">
        <v>9.97654</v>
      </c>
      <c r="E567" s="13">
        <v>-85.402199999999993</v>
      </c>
      <c r="F567" s="13" t="s">
        <v>620</v>
      </c>
      <c r="G567" s="13" t="s">
        <v>629</v>
      </c>
      <c r="H567" s="13" t="s">
        <v>267</v>
      </c>
      <c r="I567" s="13" t="s">
        <v>765</v>
      </c>
      <c r="J567" s="13" t="s">
        <v>518</v>
      </c>
      <c r="K567" s="13" t="s">
        <v>519</v>
      </c>
      <c r="L567" s="13">
        <v>25140007</v>
      </c>
      <c r="M567" s="14">
        <v>6</v>
      </c>
      <c r="N567" s="13" t="s">
        <v>989</v>
      </c>
      <c r="O567" s="7" t="s">
        <v>443</v>
      </c>
      <c r="P567" s="215" t="s">
        <v>444</v>
      </c>
      <c r="Q567" s="7">
        <v>9.9638899999999992</v>
      </c>
      <c r="R567" s="7">
        <v>-85.398899999999998</v>
      </c>
      <c r="S567" s="215" t="s">
        <v>76</v>
      </c>
      <c r="T567" s="195" t="s">
        <v>1582</v>
      </c>
      <c r="U567" s="233">
        <v>233</v>
      </c>
      <c r="V567" s="233">
        <v>3343</v>
      </c>
      <c r="W567" s="233">
        <f t="shared" ref="W567:W568" si="91">SUBTOTAL(9,U567:V567)</f>
        <v>3576</v>
      </c>
    </row>
    <row r="568" spans="1:23" x14ac:dyDescent="0.25">
      <c r="A568" s="13">
        <v>4995</v>
      </c>
      <c r="B568" s="14" t="s">
        <v>983</v>
      </c>
      <c r="C568" s="13" t="s">
        <v>1516</v>
      </c>
      <c r="D568" s="13">
        <v>10.0223</v>
      </c>
      <c r="E568" s="13">
        <v>-85.365799999999993</v>
      </c>
      <c r="F568" s="13" t="s">
        <v>620</v>
      </c>
      <c r="G568" s="13" t="s">
        <v>629</v>
      </c>
      <c r="H568" s="13" t="s">
        <v>1122</v>
      </c>
      <c r="I568" s="13" t="s">
        <v>1122</v>
      </c>
      <c r="J568" s="13" t="s">
        <v>518</v>
      </c>
      <c r="K568" s="13" t="s">
        <v>530</v>
      </c>
      <c r="L568" s="13">
        <v>26596011</v>
      </c>
      <c r="M568" s="14">
        <v>54</v>
      </c>
      <c r="N568" s="13" t="s">
        <v>982</v>
      </c>
      <c r="O568" s="7" t="s">
        <v>2018</v>
      </c>
      <c r="P568" s="215" t="s">
        <v>2019</v>
      </c>
      <c r="Q568" s="7">
        <v>10.019019999999999</v>
      </c>
      <c r="R568" s="7">
        <v>-85.363720000000001</v>
      </c>
      <c r="S568" s="215" t="s">
        <v>1850</v>
      </c>
      <c r="T568" s="195" t="s">
        <v>1582</v>
      </c>
      <c r="U568" s="233">
        <v>233</v>
      </c>
      <c r="V568" s="233">
        <v>3343</v>
      </c>
      <c r="W568" s="233">
        <f t="shared" si="91"/>
        <v>3576</v>
      </c>
    </row>
    <row r="569" spans="1:23" hidden="1" x14ac:dyDescent="0.25">
      <c r="A569" s="13">
        <v>4996</v>
      </c>
      <c r="B569" s="14" t="s">
        <v>983</v>
      </c>
      <c r="C569" s="13" t="s">
        <v>267</v>
      </c>
      <c r="D569" s="13">
        <v>9.9972999999999992</v>
      </c>
      <c r="E569" s="13">
        <v>-85.381399999999999</v>
      </c>
      <c r="F569" s="13" t="s">
        <v>620</v>
      </c>
      <c r="G569" s="13" t="s">
        <v>629</v>
      </c>
      <c r="H569" s="13" t="s">
        <v>267</v>
      </c>
      <c r="I569" s="13" t="s">
        <v>267</v>
      </c>
      <c r="J569" s="13" t="s">
        <v>518</v>
      </c>
      <c r="K569" s="13" t="s">
        <v>519</v>
      </c>
      <c r="L569" s="13">
        <v>26596080</v>
      </c>
      <c r="M569" s="14">
        <v>37</v>
      </c>
      <c r="N569" s="13" t="s">
        <v>982</v>
      </c>
      <c r="O569" s="7" t="s">
        <v>266</v>
      </c>
      <c r="P569" s="215" t="s">
        <v>267</v>
      </c>
      <c r="Q569" s="7">
        <v>9.9972999999999992</v>
      </c>
      <c r="R569" s="7">
        <v>-85.381399999999999</v>
      </c>
      <c r="S569" s="215" t="s">
        <v>39</v>
      </c>
      <c r="T569" s="195" t="s">
        <v>1582</v>
      </c>
      <c r="U569" s="7" t="s">
        <v>522</v>
      </c>
      <c r="V569" s="7" t="s">
        <v>522</v>
      </c>
      <c r="W569" s="7" t="s">
        <v>522</v>
      </c>
    </row>
    <row r="570" spans="1:23" x14ac:dyDescent="0.25">
      <c r="A570" s="13">
        <v>5004</v>
      </c>
      <c r="B570" s="14" t="s">
        <v>983</v>
      </c>
      <c r="C570" s="13" t="s">
        <v>1517</v>
      </c>
      <c r="D570" s="147">
        <v>10.306346679583999</v>
      </c>
      <c r="E570" s="147">
        <v>-85.0608195365011</v>
      </c>
      <c r="F570" s="13" t="s">
        <v>620</v>
      </c>
      <c r="G570" s="13" t="s">
        <v>716</v>
      </c>
      <c r="H570" s="13" t="s">
        <v>172</v>
      </c>
      <c r="I570" s="13" t="s">
        <v>1517</v>
      </c>
      <c r="J570" s="13" t="s">
        <v>518</v>
      </c>
      <c r="K570" s="13" t="s">
        <v>530</v>
      </c>
      <c r="L570" s="13">
        <v>26748254</v>
      </c>
      <c r="M570" s="14">
        <v>41</v>
      </c>
      <c r="N570" s="13" t="s">
        <v>982</v>
      </c>
      <c r="O570" s="7" t="s">
        <v>454</v>
      </c>
      <c r="P570" s="215" t="s">
        <v>455</v>
      </c>
      <c r="Q570" s="7">
        <v>10.3848</v>
      </c>
      <c r="R570" s="7">
        <v>-84.991600000000005</v>
      </c>
      <c r="S570" s="215" t="s">
        <v>76</v>
      </c>
      <c r="T570" s="195" t="s">
        <v>1582</v>
      </c>
      <c r="U570" s="233">
        <v>233</v>
      </c>
      <c r="V570" s="233">
        <v>3343</v>
      </c>
      <c r="W570" s="233">
        <f>SUBTOTAL(9,U570:V570)</f>
        <v>3576</v>
      </c>
    </row>
    <row r="571" spans="1:23" x14ac:dyDescent="0.25">
      <c r="A571" s="13">
        <v>5006</v>
      </c>
      <c r="B571" s="14" t="s">
        <v>990</v>
      </c>
      <c r="C571" s="13" t="s">
        <v>1518</v>
      </c>
      <c r="D571" s="13">
        <v>10.313770999999999</v>
      </c>
      <c r="E571" s="13">
        <v>-84.947610999999995</v>
      </c>
      <c r="F571" s="13" t="s">
        <v>620</v>
      </c>
      <c r="G571" s="13" t="s">
        <v>649</v>
      </c>
      <c r="H571" s="13" t="s">
        <v>811</v>
      </c>
      <c r="I571" s="13" t="s">
        <v>1518</v>
      </c>
      <c r="J571" s="13" t="s">
        <v>518</v>
      </c>
      <c r="K571" s="13" t="s">
        <v>530</v>
      </c>
      <c r="L571" s="13">
        <v>26938073</v>
      </c>
      <c r="M571" s="14">
        <v>8</v>
      </c>
      <c r="N571" s="13" t="s">
        <v>989</v>
      </c>
      <c r="O571" s="7" t="s">
        <v>1942</v>
      </c>
      <c r="P571" s="215" t="s">
        <v>1200</v>
      </c>
      <c r="Q571" s="7">
        <v>10.34775</v>
      </c>
      <c r="R571" s="7">
        <v>-84.911659999999998</v>
      </c>
      <c r="S571" s="215" t="s">
        <v>1850</v>
      </c>
      <c r="T571" s="195" t="s">
        <v>1582</v>
      </c>
      <c r="U571" s="233">
        <v>233</v>
      </c>
      <c r="V571" s="233">
        <v>3343</v>
      </c>
      <c r="W571" s="233">
        <f>SUBTOTAL(9,U571:V571)</f>
        <v>3576</v>
      </c>
    </row>
    <row r="572" spans="1:23" x14ac:dyDescent="0.25">
      <c r="A572" s="13">
        <v>5009</v>
      </c>
      <c r="B572" s="14" t="s">
        <v>990</v>
      </c>
      <c r="C572" s="13" t="s">
        <v>1217</v>
      </c>
      <c r="D572" s="13">
        <v>10.229834</v>
      </c>
      <c r="E572" s="13">
        <v>-84.699331999999998</v>
      </c>
      <c r="F572" s="13" t="s">
        <v>606</v>
      </c>
      <c r="G572" s="13" t="s">
        <v>606</v>
      </c>
      <c r="H572" s="13" t="s">
        <v>1217</v>
      </c>
      <c r="I572" s="13" t="s">
        <v>364</v>
      </c>
      <c r="J572" s="13" t="s">
        <v>518</v>
      </c>
      <c r="K572" s="13" t="s">
        <v>530</v>
      </c>
      <c r="L572" s="13">
        <v>26478353</v>
      </c>
      <c r="M572" s="14">
        <v>2</v>
      </c>
      <c r="N572" s="13" t="s">
        <v>989</v>
      </c>
      <c r="O572" s="7" t="s">
        <v>1957</v>
      </c>
      <c r="P572" s="215" t="s">
        <v>1958</v>
      </c>
      <c r="Q572" s="7">
        <v>10.20998</v>
      </c>
      <c r="R572" s="7">
        <v>-84.697580000000002</v>
      </c>
      <c r="S572" s="215" t="s">
        <v>1850</v>
      </c>
      <c r="T572" s="195" t="s">
        <v>1582</v>
      </c>
      <c r="U572" s="233">
        <v>233</v>
      </c>
      <c r="V572" s="233">
        <v>3343</v>
      </c>
      <c r="W572" s="233">
        <f>SUBTOTAL(9,U572:V572)</f>
        <v>3576</v>
      </c>
    </row>
    <row r="573" spans="1:23" x14ac:dyDescent="0.25">
      <c r="A573" s="13">
        <v>5012</v>
      </c>
      <c r="B573" s="14" t="s">
        <v>990</v>
      </c>
      <c r="C573" s="13" t="s">
        <v>1519</v>
      </c>
      <c r="D573" s="13">
        <v>9.7427133690000005</v>
      </c>
      <c r="E573" s="13">
        <v>-85.111302859999995</v>
      </c>
      <c r="F573" s="13" t="s">
        <v>606</v>
      </c>
      <c r="G573" s="13" t="s">
        <v>606</v>
      </c>
      <c r="H573" s="13" t="s">
        <v>758</v>
      </c>
      <c r="I573" s="13" t="s">
        <v>1519</v>
      </c>
      <c r="J573" s="13" t="s">
        <v>518</v>
      </c>
      <c r="K573" s="13" t="s">
        <v>530</v>
      </c>
      <c r="L573" s="13">
        <v>26420873</v>
      </c>
      <c r="M573" s="14">
        <v>8</v>
      </c>
      <c r="N573" s="13" t="s">
        <v>989</v>
      </c>
      <c r="O573" s="7" t="s">
        <v>1970</v>
      </c>
      <c r="P573" s="215" t="s">
        <v>1971</v>
      </c>
      <c r="Q573" s="7">
        <v>9.7564200000000003</v>
      </c>
      <c r="R573" s="7">
        <v>-85.103099999999998</v>
      </c>
      <c r="S573" s="215" t="s">
        <v>1850</v>
      </c>
      <c r="T573" s="195" t="s">
        <v>1582</v>
      </c>
      <c r="U573" s="233">
        <v>233</v>
      </c>
      <c r="V573" s="233">
        <v>3343</v>
      </c>
      <c r="W573" s="233">
        <f t="shared" ref="W573:W575" si="92">SUBTOTAL(9,U573:V573)</f>
        <v>3576</v>
      </c>
    </row>
    <row r="574" spans="1:23" x14ac:dyDescent="0.25">
      <c r="A574" s="13">
        <v>5013</v>
      </c>
      <c r="B574" s="14" t="s">
        <v>990</v>
      </c>
      <c r="C574" s="13" t="s">
        <v>770</v>
      </c>
      <c r="D574" s="13">
        <v>9.7250164669999997</v>
      </c>
      <c r="E574" s="13">
        <v>-85.083650259999999</v>
      </c>
      <c r="F574" s="13" t="s">
        <v>606</v>
      </c>
      <c r="G574" s="13" t="s">
        <v>606</v>
      </c>
      <c r="H574" s="13" t="s">
        <v>766</v>
      </c>
      <c r="I574" s="13" t="s">
        <v>770</v>
      </c>
      <c r="J574" s="13" t="s">
        <v>518</v>
      </c>
      <c r="K574" s="13" t="s">
        <v>530</v>
      </c>
      <c r="L574" s="13">
        <v>26420389</v>
      </c>
      <c r="M574" s="14">
        <v>3</v>
      </c>
      <c r="N574" s="13" t="s">
        <v>989</v>
      </c>
      <c r="O574" s="7" t="s">
        <v>2020</v>
      </c>
      <c r="P574" s="215" t="s">
        <v>2021</v>
      </c>
      <c r="Q574" s="7">
        <v>9.7205866840000006</v>
      </c>
      <c r="R574" s="7">
        <v>-85.084656949999996</v>
      </c>
      <c r="S574" s="215" t="s">
        <v>1850</v>
      </c>
      <c r="T574" s="195" t="s">
        <v>1582</v>
      </c>
      <c r="U574" s="233">
        <v>233</v>
      </c>
      <c r="V574" s="233">
        <v>3343</v>
      </c>
      <c r="W574" s="233">
        <f t="shared" si="92"/>
        <v>3576</v>
      </c>
    </row>
    <row r="575" spans="1:23" x14ac:dyDescent="0.25">
      <c r="A575" s="13">
        <v>5161</v>
      </c>
      <c r="B575" s="14" t="s">
        <v>983</v>
      </c>
      <c r="C575" s="13" t="s">
        <v>1525</v>
      </c>
      <c r="D575" s="13">
        <v>10.147346000000001</v>
      </c>
      <c r="E575" s="13">
        <v>-85.567232000000004</v>
      </c>
      <c r="F575" s="13" t="s">
        <v>620</v>
      </c>
      <c r="G575" s="13" t="s">
        <v>623</v>
      </c>
      <c r="H575" s="13" t="s">
        <v>623</v>
      </c>
      <c r="I575" s="13" t="s">
        <v>183</v>
      </c>
      <c r="J575" s="13" t="s">
        <v>591</v>
      </c>
      <c r="K575" s="13" t="s">
        <v>518</v>
      </c>
      <c r="L575" s="13" t="s">
        <v>519</v>
      </c>
      <c r="M575" s="14">
        <v>50</v>
      </c>
      <c r="N575" s="13" t="s">
        <v>982</v>
      </c>
      <c r="O575" s="7" t="s">
        <v>1924</v>
      </c>
      <c r="P575" s="215" t="s">
        <v>1925</v>
      </c>
      <c r="Q575" s="7">
        <v>10.14968</v>
      </c>
      <c r="R575" s="7">
        <v>-85.564989999999995</v>
      </c>
      <c r="S575" s="215" t="s">
        <v>1850</v>
      </c>
      <c r="T575" s="195" t="s">
        <v>1582</v>
      </c>
      <c r="U575" s="233">
        <v>233</v>
      </c>
      <c r="V575" s="233">
        <v>3343</v>
      </c>
      <c r="W575" s="233">
        <f t="shared" si="92"/>
        <v>3576</v>
      </c>
    </row>
    <row r="576" spans="1:23" hidden="1" x14ac:dyDescent="0.25">
      <c r="A576" s="13">
        <v>5321</v>
      </c>
      <c r="B576" s="14" t="s">
        <v>990</v>
      </c>
      <c r="C576" s="13" t="s">
        <v>1528</v>
      </c>
      <c r="D576" s="13">
        <v>10.0585</v>
      </c>
      <c r="E576" s="13">
        <v>-85.276499999999999</v>
      </c>
      <c r="F576" s="13" t="s">
        <v>620</v>
      </c>
      <c r="G576" s="13" t="s">
        <v>633</v>
      </c>
      <c r="H576" s="13" t="s">
        <v>749</v>
      </c>
      <c r="I576" s="13" t="s">
        <v>1496</v>
      </c>
      <c r="J576" s="13" t="s">
        <v>518</v>
      </c>
      <c r="K576" s="13" t="s">
        <v>530</v>
      </c>
      <c r="L576" s="13">
        <v>88689115</v>
      </c>
      <c r="M576" s="14">
        <v>10</v>
      </c>
      <c r="N576" s="13" t="s">
        <v>989</v>
      </c>
      <c r="O576" s="7" t="s">
        <v>260</v>
      </c>
      <c r="P576" s="215" t="s">
        <v>261</v>
      </c>
      <c r="Q576" s="7">
        <v>10.0487</v>
      </c>
      <c r="R576" s="7">
        <v>-85.282499999999999</v>
      </c>
      <c r="S576" s="215" t="s">
        <v>39</v>
      </c>
      <c r="T576" s="195" t="s">
        <v>1582</v>
      </c>
      <c r="U576" s="7" t="s">
        <v>522</v>
      </c>
      <c r="V576" s="7" t="s">
        <v>522</v>
      </c>
      <c r="W576" s="7" t="s">
        <v>522</v>
      </c>
    </row>
    <row r="577" spans="1:23" x14ac:dyDescent="0.25">
      <c r="A577" s="13">
        <v>5322</v>
      </c>
      <c r="B577" s="14" t="s">
        <v>990</v>
      </c>
      <c r="C577" s="13" t="s">
        <v>1529</v>
      </c>
      <c r="D577" s="13">
        <v>10.231400000000001</v>
      </c>
      <c r="E577" s="13">
        <v>-85.724900000000005</v>
      </c>
      <c r="F577" s="13" t="s">
        <v>620</v>
      </c>
      <c r="G577" s="13" t="s">
        <v>753</v>
      </c>
      <c r="H577" s="13" t="s">
        <v>754</v>
      </c>
      <c r="I577" s="13" t="s">
        <v>1530</v>
      </c>
      <c r="J577" s="13" t="s">
        <v>518</v>
      </c>
      <c r="K577" s="13" t="s">
        <v>530</v>
      </c>
      <c r="L577" s="13">
        <v>26580872</v>
      </c>
      <c r="M577" s="14">
        <v>18</v>
      </c>
      <c r="N577" s="13" t="s">
        <v>989</v>
      </c>
      <c r="O577" s="7" t="s">
        <v>2022</v>
      </c>
      <c r="P577" s="215" t="s">
        <v>2023</v>
      </c>
      <c r="Q577" s="7">
        <v>10.25248</v>
      </c>
      <c r="R577" s="7">
        <v>-85.716300000000004</v>
      </c>
      <c r="S577" s="215" t="s">
        <v>1850</v>
      </c>
      <c r="T577" s="195" t="s">
        <v>1582</v>
      </c>
      <c r="U577" s="233">
        <v>233</v>
      </c>
      <c r="V577" s="233">
        <v>3343</v>
      </c>
      <c r="W577" s="233">
        <f>SUBTOTAL(9,U577:V577)</f>
        <v>3576</v>
      </c>
    </row>
    <row r="578" spans="1:23" hidden="1" x14ac:dyDescent="0.25">
      <c r="A578" s="13">
        <v>5325</v>
      </c>
      <c r="B578" s="14" t="s">
        <v>990</v>
      </c>
      <c r="C578" s="13" t="s">
        <v>349</v>
      </c>
      <c r="D578" s="13">
        <v>10.06890057</v>
      </c>
      <c r="E578" s="13">
        <v>-84.913659370000005</v>
      </c>
      <c r="F578" s="13" t="s">
        <v>606</v>
      </c>
      <c r="G578" s="13" t="s">
        <v>606</v>
      </c>
      <c r="H578" s="13" t="s">
        <v>652</v>
      </c>
      <c r="I578" s="13" t="s">
        <v>349</v>
      </c>
      <c r="J578" s="13" t="s">
        <v>518</v>
      </c>
      <c r="K578" s="13" t="s">
        <v>530</v>
      </c>
      <c r="L578" s="13">
        <v>83283994</v>
      </c>
      <c r="M578" s="14">
        <v>14</v>
      </c>
      <c r="N578" s="13" t="s">
        <v>989</v>
      </c>
      <c r="O578" s="7" t="s">
        <v>348</v>
      </c>
      <c r="P578" s="215" t="s">
        <v>349</v>
      </c>
      <c r="Q578" s="7">
        <v>10.06890057</v>
      </c>
      <c r="R578" s="7">
        <v>-84.913659370000005</v>
      </c>
      <c r="S578" s="215" t="s">
        <v>39</v>
      </c>
      <c r="T578" s="195" t="s">
        <v>1582</v>
      </c>
      <c r="U578" s="233">
        <v>233</v>
      </c>
      <c r="V578" s="233">
        <v>3343</v>
      </c>
      <c r="W578" s="233">
        <f t="shared" ref="W578:W587" si="93">SUBTOTAL(9,U578:V578)</f>
        <v>0</v>
      </c>
    </row>
    <row r="579" spans="1:23" x14ac:dyDescent="0.25">
      <c r="A579" s="13">
        <v>5520</v>
      </c>
      <c r="B579" s="14" t="s">
        <v>990</v>
      </c>
      <c r="C579" s="13" t="s">
        <v>587</v>
      </c>
      <c r="D579" s="13">
        <v>10.865</v>
      </c>
      <c r="E579" s="13">
        <v>-85.419300000000007</v>
      </c>
      <c r="F579" s="13" t="s">
        <v>620</v>
      </c>
      <c r="G579" s="13" t="s">
        <v>731</v>
      </c>
      <c r="H579" s="13" t="s">
        <v>734</v>
      </c>
      <c r="I579" s="13" t="s">
        <v>1290</v>
      </c>
      <c r="J579" s="13" t="s">
        <v>518</v>
      </c>
      <c r="K579" s="13" t="s">
        <v>530</v>
      </c>
      <c r="L579" s="13"/>
      <c r="M579" s="14">
        <v>7</v>
      </c>
      <c r="N579" s="13" t="s">
        <v>989</v>
      </c>
      <c r="O579" s="7" t="s">
        <v>445</v>
      </c>
      <c r="P579" s="215" t="s">
        <v>446</v>
      </c>
      <c r="Q579" s="7">
        <v>10.866490000000001</v>
      </c>
      <c r="R579" s="7">
        <v>-85.404849999999996</v>
      </c>
      <c r="S579" s="215" t="s">
        <v>76</v>
      </c>
      <c r="T579" s="195" t="s">
        <v>1582</v>
      </c>
      <c r="U579" s="233">
        <v>233</v>
      </c>
      <c r="V579" s="233">
        <v>3343</v>
      </c>
      <c r="W579" s="233">
        <f t="shared" si="93"/>
        <v>3576</v>
      </c>
    </row>
    <row r="580" spans="1:23" hidden="1" x14ac:dyDescent="0.25">
      <c r="A580" s="13">
        <v>5555</v>
      </c>
      <c r="B580" s="14" t="s">
        <v>983</v>
      </c>
      <c r="C580" s="13" t="s">
        <v>689</v>
      </c>
      <c r="D580" s="13">
        <v>9.4216142870000006</v>
      </c>
      <c r="E580" s="13">
        <v>-84.04609284</v>
      </c>
      <c r="F580" s="13" t="s">
        <v>606</v>
      </c>
      <c r="G580" s="13" t="s">
        <v>688</v>
      </c>
      <c r="H580" s="13" t="s">
        <v>692</v>
      </c>
      <c r="I580" s="13" t="s">
        <v>1531</v>
      </c>
      <c r="J580" s="13" t="s">
        <v>518</v>
      </c>
      <c r="K580" s="13" t="s">
        <v>530</v>
      </c>
      <c r="L580" s="13">
        <v>22005835</v>
      </c>
      <c r="M580" s="14">
        <v>56</v>
      </c>
      <c r="N580" s="13" t="s">
        <v>982</v>
      </c>
      <c r="O580" s="7" t="s">
        <v>402</v>
      </c>
      <c r="P580" s="215" t="s">
        <v>403</v>
      </c>
      <c r="Q580" s="7">
        <v>9.4245599999999996</v>
      </c>
      <c r="R580" s="7">
        <v>-84.054006999999999</v>
      </c>
      <c r="S580" s="215" t="s">
        <v>39</v>
      </c>
      <c r="T580" s="195" t="s">
        <v>1582</v>
      </c>
      <c r="U580" s="233">
        <v>233</v>
      </c>
      <c r="V580" s="233">
        <v>3343</v>
      </c>
      <c r="W580" s="233">
        <f t="shared" si="93"/>
        <v>0</v>
      </c>
    </row>
    <row r="581" spans="1:23" hidden="1" x14ac:dyDescent="0.25">
      <c r="A581" s="13">
        <v>5674</v>
      </c>
      <c r="B581" s="14" t="s">
        <v>983</v>
      </c>
      <c r="C581" s="13" t="s">
        <v>1534</v>
      </c>
      <c r="D581" s="13">
        <v>11.0528</v>
      </c>
      <c r="E581" s="13">
        <v>-85.318600000000004</v>
      </c>
      <c r="F581" s="13" t="s">
        <v>620</v>
      </c>
      <c r="G581" s="13" t="s">
        <v>621</v>
      </c>
      <c r="H581" s="13" t="s">
        <v>311</v>
      </c>
      <c r="I581" s="13" t="s">
        <v>243</v>
      </c>
      <c r="J581" s="13" t="s">
        <v>591</v>
      </c>
      <c r="K581" s="13" t="s">
        <v>518</v>
      </c>
      <c r="L581" s="13" t="s">
        <v>530</v>
      </c>
      <c r="M581" s="14">
        <v>78</v>
      </c>
      <c r="N581" s="13" t="s">
        <v>982</v>
      </c>
      <c r="O581" s="7" t="s">
        <v>242</v>
      </c>
      <c r="P581" s="215" t="s">
        <v>243</v>
      </c>
      <c r="Q581" s="7">
        <v>11.04801</v>
      </c>
      <c r="R581" s="7">
        <v>-85.312092000000007</v>
      </c>
      <c r="S581" s="215" t="s">
        <v>39</v>
      </c>
      <c r="T581" s="195" t="s">
        <v>1582</v>
      </c>
      <c r="U581" s="233">
        <v>233</v>
      </c>
      <c r="V581" s="233">
        <v>3343</v>
      </c>
      <c r="W581" s="233">
        <f t="shared" si="93"/>
        <v>0</v>
      </c>
    </row>
    <row r="582" spans="1:23" x14ac:dyDescent="0.25">
      <c r="A582" s="13">
        <v>5724</v>
      </c>
      <c r="B582" s="14" t="s">
        <v>990</v>
      </c>
      <c r="C582" s="13" t="s">
        <v>1537</v>
      </c>
      <c r="D582" s="13">
        <v>10.011510790000001</v>
      </c>
      <c r="E582" s="13">
        <v>-84.797464169999998</v>
      </c>
      <c r="F582" s="13" t="s">
        <v>606</v>
      </c>
      <c r="G582" s="13" t="s">
        <v>606</v>
      </c>
      <c r="H582" s="13" t="s">
        <v>657</v>
      </c>
      <c r="I582" s="13" t="s">
        <v>1537</v>
      </c>
      <c r="J582" s="13" t="s">
        <v>518</v>
      </c>
      <c r="K582" s="13" t="s">
        <v>530</v>
      </c>
      <c r="L582" s="13">
        <v>85936792</v>
      </c>
      <c r="M582" s="14">
        <v>5</v>
      </c>
      <c r="N582" s="13" t="s">
        <v>989</v>
      </c>
      <c r="O582" s="7" t="s">
        <v>2024</v>
      </c>
      <c r="P582" s="215" t="s">
        <v>657</v>
      </c>
      <c r="Q582" s="7">
        <v>10.023260000000001</v>
      </c>
      <c r="R582" s="7">
        <v>-84.809749999999994</v>
      </c>
      <c r="S582" s="215" t="s">
        <v>1850</v>
      </c>
      <c r="T582" s="195" t="s">
        <v>1582</v>
      </c>
      <c r="U582" s="233">
        <v>233</v>
      </c>
      <c r="V582" s="233">
        <v>3343</v>
      </c>
      <c r="W582" s="233">
        <f t="shared" si="93"/>
        <v>3576</v>
      </c>
    </row>
    <row r="583" spans="1:23" hidden="1" x14ac:dyDescent="0.25">
      <c r="A583" s="13">
        <v>5810</v>
      </c>
      <c r="B583" s="14" t="s">
        <v>990</v>
      </c>
      <c r="C583" s="13" t="s">
        <v>1538</v>
      </c>
      <c r="D583" s="13">
        <v>9.2987280000000005</v>
      </c>
      <c r="E583" s="13">
        <v>-83.868252999999996</v>
      </c>
      <c r="F583" s="13" t="s">
        <v>606</v>
      </c>
      <c r="G583" s="13" t="s">
        <v>688</v>
      </c>
      <c r="H583" s="13" t="s">
        <v>689</v>
      </c>
      <c r="I583" s="13" t="s">
        <v>1539</v>
      </c>
      <c r="J583" s="13" t="s">
        <v>518</v>
      </c>
      <c r="K583" s="13" t="s">
        <v>530</v>
      </c>
      <c r="L583" s="13"/>
      <c r="M583" s="14">
        <v>6</v>
      </c>
      <c r="N583" s="13" t="s">
        <v>989</v>
      </c>
      <c r="O583" s="7" t="s">
        <v>408</v>
      </c>
      <c r="P583" s="215" t="s">
        <v>409</v>
      </c>
      <c r="Q583" s="7">
        <v>9.2987280000000005</v>
      </c>
      <c r="R583" s="7">
        <v>-83.868252999999996</v>
      </c>
      <c r="S583" s="215" t="s">
        <v>39</v>
      </c>
      <c r="T583" s="195" t="s">
        <v>1582</v>
      </c>
      <c r="U583" s="233">
        <v>233</v>
      </c>
      <c r="V583" s="233">
        <v>3343</v>
      </c>
      <c r="W583" s="233">
        <f t="shared" si="93"/>
        <v>0</v>
      </c>
    </row>
    <row r="584" spans="1:23" hidden="1" x14ac:dyDescent="0.25">
      <c r="A584" s="13">
        <v>5845</v>
      </c>
      <c r="B584" s="14" t="s">
        <v>983</v>
      </c>
      <c r="C584" s="13" t="s">
        <v>1546</v>
      </c>
      <c r="D584" s="13">
        <v>10.849919999999999</v>
      </c>
      <c r="E584" s="13">
        <v>-85.472696999999997</v>
      </c>
      <c r="F584" s="13" t="s">
        <v>620</v>
      </c>
      <c r="G584" s="13" t="s">
        <v>731</v>
      </c>
      <c r="H584" s="13" t="s">
        <v>734</v>
      </c>
      <c r="I584" s="13" t="s">
        <v>367</v>
      </c>
      <c r="J584" s="13" t="s">
        <v>591</v>
      </c>
      <c r="K584" s="13" t="s">
        <v>518</v>
      </c>
      <c r="L584" s="13" t="s">
        <v>530</v>
      </c>
      <c r="M584" s="14">
        <v>69</v>
      </c>
      <c r="N584" s="13" t="s">
        <v>982</v>
      </c>
      <c r="O584" s="7" t="s">
        <v>366</v>
      </c>
      <c r="P584" s="215" t="s">
        <v>367</v>
      </c>
      <c r="Q584" s="7">
        <v>10.849919999999999</v>
      </c>
      <c r="R584" s="7">
        <v>-85.472696999999997</v>
      </c>
      <c r="S584" s="215" t="s">
        <v>39</v>
      </c>
      <c r="T584" s="195" t="s">
        <v>1582</v>
      </c>
      <c r="U584" s="233">
        <v>233</v>
      </c>
      <c r="V584" s="233">
        <v>3343</v>
      </c>
      <c r="W584" s="233">
        <f t="shared" si="93"/>
        <v>0</v>
      </c>
    </row>
    <row r="585" spans="1:23" x14ac:dyDescent="0.25">
      <c r="A585" s="13">
        <v>5883</v>
      </c>
      <c r="B585" s="14" t="s">
        <v>990</v>
      </c>
      <c r="C585" s="13" t="s">
        <v>1551</v>
      </c>
      <c r="D585" s="13">
        <v>10.202299999999999</v>
      </c>
      <c r="E585" s="13">
        <v>-85.107500000000002</v>
      </c>
      <c r="F585" s="13" t="s">
        <v>620</v>
      </c>
      <c r="G585" s="13" t="s">
        <v>649</v>
      </c>
      <c r="H585" s="13" t="s">
        <v>650</v>
      </c>
      <c r="I585" s="13" t="s">
        <v>1551</v>
      </c>
      <c r="J585" s="13" t="s">
        <v>518</v>
      </c>
      <c r="K585" s="13" t="s">
        <v>530</v>
      </c>
      <c r="L585" s="13">
        <v>26780615</v>
      </c>
      <c r="M585" s="14">
        <v>20</v>
      </c>
      <c r="N585" s="13" t="s">
        <v>989</v>
      </c>
      <c r="O585" s="7" t="s">
        <v>1934</v>
      </c>
      <c r="P585" s="215" t="s">
        <v>1935</v>
      </c>
      <c r="Q585" s="7">
        <v>10.18654635</v>
      </c>
      <c r="R585" s="7">
        <v>-85.111475679999998</v>
      </c>
      <c r="S585" s="215" t="s">
        <v>1850</v>
      </c>
      <c r="T585" s="195" t="s">
        <v>1582</v>
      </c>
      <c r="U585" s="233">
        <v>233</v>
      </c>
      <c r="V585" s="233">
        <v>3343</v>
      </c>
      <c r="W585" s="233">
        <f t="shared" si="93"/>
        <v>3576</v>
      </c>
    </row>
    <row r="586" spans="1:23" hidden="1" x14ac:dyDescent="0.25">
      <c r="A586" s="13">
        <v>5890</v>
      </c>
      <c r="B586" s="14" t="s">
        <v>983</v>
      </c>
      <c r="C586" s="13" t="s">
        <v>435</v>
      </c>
      <c r="D586" s="13">
        <v>9.6942640000000004</v>
      </c>
      <c r="E586" s="13">
        <v>-85.088977999999997</v>
      </c>
      <c r="F586" s="13" t="s">
        <v>606</v>
      </c>
      <c r="G586" s="13" t="s">
        <v>606</v>
      </c>
      <c r="H586" s="13" t="s">
        <v>758</v>
      </c>
      <c r="I586" s="13" t="s">
        <v>435</v>
      </c>
      <c r="J586" s="13" t="s">
        <v>518</v>
      </c>
      <c r="K586" s="13" t="s">
        <v>530</v>
      </c>
      <c r="L586" s="13">
        <v>26420001</v>
      </c>
      <c r="M586" s="14">
        <v>75</v>
      </c>
      <c r="N586" s="13" t="s">
        <v>982</v>
      </c>
      <c r="O586" s="7" t="s">
        <v>434</v>
      </c>
      <c r="P586" s="215" t="s">
        <v>435</v>
      </c>
      <c r="Q586" s="7">
        <v>9.6942640000000004</v>
      </c>
      <c r="R586" s="7">
        <v>-85.088977999999997</v>
      </c>
      <c r="S586" s="215" t="s">
        <v>39</v>
      </c>
      <c r="T586" s="195" t="s">
        <v>1582</v>
      </c>
      <c r="U586" s="233">
        <v>233</v>
      </c>
      <c r="V586" s="233">
        <v>3343</v>
      </c>
      <c r="W586" s="233">
        <f t="shared" si="93"/>
        <v>0</v>
      </c>
    </row>
    <row r="587" spans="1:23" hidden="1" x14ac:dyDescent="0.25">
      <c r="A587" s="13">
        <v>5897</v>
      </c>
      <c r="B587" s="14" t="s">
        <v>983</v>
      </c>
      <c r="C587" s="13" t="s">
        <v>1554</v>
      </c>
      <c r="D587" s="13">
        <v>11.082075</v>
      </c>
      <c r="E587" s="13">
        <v>-85.389554000000004</v>
      </c>
      <c r="F587" s="13" t="s">
        <v>620</v>
      </c>
      <c r="G587" s="13" t="s">
        <v>621</v>
      </c>
      <c r="H587" s="13" t="s">
        <v>311</v>
      </c>
      <c r="I587" s="13" t="s">
        <v>1068</v>
      </c>
      <c r="J587" s="13" t="s">
        <v>591</v>
      </c>
      <c r="K587" s="13" t="s">
        <v>518</v>
      </c>
      <c r="L587" s="13" t="s">
        <v>530</v>
      </c>
      <c r="M587" s="14">
        <v>77</v>
      </c>
      <c r="N587" s="13" t="s">
        <v>982</v>
      </c>
      <c r="O587" s="7" t="s">
        <v>334</v>
      </c>
      <c r="P587" s="215" t="s">
        <v>335</v>
      </c>
      <c r="Q587" s="7">
        <v>11.082599999999999</v>
      </c>
      <c r="R587" s="7">
        <v>-85.396199999999993</v>
      </c>
      <c r="S587" s="215" t="s">
        <v>39</v>
      </c>
      <c r="T587" s="195" t="s">
        <v>1582</v>
      </c>
      <c r="U587" s="233">
        <v>233</v>
      </c>
      <c r="V587" s="233">
        <v>3343</v>
      </c>
      <c r="W587" s="233">
        <f t="shared" si="93"/>
        <v>0</v>
      </c>
    </row>
    <row r="588" spans="1:23" hidden="1" x14ac:dyDescent="0.25">
      <c r="A588" s="13">
        <v>5967</v>
      </c>
      <c r="B588" s="14" t="s">
        <v>983</v>
      </c>
      <c r="C588" s="13" t="s">
        <v>1555</v>
      </c>
      <c r="D588" s="13">
        <v>10.639200000000001</v>
      </c>
      <c r="E588" s="13">
        <v>-85.057500000000005</v>
      </c>
      <c r="F588" s="13" t="s">
        <v>620</v>
      </c>
      <c r="G588" s="13" t="s">
        <v>716</v>
      </c>
      <c r="H588" s="13" t="s">
        <v>1179</v>
      </c>
      <c r="I588" s="13" t="s">
        <v>341</v>
      </c>
      <c r="J588" s="13" t="s">
        <v>591</v>
      </c>
      <c r="K588" s="13" t="s">
        <v>518</v>
      </c>
      <c r="L588" s="13" t="s">
        <v>530</v>
      </c>
      <c r="M588" s="14">
        <v>47</v>
      </c>
      <c r="N588" s="13" t="s">
        <v>982</v>
      </c>
      <c r="O588" s="7" t="s">
        <v>340</v>
      </c>
      <c r="P588" s="215" t="s">
        <v>341</v>
      </c>
      <c r="Q588" s="7">
        <v>10.639099999999999</v>
      </c>
      <c r="R588" s="7">
        <v>-85.058999999999997</v>
      </c>
      <c r="S588" s="215" t="s">
        <v>39</v>
      </c>
      <c r="T588" s="195" t="s">
        <v>1582</v>
      </c>
      <c r="U588" s="7" t="s">
        <v>522</v>
      </c>
      <c r="V588" s="7" t="s">
        <v>522</v>
      </c>
      <c r="W588" s="7" t="s">
        <v>522</v>
      </c>
    </row>
    <row r="589" spans="1:23" x14ac:dyDescent="0.25">
      <c r="A589" s="13">
        <v>5973</v>
      </c>
      <c r="B589" s="14" t="s">
        <v>983</v>
      </c>
      <c r="C589" s="13" t="s">
        <v>888</v>
      </c>
      <c r="D589" s="13">
        <v>9.8863099999999999</v>
      </c>
      <c r="E589" s="13">
        <v>-85.436700000000002</v>
      </c>
      <c r="F589" s="13" t="s">
        <v>620</v>
      </c>
      <c r="G589" s="13" t="s">
        <v>633</v>
      </c>
      <c r="H589" s="13" t="s">
        <v>269</v>
      </c>
      <c r="I589" s="13" t="s">
        <v>619</v>
      </c>
      <c r="J589" s="13" t="s">
        <v>591</v>
      </c>
      <c r="K589" s="13" t="s">
        <v>518</v>
      </c>
      <c r="L589" s="13" t="s">
        <v>530</v>
      </c>
      <c r="M589" s="14">
        <v>84</v>
      </c>
      <c r="N589" s="13" t="s">
        <v>982</v>
      </c>
      <c r="O589" s="7" t="s">
        <v>1885</v>
      </c>
      <c r="P589" s="215" t="s">
        <v>1886</v>
      </c>
      <c r="Q589" s="7">
        <v>9.9152299999999993</v>
      </c>
      <c r="R589" s="7">
        <v>-85.428510000000003</v>
      </c>
      <c r="S589" s="215" t="s">
        <v>1850</v>
      </c>
      <c r="T589" s="195" t="s">
        <v>1582</v>
      </c>
      <c r="U589" s="233">
        <v>233</v>
      </c>
      <c r="V589" s="233">
        <v>3343</v>
      </c>
      <c r="W589" s="233">
        <f>SUBTOTAL(9,U589:V589)</f>
        <v>3576</v>
      </c>
    </row>
    <row r="590" spans="1:23" hidden="1" x14ac:dyDescent="0.25">
      <c r="A590" s="13">
        <v>6014</v>
      </c>
      <c r="B590" s="14" t="s">
        <v>983</v>
      </c>
      <c r="C590" s="13" t="s">
        <v>1557</v>
      </c>
      <c r="D590" s="13">
        <v>10.074261249999999</v>
      </c>
      <c r="E590" s="13">
        <v>-84.798963180000001</v>
      </c>
      <c r="F590" s="13" t="s">
        <v>606</v>
      </c>
      <c r="G590" s="13" t="s">
        <v>606</v>
      </c>
      <c r="H590" s="13" t="s">
        <v>657</v>
      </c>
      <c r="I590" s="13" t="s">
        <v>1557</v>
      </c>
      <c r="J590" s="13" t="s">
        <v>518</v>
      </c>
      <c r="K590" s="13" t="s">
        <v>530</v>
      </c>
      <c r="L590" s="13">
        <v>26616630</v>
      </c>
      <c r="M590" s="14">
        <v>68</v>
      </c>
      <c r="N590" s="13" t="s">
        <v>982</v>
      </c>
      <c r="O590" s="7" t="s">
        <v>396</v>
      </c>
      <c r="P590" s="215" t="s">
        <v>397</v>
      </c>
      <c r="Q590" s="7">
        <v>10.0884</v>
      </c>
      <c r="R590" s="7">
        <v>-84.798000000000002</v>
      </c>
      <c r="S590" s="215" t="s">
        <v>39</v>
      </c>
      <c r="T590" s="195" t="s">
        <v>1582</v>
      </c>
      <c r="U590" s="7" t="s">
        <v>522</v>
      </c>
      <c r="V590" s="7" t="s">
        <v>522</v>
      </c>
      <c r="W590" s="7" t="s">
        <v>522</v>
      </c>
    </row>
    <row r="591" spans="1:23" x14ac:dyDescent="0.25">
      <c r="A591" s="13">
        <v>6217</v>
      </c>
      <c r="B591" s="14" t="s">
        <v>983</v>
      </c>
      <c r="C591" s="13" t="s">
        <v>1559</v>
      </c>
      <c r="D591" s="13">
        <v>10.208590239999999</v>
      </c>
      <c r="E591" s="13">
        <v>-84.848713619999998</v>
      </c>
      <c r="F591" s="13" t="s">
        <v>606</v>
      </c>
      <c r="G591" s="13" t="s">
        <v>606</v>
      </c>
      <c r="H591" s="13" t="s">
        <v>487</v>
      </c>
      <c r="I591" s="13" t="s">
        <v>487</v>
      </c>
      <c r="J591" s="13" t="s">
        <v>591</v>
      </c>
      <c r="K591" s="13" t="s">
        <v>518</v>
      </c>
      <c r="L591" s="13" t="s">
        <v>530</v>
      </c>
      <c r="M591" s="14">
        <v>53</v>
      </c>
      <c r="N591" s="13" t="s">
        <v>982</v>
      </c>
      <c r="O591" s="7" t="s">
        <v>486</v>
      </c>
      <c r="P591" s="215" t="s">
        <v>487</v>
      </c>
      <c r="Q591" s="7">
        <v>10.2232</v>
      </c>
      <c r="R591" s="7">
        <v>-84.850899999999996</v>
      </c>
      <c r="S591" s="215" t="s">
        <v>76</v>
      </c>
      <c r="T591" s="195" t="s">
        <v>1582</v>
      </c>
      <c r="U591" s="233">
        <v>233</v>
      </c>
      <c r="V591" s="233">
        <v>3343</v>
      </c>
      <c r="W591" s="233">
        <f>SUBTOTAL(9,U591:V591)</f>
        <v>3576</v>
      </c>
    </row>
    <row r="592" spans="1:23" hidden="1" x14ac:dyDescent="0.25">
      <c r="A592" s="13">
        <v>6220</v>
      </c>
      <c r="B592" s="14" t="s">
        <v>983</v>
      </c>
      <c r="C592" s="13" t="s">
        <v>1560</v>
      </c>
      <c r="D592" s="13">
        <v>9.8815399999999993</v>
      </c>
      <c r="E592" s="13">
        <v>-85.333600000000004</v>
      </c>
      <c r="F592" s="13" t="s">
        <v>620</v>
      </c>
      <c r="G592" s="13" t="s">
        <v>633</v>
      </c>
      <c r="H592" s="13" t="s">
        <v>810</v>
      </c>
      <c r="I592" s="13" t="s">
        <v>1065</v>
      </c>
      <c r="J592" s="13" t="s">
        <v>591</v>
      </c>
      <c r="K592" s="13" t="s">
        <v>518</v>
      </c>
      <c r="L592" s="13" t="s">
        <v>530</v>
      </c>
      <c r="M592" s="14">
        <v>67</v>
      </c>
      <c r="N592" s="13" t="s">
        <v>982</v>
      </c>
      <c r="O592" s="7" t="s">
        <v>368</v>
      </c>
      <c r="P592" s="215" t="s">
        <v>369</v>
      </c>
      <c r="Q592" s="7">
        <v>9.8808399999999992</v>
      </c>
      <c r="R592" s="7">
        <v>-85.333799999999997</v>
      </c>
      <c r="S592" s="215" t="s">
        <v>39</v>
      </c>
      <c r="T592" s="195" t="s">
        <v>1582</v>
      </c>
      <c r="U592" s="7" t="s">
        <v>522</v>
      </c>
      <c r="V592" s="7" t="s">
        <v>522</v>
      </c>
      <c r="W592" s="7" t="s">
        <v>522</v>
      </c>
    </row>
    <row r="593" spans="1:24" x14ac:dyDescent="0.25">
      <c r="A593" s="13">
        <v>6375</v>
      </c>
      <c r="B593" s="14" t="s">
        <v>983</v>
      </c>
      <c r="C593" s="13" t="s">
        <v>1562</v>
      </c>
      <c r="D593" s="13">
        <v>9.9044399999999992</v>
      </c>
      <c r="E593" s="13">
        <v>-85.282700000000006</v>
      </c>
      <c r="F593" s="13" t="s">
        <v>620</v>
      </c>
      <c r="G593" s="13" t="s">
        <v>633</v>
      </c>
      <c r="H593" s="13" t="s">
        <v>1069</v>
      </c>
      <c r="I593" s="13" t="s">
        <v>240</v>
      </c>
      <c r="J593" s="13" t="s">
        <v>591</v>
      </c>
      <c r="K593" s="13" t="s">
        <v>518</v>
      </c>
      <c r="L593" s="13" t="s">
        <v>530</v>
      </c>
      <c r="M593" s="14">
        <v>54</v>
      </c>
      <c r="N593" s="13" t="s">
        <v>982</v>
      </c>
      <c r="O593" s="7" t="s">
        <v>1871</v>
      </c>
      <c r="P593" s="215" t="s">
        <v>1872</v>
      </c>
      <c r="Q593" s="7">
        <v>9.9103600000000007</v>
      </c>
      <c r="R593" s="7">
        <v>-85.296080000000003</v>
      </c>
      <c r="S593" s="215" t="s">
        <v>1850</v>
      </c>
      <c r="T593" s="195" t="s">
        <v>1582</v>
      </c>
      <c r="U593" s="233">
        <v>233</v>
      </c>
      <c r="V593" s="233">
        <v>3343</v>
      </c>
      <c r="W593" s="233">
        <f>SUBTOTAL(9,U593:V593)</f>
        <v>3576</v>
      </c>
    </row>
    <row r="594" spans="1:24" hidden="1" x14ac:dyDescent="0.25">
      <c r="A594" s="13">
        <v>6556</v>
      </c>
      <c r="B594" s="14" t="s">
        <v>990</v>
      </c>
      <c r="C594" s="13" t="s">
        <v>222</v>
      </c>
      <c r="D594" s="13">
        <v>9.7142730000000004</v>
      </c>
      <c r="E594" s="13">
        <v>-85.105537999999996</v>
      </c>
      <c r="F594" s="13" t="s">
        <v>606</v>
      </c>
      <c r="G594" s="13" t="s">
        <v>606</v>
      </c>
      <c r="H594" s="13" t="s">
        <v>758</v>
      </c>
      <c r="I594" s="13" t="s">
        <v>222</v>
      </c>
      <c r="J594" s="13" t="s">
        <v>518</v>
      </c>
      <c r="K594" s="13" t="s">
        <v>530</v>
      </c>
      <c r="L594" s="13">
        <v>83894743</v>
      </c>
      <c r="M594" s="14">
        <v>13</v>
      </c>
      <c r="N594" s="13" t="s">
        <v>989</v>
      </c>
      <c r="O594" s="7" t="s">
        <v>352</v>
      </c>
      <c r="P594" s="215" t="s">
        <v>222</v>
      </c>
      <c r="Q594" s="7">
        <v>9.7142730000000004</v>
      </c>
      <c r="R594" s="7">
        <v>-85.105537999999996</v>
      </c>
      <c r="S594" s="215" t="s">
        <v>39</v>
      </c>
      <c r="T594" s="195" t="s">
        <v>1582</v>
      </c>
      <c r="U594" s="7" t="s">
        <v>522</v>
      </c>
      <c r="V594" s="7" t="s">
        <v>522</v>
      </c>
      <c r="W594" s="7" t="s">
        <v>522</v>
      </c>
    </row>
    <row r="595" spans="1:24" x14ac:dyDescent="0.25">
      <c r="A595" s="13">
        <v>6638</v>
      </c>
      <c r="B595" s="14" t="s">
        <v>990</v>
      </c>
      <c r="C595" s="13" t="s">
        <v>1565</v>
      </c>
      <c r="D595" s="13">
        <v>10.260508</v>
      </c>
      <c r="E595" s="13">
        <v>-85.169607999999997</v>
      </c>
      <c r="F595" s="13" t="s">
        <v>620</v>
      </c>
      <c r="G595" s="13" t="s">
        <v>716</v>
      </c>
      <c r="H595" s="13" t="s">
        <v>356</v>
      </c>
      <c r="I595" s="13" t="s">
        <v>1565</v>
      </c>
      <c r="J595" s="13" t="s">
        <v>518</v>
      </c>
      <c r="K595" s="13" t="s">
        <v>530</v>
      </c>
      <c r="L595" s="13"/>
      <c r="M595" s="14">
        <v>5</v>
      </c>
      <c r="N595" s="13" t="s">
        <v>989</v>
      </c>
      <c r="O595" s="7" t="s">
        <v>2028</v>
      </c>
      <c r="P595" s="215" t="s">
        <v>356</v>
      </c>
      <c r="Q595" s="7">
        <v>10.22899</v>
      </c>
      <c r="R595" s="7">
        <v>-85.206379999999996</v>
      </c>
      <c r="S595" s="215" t="s">
        <v>1850</v>
      </c>
      <c r="T595" s="195" t="s">
        <v>1582</v>
      </c>
      <c r="U595" s="233">
        <v>233</v>
      </c>
      <c r="V595" s="233">
        <v>3343</v>
      </c>
      <c r="W595" s="233">
        <f>SUBTOTAL(9,U595:V595)</f>
        <v>3576</v>
      </c>
      <c r="X595" s="234">
        <f>SUM(W311:W595)</f>
        <v>554280</v>
      </c>
    </row>
    <row r="596" spans="1:24" hidden="1" x14ac:dyDescent="0.25">
      <c r="U596" s="232">
        <f>SUM(U2:U595)</f>
        <v>105316</v>
      </c>
      <c r="V596" s="232">
        <f>SUM(V2:V595)</f>
        <v>1511036</v>
      </c>
      <c r="W596" s="232">
        <f>SUM(W2:W595)</f>
        <v>1072800</v>
      </c>
      <c r="X596" s="234">
        <f>X595+X310+X229</f>
        <v>1072800</v>
      </c>
    </row>
  </sheetData>
  <autoFilter ref="A1:T596">
    <filterColumn colId="18">
      <filters>
        <filter val="NODE EXPANSION"/>
        <filter val="RECURSOS ACTUALES"/>
        <filter val="Sitio Ampliacion"/>
      </filters>
    </filterColumn>
    <sortState ref="A2:T598">
      <sortCondition descending="1" ref="T1:T597"/>
    </sortState>
  </autoFilter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2:Q100"/>
  <sheetViews>
    <sheetView workbookViewId="0">
      <pane xSplit="4" ySplit="2" topLeftCell="E36" activePane="bottomRight" state="frozen"/>
      <selection pane="topRight" activeCell="E1" sqref="E1"/>
      <selection pane="bottomLeft" activeCell="A3" sqref="A3"/>
      <selection pane="bottomRight" activeCell="M40" sqref="M40:N40"/>
    </sheetView>
  </sheetViews>
  <sheetFormatPr baseColWidth="10" defaultRowHeight="15" x14ac:dyDescent="0.25"/>
  <cols>
    <col min="1" max="1" width="17.28515625" customWidth="1"/>
    <col min="2" max="2" width="13.85546875" customWidth="1"/>
    <col min="4" max="4" width="30.140625" customWidth="1"/>
    <col min="5" max="5" width="12" bestFit="1" customWidth="1"/>
    <col min="6" max="6" width="12.7109375" bestFit="1" customWidth="1"/>
    <col min="7" max="7" width="7.5703125" bestFit="1" customWidth="1"/>
    <col min="8" max="8" width="6.5703125" customWidth="1"/>
    <col min="9" max="9" width="10.28515625" customWidth="1"/>
    <col min="10" max="11" width="14.28515625" customWidth="1"/>
    <col min="12" max="12" width="12.7109375" style="1" customWidth="1"/>
    <col min="15" max="15" width="14.7109375" customWidth="1"/>
    <col min="16" max="16" width="16.5703125" customWidth="1"/>
    <col min="17" max="17" width="12.28515625" bestFit="1" customWidth="1"/>
  </cols>
  <sheetData>
    <row r="2" spans="1:16" ht="60" x14ac:dyDescent="0.25">
      <c r="A2" s="8" t="s">
        <v>36</v>
      </c>
      <c r="B2" s="8" t="s">
        <v>37</v>
      </c>
      <c r="C2" s="8" t="s">
        <v>0</v>
      </c>
      <c r="D2" s="8" t="s">
        <v>1</v>
      </c>
      <c r="E2" s="8" t="s">
        <v>2</v>
      </c>
      <c r="F2" s="8" t="s">
        <v>3</v>
      </c>
      <c r="G2" s="8" t="s">
        <v>4</v>
      </c>
      <c r="H2" s="8" t="s">
        <v>5</v>
      </c>
      <c r="I2" s="8" t="s">
        <v>6</v>
      </c>
      <c r="J2" s="20" t="s">
        <v>496</v>
      </c>
      <c r="K2" s="20" t="s">
        <v>966</v>
      </c>
      <c r="L2" s="25" t="s">
        <v>498</v>
      </c>
      <c r="M2" s="24" t="s">
        <v>500</v>
      </c>
      <c r="N2" s="24" t="s">
        <v>965</v>
      </c>
      <c r="O2" s="26" t="s">
        <v>499</v>
      </c>
      <c r="P2" s="26" t="s">
        <v>967</v>
      </c>
    </row>
    <row r="3" spans="1:16" x14ac:dyDescent="0.25">
      <c r="A3" s="6" t="s">
        <v>76</v>
      </c>
      <c r="B3" s="6" t="s">
        <v>38</v>
      </c>
      <c r="C3" s="6" t="s">
        <v>58</v>
      </c>
      <c r="D3" s="9" t="s">
        <v>1716</v>
      </c>
      <c r="E3" s="7">
        <v>9.1361000000000008</v>
      </c>
      <c r="F3" s="7">
        <v>-83.22627</v>
      </c>
      <c r="G3" s="7">
        <v>16</v>
      </c>
      <c r="H3" s="9" t="s">
        <v>23</v>
      </c>
      <c r="I3" s="7">
        <v>200</v>
      </c>
      <c r="J3" s="100">
        <v>48778.527160000005</v>
      </c>
      <c r="K3" s="100">
        <v>3315</v>
      </c>
      <c r="L3" s="35">
        <v>23878595</v>
      </c>
      <c r="M3" s="41">
        <v>11651.852999999999</v>
      </c>
      <c r="N3" s="41">
        <v>1612</v>
      </c>
      <c r="O3" s="104">
        <v>1000000</v>
      </c>
      <c r="P3" s="104">
        <v>2340500</v>
      </c>
    </row>
    <row r="4" spans="1:16" x14ac:dyDescent="0.25">
      <c r="A4" s="6" t="s">
        <v>76</v>
      </c>
      <c r="B4" s="6" t="s">
        <v>38</v>
      </c>
      <c r="C4" s="6" t="s">
        <v>43</v>
      </c>
      <c r="D4" s="9" t="s">
        <v>1717</v>
      </c>
      <c r="E4" s="7">
        <v>9.2328899999999994</v>
      </c>
      <c r="F4" s="7">
        <v>-83.477680000000007</v>
      </c>
      <c r="G4" s="7">
        <v>45</v>
      </c>
      <c r="H4" s="9" t="s">
        <v>8</v>
      </c>
      <c r="I4" s="7">
        <v>200</v>
      </c>
      <c r="J4" s="100">
        <v>50997.384240000007</v>
      </c>
      <c r="K4" s="100">
        <v>3315</v>
      </c>
      <c r="L4" s="35">
        <v>5265360</v>
      </c>
      <c r="M4" s="41">
        <v>11651.852999999999</v>
      </c>
      <c r="N4" s="41">
        <v>1612</v>
      </c>
      <c r="O4" s="104">
        <v>1000000</v>
      </c>
      <c r="P4" s="104">
        <v>2340500</v>
      </c>
    </row>
    <row r="5" spans="1:16" x14ac:dyDescent="0.25">
      <c r="A5" s="6" t="s">
        <v>76</v>
      </c>
      <c r="B5" s="6" t="s">
        <v>38</v>
      </c>
      <c r="C5" s="6" t="s">
        <v>59</v>
      </c>
      <c r="D5" s="9" t="s">
        <v>724</v>
      </c>
      <c r="E5" s="7">
        <v>9.0164100000000005</v>
      </c>
      <c r="F5" s="7">
        <v>-83.174149999999997</v>
      </c>
      <c r="G5" s="7">
        <v>45</v>
      </c>
      <c r="H5" s="9" t="s">
        <v>33</v>
      </c>
      <c r="I5" s="7">
        <v>200</v>
      </c>
      <c r="J5" s="100">
        <v>63136.749500000005</v>
      </c>
      <c r="K5" s="100">
        <v>3315</v>
      </c>
      <c r="L5" s="105" t="s">
        <v>522</v>
      </c>
      <c r="M5" s="41">
        <v>2037.9499999999998</v>
      </c>
      <c r="N5" s="41">
        <v>806</v>
      </c>
      <c r="O5" s="104">
        <v>1000000</v>
      </c>
      <c r="P5" s="104">
        <v>2340500</v>
      </c>
    </row>
    <row r="6" spans="1:16" x14ac:dyDescent="0.25">
      <c r="A6" s="6" t="s">
        <v>76</v>
      </c>
      <c r="B6" s="6" t="s">
        <v>38</v>
      </c>
      <c r="C6" s="6" t="s">
        <v>44</v>
      </c>
      <c r="D6" s="9" t="s">
        <v>1718</v>
      </c>
      <c r="E6" s="7">
        <v>8.9626400000000004</v>
      </c>
      <c r="F6" s="7">
        <v>-83.138980000000004</v>
      </c>
      <c r="G6" s="7">
        <v>30</v>
      </c>
      <c r="H6" s="9" t="s">
        <v>8</v>
      </c>
      <c r="I6" s="7">
        <v>200</v>
      </c>
      <c r="J6" s="100">
        <v>50997.384240000007</v>
      </c>
      <c r="K6" s="100">
        <v>3315</v>
      </c>
      <c r="L6" s="35">
        <v>5265360</v>
      </c>
      <c r="M6" s="41">
        <v>11651.852999999999</v>
      </c>
      <c r="N6" s="41">
        <v>1612</v>
      </c>
      <c r="O6" s="104">
        <v>1000000</v>
      </c>
      <c r="P6" s="104">
        <v>2340500</v>
      </c>
    </row>
    <row r="7" spans="1:16" x14ac:dyDescent="0.25">
      <c r="A7" s="6" t="s">
        <v>76</v>
      </c>
      <c r="B7" s="6" t="s">
        <v>38</v>
      </c>
      <c r="C7" s="6" t="s">
        <v>60</v>
      </c>
      <c r="D7" s="9" t="s">
        <v>1719</v>
      </c>
      <c r="E7" s="7">
        <v>9.1143300000000007</v>
      </c>
      <c r="F7" s="7">
        <v>-83.478539999999995</v>
      </c>
      <c r="G7" s="7">
        <v>20</v>
      </c>
      <c r="H7" s="9" t="s">
        <v>23</v>
      </c>
      <c r="I7" s="7">
        <v>200</v>
      </c>
      <c r="J7" s="100">
        <v>48778.527160000005</v>
      </c>
      <c r="K7" s="100">
        <v>3315</v>
      </c>
      <c r="L7" s="35">
        <v>43247247</v>
      </c>
      <c r="M7" s="41">
        <v>11651.852999999999</v>
      </c>
      <c r="N7" s="41">
        <v>1612</v>
      </c>
      <c r="O7" s="104">
        <v>1000000</v>
      </c>
      <c r="P7" s="104">
        <v>2340500</v>
      </c>
    </row>
    <row r="8" spans="1:16" x14ac:dyDescent="0.25">
      <c r="A8" s="6" t="s">
        <v>76</v>
      </c>
      <c r="B8" s="6" t="s">
        <v>38</v>
      </c>
      <c r="C8" s="6" t="s">
        <v>61</v>
      </c>
      <c r="D8" s="9" t="s">
        <v>1720</v>
      </c>
      <c r="E8" s="7">
        <v>8.9989799999999995</v>
      </c>
      <c r="F8" s="7">
        <v>-83.031019999999998</v>
      </c>
      <c r="G8" s="7">
        <v>30</v>
      </c>
      <c r="H8" s="9" t="s">
        <v>23</v>
      </c>
      <c r="I8" s="7">
        <v>200</v>
      </c>
      <c r="J8" s="100">
        <v>48778.527160000005</v>
      </c>
      <c r="K8" s="100">
        <v>3315</v>
      </c>
      <c r="L8" s="105" t="s">
        <v>522</v>
      </c>
      <c r="M8" s="41">
        <v>2037.9499999999998</v>
      </c>
      <c r="N8" s="41">
        <v>806</v>
      </c>
      <c r="O8" s="104">
        <v>1000000</v>
      </c>
      <c r="P8" s="104">
        <v>2340500</v>
      </c>
    </row>
    <row r="9" spans="1:16" x14ac:dyDescent="0.25">
      <c r="A9" s="6" t="s">
        <v>76</v>
      </c>
      <c r="B9" s="6" t="s">
        <v>38</v>
      </c>
      <c r="C9" s="6" t="s">
        <v>45</v>
      </c>
      <c r="D9" s="9" t="s">
        <v>1721</v>
      </c>
      <c r="E9" s="7">
        <v>9.2314500000000006</v>
      </c>
      <c r="F9" s="7">
        <v>-83.360169999999997</v>
      </c>
      <c r="G9" s="7">
        <v>52</v>
      </c>
      <c r="H9" s="9" t="s">
        <v>8</v>
      </c>
      <c r="I9" s="7">
        <v>200</v>
      </c>
      <c r="J9" s="100">
        <v>50997.384240000007</v>
      </c>
      <c r="K9" s="100">
        <v>3315</v>
      </c>
      <c r="L9" s="35">
        <v>34234115</v>
      </c>
      <c r="M9" s="41">
        <v>11651.852999999999</v>
      </c>
      <c r="N9" s="41">
        <v>1612</v>
      </c>
      <c r="O9" s="104">
        <v>1000000</v>
      </c>
      <c r="P9" s="104">
        <v>2340500</v>
      </c>
    </row>
    <row r="10" spans="1:16" x14ac:dyDescent="0.25">
      <c r="A10" s="6" t="s">
        <v>76</v>
      </c>
      <c r="B10" s="6" t="s">
        <v>38</v>
      </c>
      <c r="C10" s="6" t="s">
        <v>46</v>
      </c>
      <c r="D10" s="9" t="s">
        <v>1722</v>
      </c>
      <c r="E10" s="7">
        <v>8.9592399999999994</v>
      </c>
      <c r="F10" s="7">
        <v>-83.525090000000006</v>
      </c>
      <c r="G10" s="7">
        <v>26</v>
      </c>
      <c r="H10" s="9" t="s">
        <v>8</v>
      </c>
      <c r="I10" s="7">
        <v>200</v>
      </c>
      <c r="J10" s="100">
        <v>50997.384240000007</v>
      </c>
      <c r="K10" s="100">
        <v>3315</v>
      </c>
      <c r="L10" s="105" t="s">
        <v>522</v>
      </c>
      <c r="M10" s="41">
        <v>2037.9499999999998</v>
      </c>
      <c r="N10" s="41">
        <v>806</v>
      </c>
      <c r="O10" s="104">
        <v>1000000</v>
      </c>
      <c r="P10" s="104">
        <v>2340500</v>
      </c>
    </row>
    <row r="11" spans="1:16" x14ac:dyDescent="0.25">
      <c r="A11" s="6" t="s">
        <v>76</v>
      </c>
      <c r="B11" s="6" t="s">
        <v>38</v>
      </c>
      <c r="C11" s="6" t="s">
        <v>47</v>
      </c>
      <c r="D11" s="9" t="s">
        <v>1723</v>
      </c>
      <c r="E11" s="7">
        <v>8.8956999999999997</v>
      </c>
      <c r="F11" s="7">
        <v>-83.397270000000006</v>
      </c>
      <c r="G11" s="7">
        <v>30</v>
      </c>
      <c r="H11" s="9" t="s">
        <v>8</v>
      </c>
      <c r="I11" s="7">
        <v>200</v>
      </c>
      <c r="J11" s="100">
        <v>50997.384240000007</v>
      </c>
      <c r="K11" s="100">
        <v>3315</v>
      </c>
      <c r="L11" s="35">
        <v>4260829</v>
      </c>
      <c r="M11" s="41">
        <v>11651.852999999999</v>
      </c>
      <c r="N11" s="41">
        <v>1612</v>
      </c>
      <c r="O11" s="104">
        <v>1000000</v>
      </c>
      <c r="P11" s="104">
        <v>2340500</v>
      </c>
    </row>
    <row r="12" spans="1:16" x14ac:dyDescent="0.25">
      <c r="A12" s="6" t="s">
        <v>76</v>
      </c>
      <c r="B12" s="6" t="s">
        <v>38</v>
      </c>
      <c r="C12" s="6" t="s">
        <v>62</v>
      </c>
      <c r="D12" s="9" t="s">
        <v>1724</v>
      </c>
      <c r="E12" s="7">
        <v>8.7807399999999998</v>
      </c>
      <c r="F12" s="7">
        <v>-83.237179999999995</v>
      </c>
      <c r="G12" s="7">
        <v>51</v>
      </c>
      <c r="H12" s="9" t="s">
        <v>33</v>
      </c>
      <c r="I12" s="7">
        <v>200</v>
      </c>
      <c r="J12" s="100">
        <v>61633.382140000002</v>
      </c>
      <c r="K12" s="100">
        <v>3315</v>
      </c>
      <c r="L12" s="105" t="s">
        <v>522</v>
      </c>
      <c r="M12" s="41">
        <v>2037.9499999999998</v>
      </c>
      <c r="N12" s="41">
        <v>806</v>
      </c>
      <c r="O12" s="104">
        <v>1000000</v>
      </c>
      <c r="P12" s="104">
        <v>2340500</v>
      </c>
    </row>
    <row r="13" spans="1:16" x14ac:dyDescent="0.25">
      <c r="A13" s="6" t="s">
        <v>76</v>
      </c>
      <c r="B13" s="6" t="s">
        <v>38</v>
      </c>
      <c r="C13" s="6" t="s">
        <v>48</v>
      </c>
      <c r="D13" s="9" t="s">
        <v>1725</v>
      </c>
      <c r="E13" s="7">
        <v>8.8827200000000008</v>
      </c>
      <c r="F13" s="7">
        <v>-83.302689999999998</v>
      </c>
      <c r="G13" s="7">
        <v>40</v>
      </c>
      <c r="H13" s="9" t="s">
        <v>8</v>
      </c>
      <c r="I13" s="7">
        <v>100</v>
      </c>
      <c r="J13" s="100">
        <v>8640.2383100000006</v>
      </c>
      <c r="K13" s="100">
        <v>3315</v>
      </c>
      <c r="L13" s="105" t="s">
        <v>522</v>
      </c>
      <c r="M13" s="41">
        <v>2037.9499999999998</v>
      </c>
      <c r="N13" s="41">
        <v>806</v>
      </c>
      <c r="O13" s="104">
        <v>1000000</v>
      </c>
      <c r="P13" s="104">
        <v>2340500</v>
      </c>
    </row>
    <row r="14" spans="1:16" x14ac:dyDescent="0.25">
      <c r="A14" s="6" t="s">
        <v>76</v>
      </c>
      <c r="B14" s="6" t="s">
        <v>38</v>
      </c>
      <c r="C14" s="6" t="s">
        <v>63</v>
      </c>
      <c r="D14" s="9" t="s">
        <v>1726</v>
      </c>
      <c r="E14" s="7">
        <v>8.8591499999999996</v>
      </c>
      <c r="F14" s="7">
        <v>-83.334299999999999</v>
      </c>
      <c r="G14" s="7">
        <v>45</v>
      </c>
      <c r="H14" s="9" t="s">
        <v>33</v>
      </c>
      <c r="I14" s="7">
        <v>200</v>
      </c>
      <c r="J14" s="100">
        <v>62692.874200000006</v>
      </c>
      <c r="K14" s="100">
        <v>3315</v>
      </c>
      <c r="L14" s="105" t="s">
        <v>522</v>
      </c>
      <c r="M14" s="41">
        <v>2037.9499999999998</v>
      </c>
      <c r="N14" s="41">
        <v>806</v>
      </c>
      <c r="O14" s="104">
        <v>1000000</v>
      </c>
      <c r="P14" s="104">
        <v>2340500</v>
      </c>
    </row>
    <row r="15" spans="1:16" x14ac:dyDescent="0.25">
      <c r="A15" s="6" t="s">
        <v>76</v>
      </c>
      <c r="B15" s="6" t="s">
        <v>38</v>
      </c>
      <c r="C15" s="6" t="s">
        <v>40</v>
      </c>
      <c r="D15" s="9" t="s">
        <v>1727</v>
      </c>
      <c r="E15" s="7">
        <v>8.5493799999999993</v>
      </c>
      <c r="F15" s="7">
        <v>-83.367670000000004</v>
      </c>
      <c r="G15" s="7">
        <v>47</v>
      </c>
      <c r="H15" s="9" t="s">
        <v>8</v>
      </c>
      <c r="I15" s="7">
        <v>200</v>
      </c>
      <c r="J15" s="100">
        <v>57902.165640000007</v>
      </c>
      <c r="K15" s="100">
        <v>3315</v>
      </c>
      <c r="L15" s="35">
        <v>8522404</v>
      </c>
      <c r="M15" s="41">
        <v>11651.852999999999</v>
      </c>
      <c r="N15" s="41">
        <v>1612</v>
      </c>
      <c r="O15" s="104">
        <v>1000000</v>
      </c>
      <c r="P15" s="104">
        <v>2340500</v>
      </c>
    </row>
    <row r="16" spans="1:16" x14ac:dyDescent="0.25">
      <c r="A16" s="6" t="s">
        <v>76</v>
      </c>
      <c r="B16" s="6" t="s">
        <v>38</v>
      </c>
      <c r="C16" s="6" t="s">
        <v>64</v>
      </c>
      <c r="D16" s="9" t="s">
        <v>1728</v>
      </c>
      <c r="E16" s="7">
        <v>8.67624</v>
      </c>
      <c r="F16" s="7">
        <v>-83.478549999999998</v>
      </c>
      <c r="G16" s="7">
        <v>40</v>
      </c>
      <c r="H16" s="9" t="s">
        <v>1729</v>
      </c>
      <c r="I16" s="7"/>
      <c r="J16" s="100">
        <v>56347.519359999998</v>
      </c>
      <c r="K16" s="100">
        <v>3315</v>
      </c>
      <c r="L16" s="105" t="s">
        <v>522</v>
      </c>
      <c r="M16" s="41">
        <v>11651.852999999999</v>
      </c>
      <c r="N16" s="41">
        <v>1612</v>
      </c>
      <c r="O16" s="104">
        <v>1000000</v>
      </c>
      <c r="P16" s="104">
        <v>2340500</v>
      </c>
    </row>
    <row r="17" spans="1:16" x14ac:dyDescent="0.25">
      <c r="A17" s="6" t="s">
        <v>76</v>
      </c>
      <c r="B17" s="6" t="s">
        <v>38</v>
      </c>
      <c r="C17" s="6" t="s">
        <v>49</v>
      </c>
      <c r="D17" s="9" t="s">
        <v>1730</v>
      </c>
      <c r="E17" s="7">
        <v>8.7317400000000003</v>
      </c>
      <c r="F17" s="7">
        <v>-83.157880000000006</v>
      </c>
      <c r="G17" s="7">
        <v>30</v>
      </c>
      <c r="H17" s="9" t="s">
        <v>8</v>
      </c>
      <c r="I17" s="7">
        <v>100</v>
      </c>
      <c r="J17" s="100">
        <v>27975.810500000003</v>
      </c>
      <c r="K17" s="100">
        <v>3315</v>
      </c>
      <c r="L17" s="35">
        <v>10512939</v>
      </c>
      <c r="M17" s="41">
        <v>11651.852999999999</v>
      </c>
      <c r="N17" s="41">
        <v>1612</v>
      </c>
      <c r="O17" s="104">
        <v>1000000</v>
      </c>
      <c r="P17" s="104">
        <v>2340500</v>
      </c>
    </row>
    <row r="18" spans="1:16" x14ac:dyDescent="0.25">
      <c r="A18" s="6" t="s">
        <v>76</v>
      </c>
      <c r="B18" s="6" t="s">
        <v>38</v>
      </c>
      <c r="C18" s="6" t="s">
        <v>65</v>
      </c>
      <c r="D18" s="9" t="s">
        <v>827</v>
      </c>
      <c r="E18" s="7">
        <v>8.6788000000000007</v>
      </c>
      <c r="F18" s="7">
        <v>-83.064920000000001</v>
      </c>
      <c r="G18" s="7">
        <v>50</v>
      </c>
      <c r="H18" s="9" t="s">
        <v>23</v>
      </c>
      <c r="I18" s="7">
        <v>200</v>
      </c>
      <c r="J18" s="100">
        <v>48778.527160000005</v>
      </c>
      <c r="K18" s="100">
        <v>3315</v>
      </c>
      <c r="L18" s="105" t="s">
        <v>522</v>
      </c>
      <c r="M18" s="41">
        <v>2037.9499999999998</v>
      </c>
      <c r="N18" s="41">
        <v>806</v>
      </c>
      <c r="O18" s="104">
        <v>1000000</v>
      </c>
      <c r="P18" s="104">
        <v>2340500</v>
      </c>
    </row>
    <row r="19" spans="1:16" x14ac:dyDescent="0.25">
      <c r="A19" s="6" t="s">
        <v>76</v>
      </c>
      <c r="B19" s="6" t="s">
        <v>38</v>
      </c>
      <c r="C19" s="6" t="s">
        <v>41</v>
      </c>
      <c r="D19" s="9" t="s">
        <v>686</v>
      </c>
      <c r="E19" s="7">
        <v>8.6655899999999999</v>
      </c>
      <c r="F19" s="7">
        <v>-83.011600000000001</v>
      </c>
      <c r="G19" s="7">
        <v>50</v>
      </c>
      <c r="H19" s="9" t="s">
        <v>1731</v>
      </c>
      <c r="I19" s="7">
        <v>200</v>
      </c>
      <c r="J19" s="100">
        <v>65165.695100000004</v>
      </c>
      <c r="K19" s="100">
        <v>3315</v>
      </c>
      <c r="L19" s="105" t="s">
        <v>522</v>
      </c>
      <c r="M19" s="41">
        <v>2037.9499999999998</v>
      </c>
      <c r="N19" s="41">
        <v>806</v>
      </c>
      <c r="O19" s="104">
        <v>1000000</v>
      </c>
      <c r="P19" s="104">
        <v>2340500</v>
      </c>
    </row>
    <row r="20" spans="1:16" x14ac:dyDescent="0.25">
      <c r="A20" s="6" t="s">
        <v>76</v>
      </c>
      <c r="B20" s="6" t="s">
        <v>38</v>
      </c>
      <c r="C20" s="6" t="s">
        <v>50</v>
      </c>
      <c r="D20" s="9" t="s">
        <v>1732</v>
      </c>
      <c r="E20" s="7">
        <v>8.4461700000000004</v>
      </c>
      <c r="F20" s="7">
        <v>-83.041169999999994</v>
      </c>
      <c r="G20" s="7">
        <v>30</v>
      </c>
      <c r="H20" s="9" t="s">
        <v>23</v>
      </c>
      <c r="I20" s="7">
        <v>100</v>
      </c>
      <c r="J20" s="100">
        <v>45570.727729999999</v>
      </c>
      <c r="K20" s="100">
        <v>3315</v>
      </c>
      <c r="L20" s="105" t="s">
        <v>522</v>
      </c>
      <c r="M20" s="41">
        <v>2037.9499999999998</v>
      </c>
      <c r="N20" s="41">
        <v>806</v>
      </c>
      <c r="O20" s="104">
        <v>1000000</v>
      </c>
      <c r="P20" s="104">
        <v>2340500</v>
      </c>
    </row>
    <row r="21" spans="1:16" x14ac:dyDescent="0.25">
      <c r="A21" s="6" t="s">
        <v>76</v>
      </c>
      <c r="B21" s="6" t="s">
        <v>38</v>
      </c>
      <c r="C21" s="6" t="s">
        <v>51</v>
      </c>
      <c r="D21" s="9" t="s">
        <v>1733</v>
      </c>
      <c r="E21" s="7">
        <v>8.3949700000000007</v>
      </c>
      <c r="F21" s="7">
        <v>-83.133750000000006</v>
      </c>
      <c r="G21" s="7">
        <v>30</v>
      </c>
      <c r="H21" s="9" t="s">
        <v>8</v>
      </c>
      <c r="I21" s="7">
        <v>100</v>
      </c>
      <c r="J21" s="100">
        <v>8640.2383100000006</v>
      </c>
      <c r="K21" s="100">
        <v>3315</v>
      </c>
      <c r="L21" s="105" t="s">
        <v>522</v>
      </c>
      <c r="M21" s="41">
        <v>2037.9499999999998</v>
      </c>
      <c r="N21" s="41">
        <v>806</v>
      </c>
      <c r="O21" s="104">
        <v>1000000</v>
      </c>
      <c r="P21" s="104">
        <v>2340500</v>
      </c>
    </row>
    <row r="22" spans="1:16" x14ac:dyDescent="0.25">
      <c r="A22" s="6" t="s">
        <v>76</v>
      </c>
      <c r="B22" s="6" t="s">
        <v>38</v>
      </c>
      <c r="C22" s="6" t="s">
        <v>42</v>
      </c>
      <c r="D22" s="9" t="s">
        <v>1734</v>
      </c>
      <c r="E22" s="7">
        <v>8.8131900000000005</v>
      </c>
      <c r="F22" s="7">
        <v>-82.958830000000006</v>
      </c>
      <c r="G22" s="7">
        <v>30</v>
      </c>
      <c r="H22" s="9" t="s">
        <v>8</v>
      </c>
      <c r="I22" s="7">
        <v>200</v>
      </c>
      <c r="J22" s="100">
        <v>55869.859319999996</v>
      </c>
      <c r="K22" s="100">
        <v>3315</v>
      </c>
      <c r="L22" s="105" t="s">
        <v>522</v>
      </c>
      <c r="M22" s="41">
        <v>2037.9499999999998</v>
      </c>
      <c r="N22" s="41">
        <v>806</v>
      </c>
      <c r="O22" s="104">
        <v>1000000</v>
      </c>
      <c r="P22" s="104">
        <v>2340500</v>
      </c>
    </row>
    <row r="23" spans="1:16" x14ac:dyDescent="0.25">
      <c r="A23" s="6" t="s">
        <v>76</v>
      </c>
      <c r="B23" s="6" t="s">
        <v>38</v>
      </c>
      <c r="C23" s="6" t="s">
        <v>72</v>
      </c>
      <c r="D23" s="9" t="s">
        <v>1735</v>
      </c>
      <c r="E23" s="7">
        <v>8.9018200000000007</v>
      </c>
      <c r="F23" s="7">
        <v>-82.953909999999993</v>
      </c>
      <c r="G23" s="7">
        <v>27</v>
      </c>
      <c r="H23" s="9" t="s">
        <v>33</v>
      </c>
      <c r="I23" s="7">
        <v>200</v>
      </c>
      <c r="J23" s="100">
        <v>59225.897720000001</v>
      </c>
      <c r="K23" s="100">
        <v>3315</v>
      </c>
      <c r="L23" s="35">
        <v>96906702</v>
      </c>
      <c r="M23" s="41">
        <v>11651.852999999999</v>
      </c>
      <c r="N23" s="41">
        <v>1612</v>
      </c>
      <c r="O23" s="104">
        <v>1000000</v>
      </c>
      <c r="P23" s="104">
        <v>2340500</v>
      </c>
    </row>
    <row r="24" spans="1:16" x14ac:dyDescent="0.25">
      <c r="A24" s="6" t="s">
        <v>76</v>
      </c>
      <c r="B24" s="6" t="s">
        <v>38</v>
      </c>
      <c r="C24" s="6" t="s">
        <v>66</v>
      </c>
      <c r="D24" s="9" t="s">
        <v>1736</v>
      </c>
      <c r="E24" s="7">
        <v>8.8849199999999993</v>
      </c>
      <c r="F24" s="7">
        <v>-82.826849999999993</v>
      </c>
      <c r="G24" s="7">
        <v>14</v>
      </c>
      <c r="H24" s="9" t="s">
        <v>23</v>
      </c>
      <c r="I24" s="7">
        <v>200</v>
      </c>
      <c r="J24" s="100">
        <v>48778.527160000005</v>
      </c>
      <c r="K24" s="100">
        <v>3315</v>
      </c>
      <c r="L24" s="35">
        <v>65934284</v>
      </c>
      <c r="M24" s="41">
        <v>11651.852999999999</v>
      </c>
      <c r="N24" s="41">
        <v>1612</v>
      </c>
      <c r="O24" s="104">
        <v>1000000</v>
      </c>
      <c r="P24" s="104">
        <v>2340500</v>
      </c>
    </row>
    <row r="25" spans="1:16" x14ac:dyDescent="0.25">
      <c r="A25" s="6" t="s">
        <v>76</v>
      </c>
      <c r="B25" s="6" t="s">
        <v>38</v>
      </c>
      <c r="C25" s="6" t="s">
        <v>73</v>
      </c>
      <c r="D25" s="9" t="s">
        <v>1737</v>
      </c>
      <c r="E25" s="7">
        <v>8.8562600000000007</v>
      </c>
      <c r="F25" s="7">
        <v>-82.889880000000005</v>
      </c>
      <c r="G25" s="7">
        <v>30</v>
      </c>
      <c r="H25" s="9" t="s">
        <v>33</v>
      </c>
      <c r="I25" s="7">
        <v>200</v>
      </c>
      <c r="J25" s="100">
        <v>59225.897720000001</v>
      </c>
      <c r="K25" s="100">
        <v>3315</v>
      </c>
      <c r="L25" s="35">
        <v>38577996</v>
      </c>
      <c r="M25" s="41">
        <v>11651.852999999999</v>
      </c>
      <c r="N25" s="41">
        <v>1612</v>
      </c>
      <c r="O25" s="104">
        <v>1000000</v>
      </c>
      <c r="P25" s="104">
        <v>2340500</v>
      </c>
    </row>
    <row r="26" spans="1:16" x14ac:dyDescent="0.25">
      <c r="A26" s="6" t="s">
        <v>76</v>
      </c>
      <c r="B26" s="6" t="s">
        <v>38</v>
      </c>
      <c r="C26" s="6" t="s">
        <v>67</v>
      </c>
      <c r="D26" s="9" t="s">
        <v>1738</v>
      </c>
      <c r="E26" s="7">
        <v>8.8192900000000005</v>
      </c>
      <c r="F26" s="7">
        <v>-82.910700000000006</v>
      </c>
      <c r="G26" s="7">
        <v>30</v>
      </c>
      <c r="H26" s="9" t="s">
        <v>23</v>
      </c>
      <c r="I26" s="7">
        <v>200</v>
      </c>
      <c r="J26" s="100">
        <v>48778.527160000005</v>
      </c>
      <c r="K26" s="100">
        <v>3315</v>
      </c>
      <c r="L26" s="105" t="s">
        <v>522</v>
      </c>
      <c r="M26" s="41">
        <v>2037.9499999999998</v>
      </c>
      <c r="N26" s="41">
        <v>806</v>
      </c>
      <c r="O26" s="104">
        <v>1000000</v>
      </c>
      <c r="P26" s="104">
        <v>2340500</v>
      </c>
    </row>
    <row r="27" spans="1:16" x14ac:dyDescent="0.25">
      <c r="A27" s="6" t="s">
        <v>76</v>
      </c>
      <c r="B27" s="6" t="s">
        <v>38</v>
      </c>
      <c r="C27" s="6" t="s">
        <v>68</v>
      </c>
      <c r="D27" s="9" t="s">
        <v>1739</v>
      </c>
      <c r="E27" s="7">
        <v>8.7665699999999998</v>
      </c>
      <c r="F27" s="7">
        <v>-82.939059999999998</v>
      </c>
      <c r="G27" s="7">
        <v>30</v>
      </c>
      <c r="H27" s="9" t="s">
        <v>23</v>
      </c>
      <c r="I27" s="7">
        <v>200</v>
      </c>
      <c r="J27" s="100">
        <v>48778.527160000005</v>
      </c>
      <c r="K27" s="100">
        <v>3315</v>
      </c>
      <c r="L27" s="105" t="s">
        <v>522</v>
      </c>
      <c r="M27" s="41">
        <v>2037.9499999999998</v>
      </c>
      <c r="N27" s="41">
        <v>806</v>
      </c>
      <c r="O27" s="104">
        <v>1000000</v>
      </c>
      <c r="P27" s="104">
        <v>2340500</v>
      </c>
    </row>
    <row r="28" spans="1:16" x14ac:dyDescent="0.25">
      <c r="A28" s="6" t="s">
        <v>76</v>
      </c>
      <c r="B28" s="6" t="s">
        <v>38</v>
      </c>
      <c r="C28" s="6" t="s">
        <v>74</v>
      </c>
      <c r="D28" s="9" t="s">
        <v>670</v>
      </c>
      <c r="E28" s="7">
        <v>8.8448200000000003</v>
      </c>
      <c r="F28" s="7">
        <v>-83.028899999999993</v>
      </c>
      <c r="G28" s="7">
        <v>30</v>
      </c>
      <c r="H28" s="9" t="s">
        <v>33</v>
      </c>
      <c r="I28" s="7">
        <v>200</v>
      </c>
      <c r="J28" s="100">
        <v>72892.470419999998</v>
      </c>
      <c r="K28" s="100">
        <v>3315</v>
      </c>
      <c r="L28" s="105" t="s">
        <v>522</v>
      </c>
      <c r="M28" s="41">
        <v>2037.9499999999998</v>
      </c>
      <c r="N28" s="41">
        <v>806</v>
      </c>
      <c r="O28" s="104">
        <v>1000000</v>
      </c>
      <c r="P28" s="104">
        <v>2340500</v>
      </c>
    </row>
    <row r="29" spans="1:16" x14ac:dyDescent="0.25">
      <c r="A29" s="6" t="s">
        <v>76</v>
      </c>
      <c r="B29" s="6" t="s">
        <v>38</v>
      </c>
      <c r="C29" s="6" t="s">
        <v>69</v>
      </c>
      <c r="D29" s="9" t="s">
        <v>1740</v>
      </c>
      <c r="E29" s="7">
        <v>8.8749500000000001</v>
      </c>
      <c r="F29" s="7">
        <v>-83.06447</v>
      </c>
      <c r="G29" s="7">
        <v>19</v>
      </c>
      <c r="H29" s="9" t="s">
        <v>33</v>
      </c>
      <c r="I29" s="7">
        <v>200</v>
      </c>
      <c r="J29" s="100">
        <v>62692.874200000006</v>
      </c>
      <c r="K29" s="100">
        <v>3315</v>
      </c>
      <c r="L29" s="105" t="s">
        <v>522</v>
      </c>
      <c r="M29" s="41">
        <v>2037.9499999999998</v>
      </c>
      <c r="N29" s="41">
        <v>806</v>
      </c>
      <c r="O29" s="104">
        <v>1000000</v>
      </c>
      <c r="P29" s="104">
        <v>2340500</v>
      </c>
    </row>
    <row r="30" spans="1:16" x14ac:dyDescent="0.25">
      <c r="A30" s="6" t="s">
        <v>76</v>
      </c>
      <c r="B30" s="6" t="s">
        <v>38</v>
      </c>
      <c r="C30" s="6" t="s">
        <v>52</v>
      </c>
      <c r="D30" s="9" t="s">
        <v>1741</v>
      </c>
      <c r="E30" s="7">
        <v>8.9316399999999998</v>
      </c>
      <c r="F30" s="7">
        <v>-82.915400000000005</v>
      </c>
      <c r="G30" s="7">
        <v>45</v>
      </c>
      <c r="H30" s="9" t="s">
        <v>8</v>
      </c>
      <c r="I30" s="7"/>
      <c r="J30" s="100">
        <v>4545.4396900000002</v>
      </c>
      <c r="K30" s="100">
        <v>3315</v>
      </c>
      <c r="L30" s="35">
        <v>96966516</v>
      </c>
      <c r="M30" s="41">
        <v>11651.852999999999</v>
      </c>
      <c r="N30" s="41">
        <v>1612</v>
      </c>
      <c r="O30" s="104">
        <v>1000000</v>
      </c>
      <c r="P30" s="104">
        <v>2340500</v>
      </c>
    </row>
    <row r="31" spans="1:16" x14ac:dyDescent="0.25">
      <c r="A31" s="6" t="s">
        <v>76</v>
      </c>
      <c r="B31" s="6" t="s">
        <v>38</v>
      </c>
      <c r="C31" s="6" t="s">
        <v>70</v>
      </c>
      <c r="D31" s="9" t="s">
        <v>1742</v>
      </c>
      <c r="E31" s="7">
        <v>8.5166699999999995</v>
      </c>
      <c r="F31" s="7">
        <v>-83.014979999999994</v>
      </c>
      <c r="G31" s="7">
        <v>30</v>
      </c>
      <c r="H31" s="9" t="s">
        <v>23</v>
      </c>
      <c r="I31" s="7">
        <v>200</v>
      </c>
      <c r="J31" s="100">
        <v>48778.527160000005</v>
      </c>
      <c r="K31" s="100">
        <v>3315</v>
      </c>
      <c r="L31" s="35" t="s">
        <v>968</v>
      </c>
      <c r="M31" s="41">
        <v>30392.45</v>
      </c>
      <c r="N31" s="41">
        <v>3315</v>
      </c>
      <c r="O31" s="104">
        <v>1000000</v>
      </c>
      <c r="P31" s="104">
        <v>2340500</v>
      </c>
    </row>
    <row r="32" spans="1:16" x14ac:dyDescent="0.25">
      <c r="A32" s="6" t="s">
        <v>76</v>
      </c>
      <c r="B32" s="6" t="s">
        <v>38</v>
      </c>
      <c r="C32" s="6" t="s">
        <v>53</v>
      </c>
      <c r="D32" s="9" t="s">
        <v>1743</v>
      </c>
      <c r="E32" s="7">
        <v>8.5814199999999996</v>
      </c>
      <c r="F32" s="7">
        <v>-82.876090000000005</v>
      </c>
      <c r="G32" s="7">
        <v>30</v>
      </c>
      <c r="H32" s="9" t="s">
        <v>8</v>
      </c>
      <c r="I32" s="7">
        <v>100</v>
      </c>
      <c r="J32" s="100">
        <v>8640.2383100000006</v>
      </c>
      <c r="K32" s="100">
        <v>3315</v>
      </c>
      <c r="L32" s="105" t="s">
        <v>522</v>
      </c>
      <c r="M32" s="41">
        <v>2037.9499999999998</v>
      </c>
      <c r="N32" s="41">
        <v>806</v>
      </c>
      <c r="O32" s="104">
        <v>1000000</v>
      </c>
      <c r="P32" s="104">
        <v>2340500</v>
      </c>
    </row>
    <row r="33" spans="1:17" x14ac:dyDescent="0.25">
      <c r="A33" s="6" t="s">
        <v>76</v>
      </c>
      <c r="B33" s="6" t="s">
        <v>38</v>
      </c>
      <c r="C33" s="6" t="s">
        <v>75</v>
      </c>
      <c r="D33" s="9" t="s">
        <v>663</v>
      </c>
      <c r="E33" s="7">
        <v>8.4383199999999992</v>
      </c>
      <c r="F33" s="7">
        <v>-82.986720000000005</v>
      </c>
      <c r="G33" s="7">
        <v>25</v>
      </c>
      <c r="H33" s="9" t="s">
        <v>33</v>
      </c>
      <c r="I33" s="7">
        <v>200</v>
      </c>
      <c r="J33" s="100">
        <v>59225.897720000001</v>
      </c>
      <c r="K33" s="100">
        <v>3315</v>
      </c>
      <c r="L33" s="105" t="s">
        <v>522</v>
      </c>
      <c r="M33" s="41">
        <v>2037.9499999999998</v>
      </c>
      <c r="N33" s="41">
        <v>806</v>
      </c>
      <c r="O33" s="104">
        <v>1000000</v>
      </c>
      <c r="P33" s="104">
        <v>2340500</v>
      </c>
    </row>
    <row r="34" spans="1:17" x14ac:dyDescent="0.25">
      <c r="A34" s="6" t="s">
        <v>76</v>
      </c>
      <c r="B34" s="6" t="s">
        <v>38</v>
      </c>
      <c r="C34" s="6" t="s">
        <v>71</v>
      </c>
      <c r="D34" s="9" t="s">
        <v>665</v>
      </c>
      <c r="E34" s="7">
        <v>8.4421999999999997</v>
      </c>
      <c r="F34" s="7">
        <v>-82.906030000000001</v>
      </c>
      <c r="G34" s="7">
        <v>45</v>
      </c>
      <c r="H34" s="9" t="s">
        <v>23</v>
      </c>
      <c r="I34" s="7">
        <v>200</v>
      </c>
      <c r="J34" s="100">
        <v>48778.527160000005</v>
      </c>
      <c r="K34" s="100">
        <v>3315</v>
      </c>
      <c r="L34" s="105" t="s">
        <v>522</v>
      </c>
      <c r="M34" s="41">
        <v>2037.9499999999998</v>
      </c>
      <c r="N34" s="41">
        <v>806</v>
      </c>
      <c r="O34" s="104">
        <v>1000000</v>
      </c>
      <c r="P34" s="104">
        <v>2340500</v>
      </c>
    </row>
    <row r="35" spans="1:17" x14ac:dyDescent="0.25">
      <c r="A35" s="6" t="s">
        <v>76</v>
      </c>
      <c r="B35" s="6" t="s">
        <v>38</v>
      </c>
      <c r="C35" s="6" t="s">
        <v>54</v>
      </c>
      <c r="D35" s="9" t="s">
        <v>1744</v>
      </c>
      <c r="E35" s="7">
        <v>8.5178200000000004</v>
      </c>
      <c r="F35" s="7">
        <v>-82.935670000000002</v>
      </c>
      <c r="G35" s="7">
        <v>20</v>
      </c>
      <c r="H35" s="9" t="s">
        <v>23</v>
      </c>
      <c r="I35" s="7">
        <v>100</v>
      </c>
      <c r="J35" s="100">
        <v>46896.53254</v>
      </c>
      <c r="K35" s="100">
        <v>3315</v>
      </c>
      <c r="L35" s="35">
        <v>51910160</v>
      </c>
      <c r="M35" s="41">
        <v>11651.852999999999</v>
      </c>
      <c r="N35" s="41">
        <v>1612</v>
      </c>
      <c r="O35" s="104">
        <v>1000000</v>
      </c>
      <c r="P35" s="104">
        <v>2340500</v>
      </c>
    </row>
    <row r="36" spans="1:17" x14ac:dyDescent="0.25">
      <c r="A36" s="6" t="s">
        <v>76</v>
      </c>
      <c r="B36" s="6" t="s">
        <v>38</v>
      </c>
      <c r="C36" s="6" t="s">
        <v>55</v>
      </c>
      <c r="D36" s="9" t="s">
        <v>1038</v>
      </c>
      <c r="E36" s="7">
        <v>8.9536899999999999</v>
      </c>
      <c r="F36" s="7">
        <v>-83.236800000000002</v>
      </c>
      <c r="G36" s="7">
        <v>50</v>
      </c>
      <c r="H36" s="9" t="s">
        <v>23</v>
      </c>
      <c r="I36" s="7">
        <v>100</v>
      </c>
      <c r="J36" s="100">
        <v>49641.800339999987</v>
      </c>
      <c r="K36" s="100">
        <v>3315</v>
      </c>
      <c r="L36" s="35">
        <v>59507929</v>
      </c>
      <c r="M36" s="41">
        <v>7491.08</v>
      </c>
      <c r="N36" s="41">
        <v>806</v>
      </c>
      <c r="O36" s="104">
        <v>1000000</v>
      </c>
      <c r="P36" s="104">
        <v>2340500</v>
      </c>
    </row>
    <row r="37" spans="1:17" x14ac:dyDescent="0.25">
      <c r="A37" s="6" t="s">
        <v>76</v>
      </c>
      <c r="B37" s="6" t="s">
        <v>38</v>
      </c>
      <c r="C37" s="6" t="s">
        <v>56</v>
      </c>
      <c r="D37" s="9" t="s">
        <v>160</v>
      </c>
      <c r="E37" s="7">
        <v>9.0293119999999991</v>
      </c>
      <c r="F37" s="7">
        <v>-83.209098999999995</v>
      </c>
      <c r="G37" s="7">
        <v>50</v>
      </c>
      <c r="H37" s="9" t="s">
        <v>8</v>
      </c>
      <c r="I37" s="7">
        <v>100</v>
      </c>
      <c r="J37" s="100">
        <v>20389.039550000001</v>
      </c>
      <c r="K37" s="100">
        <v>3315</v>
      </c>
      <c r="L37" s="35" t="s">
        <v>968</v>
      </c>
      <c r="M37" s="41">
        <v>58784.9</v>
      </c>
      <c r="N37" s="41">
        <v>6631</v>
      </c>
      <c r="O37" s="104">
        <v>1000000</v>
      </c>
      <c r="P37" s="104">
        <v>2340500</v>
      </c>
    </row>
    <row r="38" spans="1:17" x14ac:dyDescent="0.25">
      <c r="A38" s="6" t="s">
        <v>76</v>
      </c>
      <c r="B38" s="6" t="s">
        <v>38</v>
      </c>
      <c r="C38" s="6" t="s">
        <v>57</v>
      </c>
      <c r="D38" s="9" t="s">
        <v>1745</v>
      </c>
      <c r="E38" s="7">
        <v>8.6096210000000006</v>
      </c>
      <c r="F38" s="7">
        <v>-82.850272000000004</v>
      </c>
      <c r="G38" s="7">
        <v>50</v>
      </c>
      <c r="H38" s="9" t="s">
        <v>8</v>
      </c>
      <c r="I38" s="7">
        <v>100</v>
      </c>
      <c r="J38" s="100">
        <v>20389.039550000001</v>
      </c>
      <c r="K38" s="100">
        <v>3315</v>
      </c>
      <c r="L38" s="35">
        <v>28394775</v>
      </c>
      <c r="M38" s="41">
        <v>7491.08</v>
      </c>
      <c r="N38" s="41">
        <v>806</v>
      </c>
      <c r="O38" s="104">
        <v>1000000</v>
      </c>
      <c r="P38" s="104">
        <v>2340500</v>
      </c>
    </row>
    <row r="39" spans="1:17" x14ac:dyDescent="0.25">
      <c r="A39" s="6" t="s">
        <v>76</v>
      </c>
      <c r="B39" s="6" t="s">
        <v>38</v>
      </c>
      <c r="C39" s="6" t="s">
        <v>1702</v>
      </c>
      <c r="D39" s="9" t="s">
        <v>1703</v>
      </c>
      <c r="E39" s="187">
        <v>9.1291899999999995</v>
      </c>
      <c r="F39" s="187">
        <v>-83.220939999999999</v>
      </c>
      <c r="G39" s="187">
        <v>14</v>
      </c>
      <c r="H39" s="186" t="s">
        <v>8</v>
      </c>
      <c r="I39" s="187">
        <v>100</v>
      </c>
      <c r="J39" s="100">
        <v>19457.960060000001</v>
      </c>
      <c r="K39" s="100">
        <v>3315</v>
      </c>
      <c r="L39" s="35">
        <v>36785792</v>
      </c>
      <c r="M39" s="41">
        <v>7491.08</v>
      </c>
      <c r="N39" s="41">
        <v>806</v>
      </c>
      <c r="O39" s="104">
        <v>1000000</v>
      </c>
      <c r="P39" s="104">
        <v>2340500</v>
      </c>
    </row>
    <row r="40" spans="1:17" x14ac:dyDescent="0.25">
      <c r="A40" s="6" t="s">
        <v>76</v>
      </c>
      <c r="B40" s="6" t="s">
        <v>38</v>
      </c>
      <c r="C40" s="6" t="s">
        <v>1704</v>
      </c>
      <c r="D40" s="9" t="s">
        <v>1705</v>
      </c>
      <c r="E40" s="187">
        <v>8.9339899999999997</v>
      </c>
      <c r="F40" s="187">
        <v>-83.091970000000003</v>
      </c>
      <c r="G40" s="187">
        <v>20</v>
      </c>
      <c r="H40" s="186" t="s">
        <v>8</v>
      </c>
      <c r="I40" s="187">
        <v>100</v>
      </c>
      <c r="J40" s="100">
        <v>15462.11282</v>
      </c>
      <c r="K40" s="100">
        <v>3315</v>
      </c>
      <c r="L40" s="35" t="s">
        <v>522</v>
      </c>
      <c r="M40" s="41">
        <v>2037.9499999999998</v>
      </c>
      <c r="N40" s="41">
        <v>806</v>
      </c>
      <c r="O40" s="104">
        <v>1000000</v>
      </c>
      <c r="P40" s="104">
        <v>2340500</v>
      </c>
    </row>
    <row r="41" spans="1:17" x14ac:dyDescent="0.25">
      <c r="A41" s="6" t="s">
        <v>76</v>
      </c>
      <c r="B41" s="6" t="s">
        <v>38</v>
      </c>
      <c r="C41" s="6" t="s">
        <v>1706</v>
      </c>
      <c r="D41" s="9" t="s">
        <v>1437</v>
      </c>
      <c r="E41" s="187">
        <v>8.9280399999999993</v>
      </c>
      <c r="F41" s="187">
        <v>-83.43562</v>
      </c>
      <c r="G41" s="187">
        <v>25</v>
      </c>
      <c r="H41" s="186" t="s">
        <v>8</v>
      </c>
      <c r="I41" s="187">
        <v>100</v>
      </c>
      <c r="J41" s="100">
        <v>8818.1574799999999</v>
      </c>
      <c r="K41" s="100">
        <v>3315</v>
      </c>
      <c r="L41" s="35" t="s">
        <v>522</v>
      </c>
      <c r="M41" s="41">
        <v>2037.9499999999998</v>
      </c>
      <c r="N41" s="41">
        <v>806</v>
      </c>
      <c r="O41" s="104">
        <v>1000000</v>
      </c>
      <c r="P41" s="104">
        <v>2340500</v>
      </c>
    </row>
    <row r="42" spans="1:17" x14ac:dyDescent="0.25">
      <c r="A42" s="6" t="s">
        <v>76</v>
      </c>
      <c r="B42" s="6" t="s">
        <v>38</v>
      </c>
      <c r="C42" s="6" t="s">
        <v>1707</v>
      </c>
      <c r="D42" s="9" t="s">
        <v>784</v>
      </c>
      <c r="E42" s="187">
        <v>8.8612450000000003</v>
      </c>
      <c r="F42" s="187">
        <v>-83.471568000000005</v>
      </c>
      <c r="G42" s="187">
        <v>23</v>
      </c>
      <c r="H42" s="186" t="s">
        <v>8</v>
      </c>
      <c r="I42" s="187">
        <v>100</v>
      </c>
      <c r="J42" s="100">
        <v>8818.1574799999999</v>
      </c>
      <c r="K42" s="100">
        <v>3315</v>
      </c>
      <c r="L42" s="35" t="s">
        <v>522</v>
      </c>
      <c r="M42" s="41">
        <v>2037.9499999999998</v>
      </c>
      <c r="N42" s="41">
        <v>806</v>
      </c>
      <c r="O42" s="104">
        <v>1000000</v>
      </c>
      <c r="P42" s="104">
        <v>2340500</v>
      </c>
    </row>
    <row r="43" spans="1:17" x14ac:dyDescent="0.25">
      <c r="A43" s="6" t="s">
        <v>76</v>
      </c>
      <c r="B43" s="6" t="s">
        <v>38</v>
      </c>
      <c r="C43" s="6" t="s">
        <v>1708</v>
      </c>
      <c r="D43" s="9" t="s">
        <v>1709</v>
      </c>
      <c r="E43" s="187">
        <v>8.8379630000000002</v>
      </c>
      <c r="F43" s="187">
        <v>-83.296002000000001</v>
      </c>
      <c r="G43" s="187">
        <v>48</v>
      </c>
      <c r="H43" s="186" t="s">
        <v>23</v>
      </c>
      <c r="I43" s="187">
        <v>100</v>
      </c>
      <c r="J43" s="100">
        <v>45348.790079999999</v>
      </c>
      <c r="K43" s="100">
        <v>3315</v>
      </c>
      <c r="L43" s="35" t="s">
        <v>522</v>
      </c>
      <c r="M43" s="41">
        <v>2037.9499999999998</v>
      </c>
      <c r="N43" s="41">
        <v>806</v>
      </c>
      <c r="O43" s="104">
        <v>1000000</v>
      </c>
      <c r="P43" s="104">
        <v>2340500</v>
      </c>
    </row>
    <row r="44" spans="1:17" x14ac:dyDescent="0.25">
      <c r="A44" s="6" t="s">
        <v>76</v>
      </c>
      <c r="B44" s="6" t="s">
        <v>38</v>
      </c>
      <c r="C44" s="6" t="s">
        <v>1710</v>
      </c>
      <c r="D44" s="9" t="s">
        <v>1711</v>
      </c>
      <c r="E44" s="187">
        <v>8.4166399999999992</v>
      </c>
      <c r="F44" s="187">
        <v>-83.3142</v>
      </c>
      <c r="G44" s="187">
        <v>55</v>
      </c>
      <c r="H44" s="186" t="s">
        <v>8</v>
      </c>
      <c r="I44" s="187">
        <v>100</v>
      </c>
      <c r="J44" s="100">
        <v>34045.038280000001</v>
      </c>
      <c r="K44" s="100">
        <v>3315</v>
      </c>
      <c r="L44" s="35">
        <v>108132482</v>
      </c>
      <c r="M44" s="41">
        <v>7491.08</v>
      </c>
      <c r="N44" s="41">
        <v>806</v>
      </c>
      <c r="O44" s="104">
        <v>1000000</v>
      </c>
      <c r="P44" s="104">
        <v>2340500</v>
      </c>
    </row>
    <row r="45" spans="1:17" x14ac:dyDescent="0.25">
      <c r="A45" s="6" t="s">
        <v>76</v>
      </c>
      <c r="B45" s="6" t="s">
        <v>38</v>
      </c>
      <c r="C45" s="6" t="s">
        <v>1712</v>
      </c>
      <c r="D45" s="9" t="s">
        <v>1713</v>
      </c>
      <c r="E45" s="187">
        <v>8.7860600000000009</v>
      </c>
      <c r="F45" s="187">
        <v>-82.987219999999994</v>
      </c>
      <c r="G45" s="187">
        <v>32</v>
      </c>
      <c r="H45" s="186" t="s">
        <v>8</v>
      </c>
      <c r="I45" s="187">
        <v>100</v>
      </c>
      <c r="J45" s="100">
        <v>16521.604880000003</v>
      </c>
      <c r="K45" s="100">
        <v>3315</v>
      </c>
      <c r="L45" s="35">
        <v>26000359</v>
      </c>
      <c r="M45" s="41">
        <v>7491.08</v>
      </c>
      <c r="N45" s="41">
        <v>806</v>
      </c>
      <c r="O45" s="104">
        <v>1000000</v>
      </c>
      <c r="P45" s="104">
        <v>2340500</v>
      </c>
    </row>
    <row r="46" spans="1:17" x14ac:dyDescent="0.25">
      <c r="A46" s="6" t="s">
        <v>76</v>
      </c>
      <c r="B46" s="6" t="s">
        <v>38</v>
      </c>
      <c r="C46" s="6" t="s">
        <v>1714</v>
      </c>
      <c r="D46" s="9" t="s">
        <v>1715</v>
      </c>
      <c r="E46" s="187">
        <v>8.8278300000000005</v>
      </c>
      <c r="F46" s="187">
        <v>-82.94041</v>
      </c>
      <c r="G46" s="187">
        <v>20</v>
      </c>
      <c r="H46" s="186" t="s">
        <v>8</v>
      </c>
      <c r="I46" s="187">
        <v>100</v>
      </c>
      <c r="J46" s="100">
        <v>15439.925270000002</v>
      </c>
      <c r="K46" s="100">
        <v>3315</v>
      </c>
      <c r="L46" s="35" t="s">
        <v>522</v>
      </c>
      <c r="M46" s="41">
        <v>2037.9499999999998</v>
      </c>
      <c r="N46" s="41">
        <v>806</v>
      </c>
      <c r="O46" s="104">
        <v>1000000</v>
      </c>
      <c r="P46" s="104">
        <v>2340500</v>
      </c>
    </row>
    <row r="47" spans="1:17" x14ac:dyDescent="0.25">
      <c r="A47" s="6"/>
      <c r="B47" s="6"/>
      <c r="C47" s="6"/>
      <c r="D47" s="9"/>
      <c r="E47" s="7"/>
      <c r="F47" s="7"/>
      <c r="G47" s="7"/>
      <c r="H47" s="7"/>
      <c r="I47" s="7"/>
      <c r="J47" s="97">
        <f>SUM(J3:J46)</f>
        <v>1835245.7998600004</v>
      </c>
      <c r="K47" s="97">
        <f>SUM(K3:K46)</f>
        <v>145860</v>
      </c>
      <c r="L47" s="106">
        <f t="shared" ref="L47:P47" si="0">SUM(L3:L46)</f>
        <v>744303844</v>
      </c>
      <c r="M47" s="93">
        <f t="shared" si="0"/>
        <v>336631.54200000019</v>
      </c>
      <c r="N47" s="93">
        <f t="shared" si="0"/>
        <v>55082</v>
      </c>
      <c r="O47" s="107">
        <f t="shared" si="0"/>
        <v>44000000</v>
      </c>
      <c r="P47" s="107">
        <f t="shared" si="0"/>
        <v>102982000</v>
      </c>
      <c r="Q47" s="111">
        <f>SUM(O47:P47)</f>
        <v>146982000</v>
      </c>
    </row>
    <row r="48" spans="1:17" x14ac:dyDescent="0.25">
      <c r="A48" s="6"/>
      <c r="B48" s="6"/>
      <c r="C48" s="6"/>
      <c r="D48" s="9"/>
      <c r="E48" s="7"/>
      <c r="F48" s="7"/>
      <c r="G48" s="7"/>
      <c r="H48" s="7"/>
      <c r="I48" s="7"/>
      <c r="J48" s="97" t="s">
        <v>1579</v>
      </c>
      <c r="K48" s="108">
        <f>J47+K47</f>
        <v>1981105.7998600004</v>
      </c>
      <c r="L48" s="109">
        <f>L47/Q95</f>
        <v>1298959.5881326352</v>
      </c>
      <c r="M48" s="93" t="s">
        <v>1579</v>
      </c>
      <c r="N48" s="94">
        <f>M47+N47</f>
        <v>391713.54200000019</v>
      </c>
      <c r="O48" s="107" t="s">
        <v>1579</v>
      </c>
      <c r="P48" s="96">
        <f>(O47+P47)/Q95</f>
        <v>256513.08900523561</v>
      </c>
    </row>
    <row r="49" spans="1:16" x14ac:dyDescent="0.25">
      <c r="A49" s="6" t="s">
        <v>76</v>
      </c>
      <c r="B49" s="6" t="s">
        <v>109</v>
      </c>
      <c r="C49" s="6" t="s">
        <v>77</v>
      </c>
      <c r="D49" s="9" t="s">
        <v>78</v>
      </c>
      <c r="E49" s="7">
        <v>9.9648599999999998</v>
      </c>
      <c r="F49" s="7">
        <v>-83.073499999999996</v>
      </c>
      <c r="G49" s="7">
        <v>45</v>
      </c>
      <c r="H49" s="7" t="s">
        <v>8</v>
      </c>
      <c r="I49" s="7">
        <v>200</v>
      </c>
      <c r="J49" s="100">
        <v>33172.871727999998</v>
      </c>
      <c r="K49" s="100">
        <v>3315</v>
      </c>
      <c r="L49" s="105" t="s">
        <v>522</v>
      </c>
      <c r="M49" s="41">
        <v>2037.9499999999998</v>
      </c>
      <c r="N49" s="41">
        <v>806</v>
      </c>
      <c r="O49" s="104">
        <v>1000000</v>
      </c>
      <c r="P49" s="104">
        <v>2340500</v>
      </c>
    </row>
    <row r="50" spans="1:16" x14ac:dyDescent="0.25">
      <c r="A50" s="6" t="s">
        <v>76</v>
      </c>
      <c r="B50" s="6" t="s">
        <v>109</v>
      </c>
      <c r="C50" s="6" t="s">
        <v>79</v>
      </c>
      <c r="D50" s="9" t="s">
        <v>80</v>
      </c>
      <c r="E50" s="7">
        <v>9.7728900000000003</v>
      </c>
      <c r="F50" s="7">
        <v>-82.913690000000003</v>
      </c>
      <c r="G50" s="7">
        <v>50</v>
      </c>
      <c r="H50" s="7" t="s">
        <v>8</v>
      </c>
      <c r="I50" s="7">
        <v>200</v>
      </c>
      <c r="J50" s="100">
        <v>33172.871727999998</v>
      </c>
      <c r="K50" s="100">
        <v>3315</v>
      </c>
      <c r="L50" s="105" t="s">
        <v>522</v>
      </c>
      <c r="M50" s="41">
        <v>2037.9499999999998</v>
      </c>
      <c r="N50" s="41">
        <v>806</v>
      </c>
      <c r="O50" s="104">
        <v>1000000</v>
      </c>
      <c r="P50" s="104">
        <v>2340500</v>
      </c>
    </row>
    <row r="51" spans="1:16" x14ac:dyDescent="0.25">
      <c r="A51" s="6" t="s">
        <v>76</v>
      </c>
      <c r="B51" s="6" t="s">
        <v>109</v>
      </c>
      <c r="C51" s="6" t="s">
        <v>81</v>
      </c>
      <c r="D51" s="9" t="s">
        <v>82</v>
      </c>
      <c r="E51" s="7">
        <v>9.7423099999999998</v>
      </c>
      <c r="F51" s="7">
        <v>-82.953400000000002</v>
      </c>
      <c r="G51" s="7">
        <v>20</v>
      </c>
      <c r="H51" s="7" t="s">
        <v>8</v>
      </c>
      <c r="I51" s="7">
        <v>200</v>
      </c>
      <c r="J51" s="100">
        <v>37831.297047999993</v>
      </c>
      <c r="K51" s="100">
        <v>3315</v>
      </c>
      <c r="L51" s="105" t="s">
        <v>522</v>
      </c>
      <c r="M51" s="41">
        <v>2037.9499999999998</v>
      </c>
      <c r="N51" s="41">
        <v>806</v>
      </c>
      <c r="O51" s="104">
        <v>1000000</v>
      </c>
      <c r="P51" s="104">
        <v>2340500</v>
      </c>
    </row>
    <row r="52" spans="1:16" x14ac:dyDescent="0.25">
      <c r="A52" s="6" t="s">
        <v>76</v>
      </c>
      <c r="B52" s="6" t="s">
        <v>109</v>
      </c>
      <c r="C52" s="6" t="s">
        <v>83</v>
      </c>
      <c r="D52" s="9" t="s">
        <v>84</v>
      </c>
      <c r="E52" s="7">
        <v>9.7561400000000003</v>
      </c>
      <c r="F52" s="7">
        <v>-82.968599999999995</v>
      </c>
      <c r="G52" s="7">
        <v>20</v>
      </c>
      <c r="H52" s="7" t="s">
        <v>8</v>
      </c>
      <c r="I52" s="7">
        <v>200</v>
      </c>
      <c r="J52" s="100">
        <v>33172.871727999998</v>
      </c>
      <c r="K52" s="100">
        <v>3315</v>
      </c>
      <c r="L52" s="105" t="s">
        <v>522</v>
      </c>
      <c r="M52" s="41">
        <v>7491.08</v>
      </c>
      <c r="N52" s="41">
        <v>806</v>
      </c>
      <c r="O52" s="104">
        <v>1000000</v>
      </c>
      <c r="P52" s="104">
        <v>2340500</v>
      </c>
    </row>
    <row r="53" spans="1:16" x14ac:dyDescent="0.25">
      <c r="A53" s="6" t="s">
        <v>76</v>
      </c>
      <c r="B53" s="6" t="s">
        <v>109</v>
      </c>
      <c r="C53" s="6" t="s">
        <v>85</v>
      </c>
      <c r="D53" s="9" t="s">
        <v>86</v>
      </c>
      <c r="E53" s="7">
        <v>9.7023600000000005</v>
      </c>
      <c r="F53" s="7">
        <v>-82.940070000000006</v>
      </c>
      <c r="G53" s="7">
        <v>20</v>
      </c>
      <c r="H53" s="7" t="s">
        <v>8</v>
      </c>
      <c r="I53" s="7">
        <v>200</v>
      </c>
      <c r="J53" s="100">
        <v>33172.871727999998</v>
      </c>
      <c r="K53" s="100">
        <v>3315</v>
      </c>
      <c r="L53" s="105" t="s">
        <v>522</v>
      </c>
      <c r="M53" s="41">
        <v>7491.08</v>
      </c>
      <c r="N53" s="41">
        <v>806</v>
      </c>
      <c r="O53" s="104">
        <v>1000000</v>
      </c>
      <c r="P53" s="104">
        <v>2340500</v>
      </c>
    </row>
    <row r="54" spans="1:16" x14ac:dyDescent="0.25">
      <c r="A54" s="6" t="s">
        <v>76</v>
      </c>
      <c r="B54" s="6" t="s">
        <v>109</v>
      </c>
      <c r="C54" s="6" t="s">
        <v>87</v>
      </c>
      <c r="D54" s="9" t="s">
        <v>88</v>
      </c>
      <c r="E54" s="7">
        <v>10.011810000000001</v>
      </c>
      <c r="F54" s="7">
        <v>-83.202889999999996</v>
      </c>
      <c r="G54" s="7">
        <v>50</v>
      </c>
      <c r="H54" s="7" t="s">
        <v>23</v>
      </c>
      <c r="I54" s="7">
        <v>200</v>
      </c>
      <c r="J54" s="100">
        <v>43952.228155999997</v>
      </c>
      <c r="K54" s="100">
        <v>3315</v>
      </c>
      <c r="L54" s="105" t="s">
        <v>522</v>
      </c>
      <c r="M54" s="41">
        <v>2037.9499999999998</v>
      </c>
      <c r="N54" s="41">
        <v>806</v>
      </c>
      <c r="O54" s="104">
        <v>1000000</v>
      </c>
      <c r="P54" s="104">
        <v>2340500</v>
      </c>
    </row>
    <row r="55" spans="1:16" x14ac:dyDescent="0.25">
      <c r="A55" s="6" t="s">
        <v>76</v>
      </c>
      <c r="B55" s="6" t="s">
        <v>109</v>
      </c>
      <c r="C55" s="6" t="s">
        <v>89</v>
      </c>
      <c r="D55" s="9" t="s">
        <v>90</v>
      </c>
      <c r="E55" s="7">
        <v>9.9214400000000005</v>
      </c>
      <c r="F55" s="7">
        <v>-83.060659999999999</v>
      </c>
      <c r="G55" s="7">
        <v>45</v>
      </c>
      <c r="H55" s="7" t="s">
        <v>8</v>
      </c>
      <c r="I55" s="7">
        <v>200</v>
      </c>
      <c r="J55" s="100">
        <v>33172.871727999998</v>
      </c>
      <c r="K55" s="100">
        <v>3315</v>
      </c>
      <c r="L55" s="105" t="s">
        <v>522</v>
      </c>
      <c r="M55" s="41">
        <v>2037.9499999999998</v>
      </c>
      <c r="N55" s="41">
        <v>806</v>
      </c>
      <c r="O55" s="104">
        <v>1000000</v>
      </c>
      <c r="P55" s="104">
        <v>2340500</v>
      </c>
    </row>
    <row r="56" spans="1:16" x14ac:dyDescent="0.25">
      <c r="A56" s="6" t="s">
        <v>76</v>
      </c>
      <c r="B56" s="6" t="s">
        <v>109</v>
      </c>
      <c r="C56" s="6" t="s">
        <v>91</v>
      </c>
      <c r="D56" s="9" t="s">
        <v>92</v>
      </c>
      <c r="E56" s="7">
        <v>9.9353700000000007</v>
      </c>
      <c r="F56" s="7">
        <v>-83.087299999999999</v>
      </c>
      <c r="G56" s="7">
        <v>20</v>
      </c>
      <c r="H56" s="7" t="s">
        <v>8</v>
      </c>
      <c r="I56" s="7">
        <v>200</v>
      </c>
      <c r="J56" s="100">
        <v>33172.871727999998</v>
      </c>
      <c r="K56" s="100">
        <v>3315</v>
      </c>
      <c r="L56" s="105" t="s">
        <v>522</v>
      </c>
      <c r="M56" s="41">
        <v>2037.9499999999998</v>
      </c>
      <c r="N56" s="41">
        <v>806</v>
      </c>
      <c r="O56" s="104">
        <v>1000000</v>
      </c>
      <c r="P56" s="104">
        <v>2340500</v>
      </c>
    </row>
    <row r="57" spans="1:16" x14ac:dyDescent="0.25">
      <c r="A57" s="6" t="s">
        <v>76</v>
      </c>
      <c r="B57" s="6" t="s">
        <v>109</v>
      </c>
      <c r="C57" s="6" t="s">
        <v>93</v>
      </c>
      <c r="D57" s="9" t="s">
        <v>94</v>
      </c>
      <c r="E57" s="7">
        <v>10.00802</v>
      </c>
      <c r="F57" s="7">
        <v>-83.609949999999998</v>
      </c>
      <c r="G57" s="7">
        <v>20</v>
      </c>
      <c r="H57" s="7" t="s">
        <v>8</v>
      </c>
      <c r="I57" s="7">
        <v>200</v>
      </c>
      <c r="J57" s="100">
        <v>33172.871727999998</v>
      </c>
      <c r="K57" s="100">
        <v>3315</v>
      </c>
      <c r="L57" s="105" t="s">
        <v>522</v>
      </c>
      <c r="M57" s="41">
        <v>7491.08</v>
      </c>
      <c r="N57" s="41">
        <v>806</v>
      </c>
      <c r="O57" s="104">
        <v>1000000</v>
      </c>
      <c r="P57" s="104">
        <v>2340500</v>
      </c>
    </row>
    <row r="58" spans="1:16" x14ac:dyDescent="0.25">
      <c r="A58" s="6" t="s">
        <v>76</v>
      </c>
      <c r="B58" s="6" t="s">
        <v>109</v>
      </c>
      <c r="C58" s="6" t="s">
        <v>95</v>
      </c>
      <c r="D58" s="9" t="s">
        <v>96</v>
      </c>
      <c r="E58" s="7">
        <v>10.12491</v>
      </c>
      <c r="F58" s="7">
        <v>-83.543459999999996</v>
      </c>
      <c r="G58" s="7">
        <v>50</v>
      </c>
      <c r="H58" s="7" t="s">
        <v>8</v>
      </c>
      <c r="I58" s="7">
        <v>200</v>
      </c>
      <c r="J58" s="100">
        <v>33172.871727999998</v>
      </c>
      <c r="K58" s="100">
        <v>3315</v>
      </c>
      <c r="L58" s="105" t="s">
        <v>522</v>
      </c>
      <c r="M58" s="41">
        <v>2037.9499999999998</v>
      </c>
      <c r="N58" s="41">
        <v>806</v>
      </c>
      <c r="O58" s="104">
        <v>1000000</v>
      </c>
      <c r="P58" s="104">
        <v>2340500</v>
      </c>
    </row>
    <row r="59" spans="1:16" x14ac:dyDescent="0.25">
      <c r="A59" s="6" t="s">
        <v>76</v>
      </c>
      <c r="B59" s="6" t="s">
        <v>109</v>
      </c>
      <c r="C59" s="6" t="s">
        <v>97</v>
      </c>
      <c r="D59" s="9" t="s">
        <v>98</v>
      </c>
      <c r="E59" s="7">
        <v>9.6336099999999991</v>
      </c>
      <c r="F59" s="7">
        <v>-82.656610000000001</v>
      </c>
      <c r="G59" s="7">
        <v>25</v>
      </c>
      <c r="H59" s="7" t="s">
        <v>8</v>
      </c>
      <c r="I59" s="7">
        <v>200</v>
      </c>
      <c r="J59" s="100">
        <v>42737.549247999981</v>
      </c>
      <c r="K59" s="100">
        <v>3315</v>
      </c>
      <c r="L59" s="105" t="s">
        <v>522</v>
      </c>
      <c r="M59" s="41">
        <v>2037.9499999999998</v>
      </c>
      <c r="N59" s="41">
        <v>806</v>
      </c>
      <c r="O59" s="104">
        <v>1000000</v>
      </c>
      <c r="P59" s="104">
        <v>2340500</v>
      </c>
    </row>
    <row r="60" spans="1:16" x14ac:dyDescent="0.25">
      <c r="A60" s="6" t="s">
        <v>76</v>
      </c>
      <c r="B60" s="6" t="s">
        <v>109</v>
      </c>
      <c r="C60" s="6" t="s">
        <v>99</v>
      </c>
      <c r="D60" s="9" t="s">
        <v>100</v>
      </c>
      <c r="E60" s="7">
        <v>9.7164099999999998</v>
      </c>
      <c r="F60" s="7">
        <v>-82.907899999999998</v>
      </c>
      <c r="G60" s="7">
        <v>20</v>
      </c>
      <c r="H60" s="7" t="s">
        <v>8</v>
      </c>
      <c r="I60" s="7">
        <v>200</v>
      </c>
      <c r="J60" s="100">
        <v>33172.871727999998</v>
      </c>
      <c r="K60" s="100">
        <v>3315</v>
      </c>
      <c r="L60" s="105" t="s">
        <v>522</v>
      </c>
      <c r="M60" s="41">
        <v>7491.08</v>
      </c>
      <c r="N60" s="41">
        <v>806</v>
      </c>
      <c r="O60" s="104">
        <v>1000000</v>
      </c>
      <c r="P60" s="104">
        <v>2340500</v>
      </c>
    </row>
    <row r="61" spans="1:16" x14ac:dyDescent="0.25">
      <c r="A61" s="6" t="s">
        <v>76</v>
      </c>
      <c r="B61" s="6" t="s">
        <v>109</v>
      </c>
      <c r="C61" s="6" t="s">
        <v>101</v>
      </c>
      <c r="D61" s="9" t="s">
        <v>102</v>
      </c>
      <c r="E61" s="7">
        <v>9.7011199999999995</v>
      </c>
      <c r="F61" s="7">
        <v>-82.846100000000007</v>
      </c>
      <c r="G61" s="7">
        <v>20</v>
      </c>
      <c r="H61" s="7" t="s">
        <v>8</v>
      </c>
      <c r="I61" s="7">
        <v>200</v>
      </c>
      <c r="J61" s="100">
        <v>33172.871727999998</v>
      </c>
      <c r="K61" s="100">
        <v>3315</v>
      </c>
      <c r="L61" s="105" t="s">
        <v>522</v>
      </c>
      <c r="M61" s="41">
        <v>7491.08</v>
      </c>
      <c r="N61" s="41">
        <v>806</v>
      </c>
      <c r="O61" s="104">
        <v>1000000</v>
      </c>
      <c r="P61" s="104">
        <v>2340500</v>
      </c>
    </row>
    <row r="62" spans="1:16" x14ac:dyDescent="0.25">
      <c r="A62" s="6" t="s">
        <v>76</v>
      </c>
      <c r="B62" s="6" t="s">
        <v>109</v>
      </c>
      <c r="C62" s="6" t="s">
        <v>103</v>
      </c>
      <c r="D62" s="9" t="s">
        <v>104</v>
      </c>
      <c r="E62" s="7">
        <v>10.035500000000001</v>
      </c>
      <c r="F62" s="7">
        <v>-83.265600000000006</v>
      </c>
      <c r="G62" s="7">
        <v>45</v>
      </c>
      <c r="H62" s="7" t="s">
        <v>8</v>
      </c>
      <c r="I62" s="7">
        <v>200</v>
      </c>
      <c r="J62" s="100">
        <v>33172.871727999998</v>
      </c>
      <c r="K62" s="100">
        <v>3315</v>
      </c>
      <c r="L62" s="105" t="s">
        <v>522</v>
      </c>
      <c r="M62" s="41">
        <v>2037.9499999999998</v>
      </c>
      <c r="N62" s="41">
        <v>806</v>
      </c>
      <c r="O62" s="104">
        <v>1000000</v>
      </c>
      <c r="P62" s="104">
        <v>2340500</v>
      </c>
    </row>
    <row r="63" spans="1:16" x14ac:dyDescent="0.25">
      <c r="A63" s="6" t="s">
        <v>76</v>
      </c>
      <c r="B63" s="6" t="s">
        <v>109</v>
      </c>
      <c r="C63" s="6" t="s">
        <v>105</v>
      </c>
      <c r="D63" s="9" t="s">
        <v>106</v>
      </c>
      <c r="E63" s="7">
        <v>10.25098</v>
      </c>
      <c r="F63" s="7">
        <v>-83.610029999999995</v>
      </c>
      <c r="G63" s="7">
        <v>30</v>
      </c>
      <c r="H63" s="7" t="s">
        <v>8</v>
      </c>
      <c r="I63" s="7">
        <v>200</v>
      </c>
      <c r="J63" s="100">
        <v>33172.871727999998</v>
      </c>
      <c r="K63" s="100">
        <v>3315</v>
      </c>
      <c r="L63" s="105" t="s">
        <v>522</v>
      </c>
      <c r="M63" s="41">
        <v>2037.9499999999998</v>
      </c>
      <c r="N63" s="41">
        <v>806</v>
      </c>
      <c r="O63" s="104">
        <v>1000000</v>
      </c>
      <c r="P63" s="104">
        <v>2340500</v>
      </c>
    </row>
    <row r="64" spans="1:16" x14ac:dyDescent="0.25">
      <c r="A64" s="6" t="s">
        <v>76</v>
      </c>
      <c r="B64" s="6" t="s">
        <v>109</v>
      </c>
      <c r="C64" s="6" t="s">
        <v>107</v>
      </c>
      <c r="D64" s="9" t="s">
        <v>108</v>
      </c>
      <c r="E64" s="7">
        <v>10.2713</v>
      </c>
      <c r="F64" s="7">
        <v>-83.559399999999997</v>
      </c>
      <c r="G64" s="7">
        <v>45</v>
      </c>
      <c r="H64" s="7" t="s">
        <v>8</v>
      </c>
      <c r="I64" s="7">
        <v>200</v>
      </c>
      <c r="J64" s="100">
        <v>33172.871727999998</v>
      </c>
      <c r="K64" s="100">
        <v>3315</v>
      </c>
      <c r="L64" s="105" t="s">
        <v>522</v>
      </c>
      <c r="M64" s="41">
        <v>2037.9499999999998</v>
      </c>
      <c r="N64" s="41">
        <v>806</v>
      </c>
      <c r="O64" s="104">
        <v>1000000</v>
      </c>
      <c r="P64" s="104">
        <v>2340500</v>
      </c>
    </row>
    <row r="65" spans="1:17" x14ac:dyDescent="0.25">
      <c r="A65" s="6"/>
      <c r="B65" s="129" t="s">
        <v>970</v>
      </c>
      <c r="C65" s="130"/>
      <c r="D65" s="130"/>
      <c r="E65" s="130"/>
      <c r="F65" s="130"/>
      <c r="G65" s="130"/>
      <c r="H65" s="130"/>
      <c r="I65" s="131"/>
      <c r="J65" s="97">
        <f t="shared" ref="J65:P65" si="1">SUM(J49:J64)</f>
        <v>555768.40691599995</v>
      </c>
      <c r="K65" s="98">
        <f t="shared" si="1"/>
        <v>53040</v>
      </c>
      <c r="L65" s="99">
        <f t="shared" si="1"/>
        <v>0</v>
      </c>
      <c r="M65" s="93">
        <f t="shared" si="1"/>
        <v>59872.849999999991</v>
      </c>
      <c r="N65" s="93">
        <f t="shared" si="1"/>
        <v>12896</v>
      </c>
      <c r="O65" s="95">
        <f t="shared" si="1"/>
        <v>16000000</v>
      </c>
      <c r="P65" s="95">
        <f t="shared" si="1"/>
        <v>37448000</v>
      </c>
      <c r="Q65" s="111">
        <f>SUM(O65:P65)</f>
        <v>53448000</v>
      </c>
    </row>
    <row r="66" spans="1:17" x14ac:dyDescent="0.25">
      <c r="A66" s="274" t="s">
        <v>970</v>
      </c>
      <c r="B66" s="275"/>
      <c r="C66" s="275"/>
      <c r="D66" s="275"/>
      <c r="E66" s="275"/>
      <c r="F66" s="275"/>
      <c r="G66" s="275"/>
      <c r="H66" s="275"/>
      <c r="I66" s="276"/>
      <c r="J66" s="97" t="s">
        <v>1579</v>
      </c>
      <c r="K66" s="101">
        <f>J65+K65</f>
        <v>608808.40691599995</v>
      </c>
      <c r="L66" s="102">
        <f>L65/Q95</f>
        <v>0</v>
      </c>
      <c r="M66" s="93" t="s">
        <v>1579</v>
      </c>
      <c r="N66" s="94">
        <f>M65+N65</f>
        <v>72768.849999999991</v>
      </c>
      <c r="O66" s="103" t="s">
        <v>1579</v>
      </c>
      <c r="P66" s="96">
        <f>(O65+P65)/Q95</f>
        <v>93277.486910994761</v>
      </c>
    </row>
    <row r="67" spans="1:17" x14ac:dyDescent="0.25">
      <c r="A67" s="6" t="s">
        <v>76</v>
      </c>
      <c r="B67" s="6" t="s">
        <v>442</v>
      </c>
      <c r="C67" s="6" t="s">
        <v>443</v>
      </c>
      <c r="D67" s="9" t="s">
        <v>444</v>
      </c>
      <c r="E67" s="7">
        <v>9.9638899999999992</v>
      </c>
      <c r="F67" s="7">
        <v>-85.398899999999998</v>
      </c>
      <c r="G67" s="7">
        <v>50</v>
      </c>
      <c r="H67" s="7" t="s">
        <v>33</v>
      </c>
      <c r="I67" s="7">
        <v>200</v>
      </c>
      <c r="J67" s="38">
        <v>50460.713946938769</v>
      </c>
      <c r="K67" s="38">
        <v>3315</v>
      </c>
      <c r="L67" s="34" t="s">
        <v>522</v>
      </c>
      <c r="M67" s="41">
        <v>7491.08</v>
      </c>
      <c r="N67" s="41">
        <v>806</v>
      </c>
      <c r="O67" s="44">
        <v>1000000</v>
      </c>
      <c r="P67" s="44">
        <v>2340500</v>
      </c>
    </row>
    <row r="68" spans="1:17" x14ac:dyDescent="0.25">
      <c r="A68" s="6" t="s">
        <v>76</v>
      </c>
      <c r="B68" s="6" t="s">
        <v>442</v>
      </c>
      <c r="C68" s="6" t="s">
        <v>445</v>
      </c>
      <c r="D68" s="9" t="s">
        <v>446</v>
      </c>
      <c r="E68" s="7">
        <v>10.866490000000001</v>
      </c>
      <c r="F68" s="7">
        <v>-85.404849999999996</v>
      </c>
      <c r="G68" s="7">
        <v>30</v>
      </c>
      <c r="H68" s="7" t="s">
        <v>8</v>
      </c>
      <c r="I68" s="7">
        <v>200</v>
      </c>
      <c r="J68" s="38">
        <v>33057.53255344872</v>
      </c>
      <c r="K68" s="38">
        <v>3315</v>
      </c>
      <c r="L68" s="34" t="s">
        <v>522</v>
      </c>
      <c r="M68" s="41">
        <v>7491.08</v>
      </c>
      <c r="N68" s="41">
        <v>806</v>
      </c>
      <c r="O68" s="44">
        <v>1000000</v>
      </c>
      <c r="P68" s="44">
        <v>2340500</v>
      </c>
    </row>
    <row r="69" spans="1:17" x14ac:dyDescent="0.25">
      <c r="A69" s="6" t="s">
        <v>76</v>
      </c>
      <c r="B69" s="6" t="s">
        <v>442</v>
      </c>
      <c r="C69" s="6" t="s">
        <v>447</v>
      </c>
      <c r="D69" s="9" t="s">
        <v>448</v>
      </c>
      <c r="E69" s="7">
        <v>9.96279</v>
      </c>
      <c r="F69" s="7">
        <v>-85.571299999999994</v>
      </c>
      <c r="G69" s="7">
        <v>50</v>
      </c>
      <c r="H69" s="7" t="s">
        <v>449</v>
      </c>
      <c r="I69" s="7">
        <v>200</v>
      </c>
      <c r="J69" s="38">
        <v>45227.842718367348</v>
      </c>
      <c r="K69" s="38">
        <v>3315</v>
      </c>
      <c r="L69" s="34" t="s">
        <v>522</v>
      </c>
      <c r="M69" s="41">
        <v>7491.08</v>
      </c>
      <c r="N69" s="41">
        <v>806</v>
      </c>
      <c r="O69" s="44">
        <v>1000000</v>
      </c>
      <c r="P69" s="44">
        <v>2340500</v>
      </c>
    </row>
    <row r="70" spans="1:17" x14ac:dyDescent="0.25">
      <c r="A70" s="6" t="s">
        <v>76</v>
      </c>
      <c r="B70" s="6" t="s">
        <v>442</v>
      </c>
      <c r="C70" s="6" t="s">
        <v>450</v>
      </c>
      <c r="D70" s="9" t="s">
        <v>451</v>
      </c>
      <c r="E70" s="7">
        <v>9.776211</v>
      </c>
      <c r="F70" s="7">
        <v>-85.015534000000002</v>
      </c>
      <c r="G70" s="7">
        <v>20</v>
      </c>
      <c r="H70" s="7" t="s">
        <v>8</v>
      </c>
      <c r="I70" s="7">
        <v>200</v>
      </c>
      <c r="J70" s="38">
        <v>34911.262321728689</v>
      </c>
      <c r="K70" s="38">
        <v>3315</v>
      </c>
      <c r="L70" s="34" t="s">
        <v>522</v>
      </c>
      <c r="M70" s="41">
        <v>2037.9499999999998</v>
      </c>
      <c r="N70" s="41">
        <v>806</v>
      </c>
      <c r="O70" s="44">
        <v>1000000</v>
      </c>
      <c r="P70" s="44">
        <v>2340500</v>
      </c>
    </row>
    <row r="71" spans="1:17" x14ac:dyDescent="0.25">
      <c r="A71" s="6" t="s">
        <v>76</v>
      </c>
      <c r="B71" s="6" t="s">
        <v>442</v>
      </c>
      <c r="C71" s="6" t="s">
        <v>452</v>
      </c>
      <c r="D71" s="9" t="s">
        <v>453</v>
      </c>
      <c r="E71" s="7">
        <v>10.3634</v>
      </c>
      <c r="F71" s="7">
        <v>-84.953999999999994</v>
      </c>
      <c r="G71" s="7">
        <v>30</v>
      </c>
      <c r="H71" s="7" t="s">
        <v>8</v>
      </c>
      <c r="I71" s="7">
        <v>200</v>
      </c>
      <c r="J71" s="38">
        <v>36354.344153448721</v>
      </c>
      <c r="K71" s="38">
        <v>3315</v>
      </c>
      <c r="L71" s="34" t="s">
        <v>522</v>
      </c>
      <c r="M71" s="41">
        <v>2037.9499999999998</v>
      </c>
      <c r="N71" s="41">
        <v>806</v>
      </c>
      <c r="O71" s="44">
        <v>1000000</v>
      </c>
      <c r="P71" s="44">
        <v>2340500</v>
      </c>
    </row>
    <row r="72" spans="1:17" x14ac:dyDescent="0.25">
      <c r="A72" s="6" t="s">
        <v>76</v>
      </c>
      <c r="B72" s="6" t="s">
        <v>442</v>
      </c>
      <c r="C72" s="6" t="s">
        <v>454</v>
      </c>
      <c r="D72" s="9" t="s">
        <v>455</v>
      </c>
      <c r="E72" s="7">
        <v>10.3848</v>
      </c>
      <c r="F72" s="7">
        <v>-84.991600000000005</v>
      </c>
      <c r="G72" s="7">
        <v>30</v>
      </c>
      <c r="H72" s="7" t="s">
        <v>8</v>
      </c>
      <c r="I72" s="7">
        <v>200</v>
      </c>
      <c r="J72" s="38">
        <v>38208.07392172869</v>
      </c>
      <c r="K72" s="38">
        <v>3315</v>
      </c>
      <c r="L72" s="34" t="s">
        <v>522</v>
      </c>
      <c r="M72" s="41">
        <v>2037.9499999999998</v>
      </c>
      <c r="N72" s="41">
        <v>806</v>
      </c>
      <c r="O72" s="44">
        <v>1000000</v>
      </c>
      <c r="P72" s="44">
        <v>2340500</v>
      </c>
    </row>
    <row r="73" spans="1:17" x14ac:dyDescent="0.25">
      <c r="A73" s="6" t="s">
        <v>76</v>
      </c>
      <c r="B73" s="6" t="s">
        <v>442</v>
      </c>
      <c r="C73" s="6" t="s">
        <v>456</v>
      </c>
      <c r="D73" s="9" t="s">
        <v>457</v>
      </c>
      <c r="E73" s="7">
        <v>9.9066700000000001</v>
      </c>
      <c r="F73" s="7">
        <v>-84.930329999999998</v>
      </c>
      <c r="G73" s="7">
        <v>55</v>
      </c>
      <c r="H73" s="7" t="s">
        <v>8</v>
      </c>
      <c r="I73" s="7">
        <v>200</v>
      </c>
      <c r="J73" s="38">
        <v>33057.53255344872</v>
      </c>
      <c r="K73" s="38">
        <v>3315</v>
      </c>
      <c r="L73" s="34" t="s">
        <v>522</v>
      </c>
      <c r="M73" s="41">
        <v>7491.08</v>
      </c>
      <c r="N73" s="41">
        <v>806</v>
      </c>
      <c r="O73" s="44">
        <v>1000000</v>
      </c>
      <c r="P73" s="44">
        <v>2340500</v>
      </c>
    </row>
    <row r="74" spans="1:17" x14ac:dyDescent="0.25">
      <c r="A74" s="6" t="s">
        <v>76</v>
      </c>
      <c r="B74" s="6" t="s">
        <v>442</v>
      </c>
      <c r="C74" s="6" t="s">
        <v>458</v>
      </c>
      <c r="D74" s="9" t="s">
        <v>459</v>
      </c>
      <c r="E74" s="7">
        <v>10.600199999999999</v>
      </c>
      <c r="F74" s="7">
        <v>-85.054599999999994</v>
      </c>
      <c r="G74" s="7">
        <v>30</v>
      </c>
      <c r="H74" s="7" t="s">
        <v>8</v>
      </c>
      <c r="I74" s="7">
        <v>200</v>
      </c>
      <c r="J74" s="38">
        <v>33057.53255344872</v>
      </c>
      <c r="K74" s="38">
        <v>3315</v>
      </c>
      <c r="L74" s="34" t="s">
        <v>522</v>
      </c>
      <c r="M74" s="41">
        <v>2037.9499999999998</v>
      </c>
      <c r="N74" s="41">
        <v>806</v>
      </c>
      <c r="O74" s="44">
        <v>1000000</v>
      </c>
      <c r="P74" s="44">
        <v>2340500</v>
      </c>
    </row>
    <row r="75" spans="1:17" x14ac:dyDescent="0.25">
      <c r="A75" s="6" t="s">
        <v>76</v>
      </c>
      <c r="B75" s="6" t="s">
        <v>442</v>
      </c>
      <c r="C75" s="6" t="s">
        <v>460</v>
      </c>
      <c r="D75" s="9" t="s">
        <v>461</v>
      </c>
      <c r="E75" s="7">
        <v>10.14179</v>
      </c>
      <c r="F75" s="7">
        <v>-84.733890000000002</v>
      </c>
      <c r="G75" s="7">
        <v>30</v>
      </c>
      <c r="H75" s="7" t="s">
        <v>8</v>
      </c>
      <c r="I75" s="7">
        <v>200</v>
      </c>
      <c r="J75" s="38">
        <v>38208.07392172869</v>
      </c>
      <c r="K75" s="38">
        <v>3315</v>
      </c>
      <c r="L75" s="34" t="s">
        <v>522</v>
      </c>
      <c r="M75" s="41">
        <v>2037.9499999999998</v>
      </c>
      <c r="N75" s="41">
        <v>806</v>
      </c>
      <c r="O75" s="44">
        <v>1000000</v>
      </c>
      <c r="P75" s="44">
        <v>2340500</v>
      </c>
    </row>
    <row r="76" spans="1:17" x14ac:dyDescent="0.25">
      <c r="A76" s="6" t="s">
        <v>76</v>
      </c>
      <c r="B76" s="6" t="s">
        <v>442</v>
      </c>
      <c r="C76" s="6" t="s">
        <v>462</v>
      </c>
      <c r="D76" s="9" t="s">
        <v>463</v>
      </c>
      <c r="E76" s="7">
        <v>10.073370000000001</v>
      </c>
      <c r="F76" s="7">
        <v>-84.935760000000002</v>
      </c>
      <c r="G76" s="7">
        <v>50</v>
      </c>
      <c r="H76" s="7" t="s">
        <v>8</v>
      </c>
      <c r="I76" s="7">
        <v>200</v>
      </c>
      <c r="J76" s="38">
        <v>33057.53255344872</v>
      </c>
      <c r="K76" s="38">
        <v>3315</v>
      </c>
      <c r="L76" s="34" t="s">
        <v>522</v>
      </c>
      <c r="M76" s="41">
        <v>7491.08</v>
      </c>
      <c r="N76" s="41">
        <v>806</v>
      </c>
      <c r="O76" s="44">
        <v>1000000</v>
      </c>
      <c r="P76" s="44">
        <v>2340500</v>
      </c>
    </row>
    <row r="77" spans="1:17" x14ac:dyDescent="0.25">
      <c r="A77" s="6" t="s">
        <v>76</v>
      </c>
      <c r="B77" s="6" t="s">
        <v>442</v>
      </c>
      <c r="C77" s="6" t="s">
        <v>464</v>
      </c>
      <c r="D77" s="9" t="s">
        <v>465</v>
      </c>
      <c r="E77" s="7">
        <v>10.180300000000001</v>
      </c>
      <c r="F77" s="7">
        <v>-84.906999999999996</v>
      </c>
      <c r="G77" s="7">
        <v>50</v>
      </c>
      <c r="H77" s="7" t="s">
        <v>8</v>
      </c>
      <c r="I77" s="7">
        <v>200</v>
      </c>
      <c r="J77" s="38">
        <v>33057.53255344872</v>
      </c>
      <c r="K77" s="38">
        <v>3315</v>
      </c>
      <c r="L77" s="34" t="s">
        <v>522</v>
      </c>
      <c r="M77" s="41">
        <v>7491.08</v>
      </c>
      <c r="N77" s="41">
        <v>806</v>
      </c>
      <c r="O77" s="44">
        <v>1000000</v>
      </c>
      <c r="P77" s="44">
        <v>2340500</v>
      </c>
    </row>
    <row r="78" spans="1:17" x14ac:dyDescent="0.25">
      <c r="A78" s="6" t="s">
        <v>76</v>
      </c>
      <c r="B78" s="6" t="s">
        <v>442</v>
      </c>
      <c r="C78" s="6" t="s">
        <v>466</v>
      </c>
      <c r="D78" s="9" t="s">
        <v>467</v>
      </c>
      <c r="E78" s="7">
        <v>9.7314500000000006</v>
      </c>
      <c r="F78" s="7">
        <v>-85.209140000000005</v>
      </c>
      <c r="G78" s="7">
        <v>30</v>
      </c>
      <c r="H78" s="7" t="s">
        <v>8</v>
      </c>
      <c r="I78" s="7">
        <v>200</v>
      </c>
      <c r="J78" s="38">
        <v>33057.53255344872</v>
      </c>
      <c r="K78" s="38">
        <v>3315</v>
      </c>
      <c r="L78" s="34" t="s">
        <v>522</v>
      </c>
      <c r="M78" s="41">
        <v>2037.9499999999998</v>
      </c>
      <c r="N78" s="41">
        <v>806</v>
      </c>
      <c r="O78" s="44">
        <v>1000000</v>
      </c>
      <c r="P78" s="44">
        <v>2340500</v>
      </c>
    </row>
    <row r="79" spans="1:17" x14ac:dyDescent="0.25">
      <c r="A79" s="6" t="s">
        <v>76</v>
      </c>
      <c r="B79" s="6" t="s">
        <v>442</v>
      </c>
      <c r="C79" s="6" t="s">
        <v>468</v>
      </c>
      <c r="D79" s="9" t="s">
        <v>469</v>
      </c>
      <c r="E79" s="7">
        <v>10.415699999999999</v>
      </c>
      <c r="F79" s="7">
        <v>-85.469530000000006</v>
      </c>
      <c r="G79" s="7">
        <v>50</v>
      </c>
      <c r="H79" s="7" t="s">
        <v>8</v>
      </c>
      <c r="I79" s="7">
        <v>200</v>
      </c>
      <c r="J79" s="38">
        <v>33057.53255344872</v>
      </c>
      <c r="K79" s="38">
        <v>3315</v>
      </c>
      <c r="L79" s="34" t="s">
        <v>522</v>
      </c>
      <c r="M79" s="41">
        <v>7491.08</v>
      </c>
      <c r="N79" s="41">
        <v>806</v>
      </c>
      <c r="O79" s="44">
        <v>1000000</v>
      </c>
      <c r="P79" s="44">
        <v>2340500</v>
      </c>
    </row>
    <row r="80" spans="1:17" x14ac:dyDescent="0.25">
      <c r="A80" s="6" t="s">
        <v>76</v>
      </c>
      <c r="B80" s="6" t="s">
        <v>442</v>
      </c>
      <c r="C80" s="6" t="s">
        <v>470</v>
      </c>
      <c r="D80" s="9" t="s">
        <v>471</v>
      </c>
      <c r="E80" s="7">
        <v>10.0023</v>
      </c>
      <c r="F80" s="7">
        <v>-84.576400000000007</v>
      </c>
      <c r="G80" s="7">
        <v>45</v>
      </c>
      <c r="H80" s="7" t="s">
        <v>8</v>
      </c>
      <c r="I80" s="7">
        <v>200</v>
      </c>
      <c r="J80" s="38">
        <v>37963.784753448723</v>
      </c>
      <c r="K80" s="38">
        <v>3315</v>
      </c>
      <c r="L80" s="31">
        <v>14341654</v>
      </c>
      <c r="M80" s="41">
        <v>11651.852999999999</v>
      </c>
      <c r="N80" s="41">
        <v>1612</v>
      </c>
      <c r="O80" s="44">
        <v>1000000</v>
      </c>
      <c r="P80" s="44">
        <v>2340500</v>
      </c>
    </row>
    <row r="81" spans="1:17" x14ac:dyDescent="0.25">
      <c r="A81" s="6" t="s">
        <v>76</v>
      </c>
      <c r="B81" s="6" t="s">
        <v>442</v>
      </c>
      <c r="C81" s="6" t="s">
        <v>472</v>
      </c>
      <c r="D81" s="9" t="s">
        <v>473</v>
      </c>
      <c r="E81" s="7">
        <v>10.3264</v>
      </c>
      <c r="F81" s="7">
        <v>-85.483400000000003</v>
      </c>
      <c r="G81" s="7">
        <v>55</v>
      </c>
      <c r="H81" s="7" t="s">
        <v>8</v>
      </c>
      <c r="I81" s="7">
        <v>200</v>
      </c>
      <c r="J81" s="38">
        <v>36354.344153448721</v>
      </c>
      <c r="K81" s="38">
        <v>3315</v>
      </c>
      <c r="L81" s="31">
        <v>53275371</v>
      </c>
      <c r="M81" s="41">
        <v>7491.08</v>
      </c>
      <c r="N81" s="41">
        <v>806</v>
      </c>
      <c r="O81" s="44">
        <v>1000000</v>
      </c>
      <c r="P81" s="44">
        <v>2340500</v>
      </c>
    </row>
    <row r="82" spans="1:17" x14ac:dyDescent="0.25">
      <c r="A82" s="6" t="s">
        <v>76</v>
      </c>
      <c r="B82" s="6" t="s">
        <v>442</v>
      </c>
      <c r="C82" s="6" t="s">
        <v>474</v>
      </c>
      <c r="D82" s="9" t="s">
        <v>475</v>
      </c>
      <c r="E82" s="7">
        <v>10.265499999999999</v>
      </c>
      <c r="F82" s="7">
        <v>-84.948899999999995</v>
      </c>
      <c r="G82" s="7">
        <v>50</v>
      </c>
      <c r="H82" s="7" t="s">
        <v>8</v>
      </c>
      <c r="I82" s="7">
        <v>200</v>
      </c>
      <c r="J82" s="38">
        <v>33057.53255344872</v>
      </c>
      <c r="K82" s="38">
        <v>3315</v>
      </c>
      <c r="L82" s="34" t="s">
        <v>522</v>
      </c>
      <c r="M82" s="41">
        <v>2037.9499999999998</v>
      </c>
      <c r="N82" s="41">
        <v>806</v>
      </c>
      <c r="O82" s="44">
        <v>1000000</v>
      </c>
      <c r="P82" s="44">
        <v>2340500</v>
      </c>
    </row>
    <row r="83" spans="1:17" x14ac:dyDescent="0.25">
      <c r="A83" s="6" t="s">
        <v>76</v>
      </c>
      <c r="B83" s="6" t="s">
        <v>442</v>
      </c>
      <c r="C83" s="6" t="s">
        <v>476</v>
      </c>
      <c r="D83" s="9" t="s">
        <v>477</v>
      </c>
      <c r="E83" s="7">
        <v>10.5457</v>
      </c>
      <c r="F83" s="7">
        <v>-85.090599999999995</v>
      </c>
      <c r="G83" s="7">
        <v>50</v>
      </c>
      <c r="H83" s="7" t="s">
        <v>8</v>
      </c>
      <c r="I83" s="7">
        <v>200</v>
      </c>
      <c r="J83" s="38">
        <v>33057.53255344872</v>
      </c>
      <c r="K83" s="38">
        <v>3315</v>
      </c>
      <c r="L83" s="34" t="s">
        <v>522</v>
      </c>
      <c r="M83" s="41">
        <v>2037.9499999999998</v>
      </c>
      <c r="N83" s="41">
        <v>806</v>
      </c>
      <c r="O83" s="44">
        <v>1000000</v>
      </c>
      <c r="P83" s="44">
        <v>2340500</v>
      </c>
    </row>
    <row r="84" spans="1:17" x14ac:dyDescent="0.25">
      <c r="A84" s="6" t="s">
        <v>76</v>
      </c>
      <c r="B84" s="6" t="s">
        <v>442</v>
      </c>
      <c r="C84" s="6" t="s">
        <v>478</v>
      </c>
      <c r="D84" s="9" t="s">
        <v>479</v>
      </c>
      <c r="E84" s="7">
        <v>10.294</v>
      </c>
      <c r="F84" s="7">
        <v>-85.713800000000006</v>
      </c>
      <c r="G84" s="7">
        <v>50</v>
      </c>
      <c r="H84" s="7" t="s">
        <v>8</v>
      </c>
      <c r="I84" s="7">
        <v>200</v>
      </c>
      <c r="J84" s="38">
        <v>33057.53255344872</v>
      </c>
      <c r="K84" s="38">
        <v>3315</v>
      </c>
      <c r="L84" s="34" t="s">
        <v>522</v>
      </c>
      <c r="M84" s="41">
        <v>2037.9499999999998</v>
      </c>
      <c r="N84" s="41">
        <v>806</v>
      </c>
      <c r="O84" s="44">
        <v>1000000</v>
      </c>
      <c r="P84" s="44">
        <v>2340500</v>
      </c>
    </row>
    <row r="85" spans="1:17" x14ac:dyDescent="0.25">
      <c r="A85" s="6" t="s">
        <v>76</v>
      </c>
      <c r="B85" s="6" t="s">
        <v>442</v>
      </c>
      <c r="C85" s="6" t="s">
        <v>480</v>
      </c>
      <c r="D85" s="9" t="s">
        <v>481</v>
      </c>
      <c r="E85" s="7">
        <v>9.6833200000000001</v>
      </c>
      <c r="F85" s="7">
        <v>-85.196399999999997</v>
      </c>
      <c r="G85" s="7">
        <v>50</v>
      </c>
      <c r="H85" s="7" t="s">
        <v>8</v>
      </c>
      <c r="I85" s="7">
        <v>200</v>
      </c>
      <c r="J85" s="38">
        <v>33057.53255344872</v>
      </c>
      <c r="K85" s="38">
        <v>3315</v>
      </c>
      <c r="L85" s="34" t="s">
        <v>522</v>
      </c>
      <c r="M85" s="41">
        <v>2037.9499999999998</v>
      </c>
      <c r="N85" s="41">
        <v>806</v>
      </c>
      <c r="O85" s="44">
        <v>1000000</v>
      </c>
      <c r="P85" s="44">
        <v>2340500</v>
      </c>
    </row>
    <row r="86" spans="1:17" x14ac:dyDescent="0.25">
      <c r="A86" s="6" t="s">
        <v>76</v>
      </c>
      <c r="B86" s="6" t="s">
        <v>442</v>
      </c>
      <c r="C86" s="6" t="s">
        <v>482</v>
      </c>
      <c r="D86" s="9" t="s">
        <v>483</v>
      </c>
      <c r="E86" s="7">
        <v>9.6866900000000005</v>
      </c>
      <c r="F86" s="7">
        <v>-85.15625</v>
      </c>
      <c r="G86" s="7">
        <v>45</v>
      </c>
      <c r="H86" s="7" t="s">
        <v>8</v>
      </c>
      <c r="I86" s="7">
        <v>200</v>
      </c>
      <c r="J86" s="38">
        <v>37963.784753448723</v>
      </c>
      <c r="K86" s="38">
        <v>3315</v>
      </c>
      <c r="L86" s="34" t="s">
        <v>522</v>
      </c>
      <c r="M86" s="41">
        <v>2037.9499999999998</v>
      </c>
      <c r="N86" s="41">
        <v>806</v>
      </c>
      <c r="O86" s="44">
        <v>1000000</v>
      </c>
      <c r="P86" s="44">
        <v>2340500</v>
      </c>
    </row>
    <row r="87" spans="1:17" x14ac:dyDescent="0.25">
      <c r="A87" s="6" t="s">
        <v>76</v>
      </c>
      <c r="B87" s="6" t="s">
        <v>442</v>
      </c>
      <c r="C87" s="6" t="s">
        <v>484</v>
      </c>
      <c r="D87" s="9" t="s">
        <v>485</v>
      </c>
      <c r="E87" s="7">
        <v>9.6564300000000003</v>
      </c>
      <c r="F87" s="7">
        <v>-85.070499999999996</v>
      </c>
      <c r="G87" s="7">
        <v>30</v>
      </c>
      <c r="H87" s="7" t="s">
        <v>8</v>
      </c>
      <c r="I87" s="7">
        <v>200</v>
      </c>
      <c r="J87" s="38">
        <v>33057.53255344872</v>
      </c>
      <c r="K87" s="38">
        <v>3315</v>
      </c>
      <c r="L87" s="34" t="s">
        <v>522</v>
      </c>
      <c r="M87" s="41">
        <v>2037.9499999999998</v>
      </c>
      <c r="N87" s="41">
        <v>806</v>
      </c>
      <c r="O87" s="44">
        <v>1000000</v>
      </c>
      <c r="P87" s="44">
        <v>2340500</v>
      </c>
    </row>
    <row r="88" spans="1:17" x14ac:dyDescent="0.25">
      <c r="A88" s="6" t="s">
        <v>76</v>
      </c>
      <c r="B88" s="6" t="s">
        <v>442</v>
      </c>
      <c r="C88" s="6" t="s">
        <v>486</v>
      </c>
      <c r="D88" s="9" t="s">
        <v>487</v>
      </c>
      <c r="E88" s="7">
        <v>10.2232</v>
      </c>
      <c r="F88" s="7">
        <v>-84.850899999999996</v>
      </c>
      <c r="G88" s="7">
        <v>30</v>
      </c>
      <c r="H88" s="7" t="s">
        <v>8</v>
      </c>
      <c r="I88" s="7">
        <v>200</v>
      </c>
      <c r="J88" s="38">
        <v>33057.53255344872</v>
      </c>
      <c r="K88" s="38">
        <v>3315</v>
      </c>
      <c r="L88" s="34" t="s">
        <v>522</v>
      </c>
      <c r="M88" s="41">
        <v>2037.9499999999998</v>
      </c>
      <c r="N88" s="41">
        <v>806</v>
      </c>
      <c r="O88" s="44">
        <v>1000000</v>
      </c>
      <c r="P88" s="44">
        <v>2340500</v>
      </c>
    </row>
    <row r="89" spans="1:17" x14ac:dyDescent="0.25">
      <c r="A89" s="6" t="s">
        <v>76</v>
      </c>
      <c r="B89" s="6" t="s">
        <v>442</v>
      </c>
      <c r="C89" s="6" t="s">
        <v>488</v>
      </c>
      <c r="D89" s="9" t="s">
        <v>489</v>
      </c>
      <c r="E89" s="7">
        <v>9.9925099999999993</v>
      </c>
      <c r="F89" s="7">
        <v>-85.068399999999997</v>
      </c>
      <c r="G89" s="7">
        <v>30</v>
      </c>
      <c r="H89" s="7" t="s">
        <v>23</v>
      </c>
      <c r="I89" s="7">
        <v>200</v>
      </c>
      <c r="J89" s="38">
        <v>40472.897975510197</v>
      </c>
      <c r="K89" s="38">
        <v>3315</v>
      </c>
      <c r="L89" s="34" t="s">
        <v>968</v>
      </c>
      <c r="M89" s="41">
        <v>22830</v>
      </c>
      <c r="N89" s="41">
        <v>3315</v>
      </c>
      <c r="O89" s="44">
        <v>1000000</v>
      </c>
      <c r="P89" s="44">
        <v>2340500</v>
      </c>
    </row>
    <row r="90" spans="1:17" x14ac:dyDescent="0.25">
      <c r="A90" s="6" t="s">
        <v>76</v>
      </c>
      <c r="B90" s="6" t="s">
        <v>442</v>
      </c>
      <c r="C90" s="6" t="s">
        <v>490</v>
      </c>
      <c r="D90" s="9" t="s">
        <v>491</v>
      </c>
      <c r="E90" s="7">
        <v>10.141299999999999</v>
      </c>
      <c r="F90" s="7">
        <v>-84.979929999999996</v>
      </c>
      <c r="G90" s="7">
        <v>30</v>
      </c>
      <c r="H90" s="7" t="s">
        <v>8</v>
      </c>
      <c r="I90" s="7">
        <v>200</v>
      </c>
      <c r="J90" s="38">
        <v>38208.07392172869</v>
      </c>
      <c r="K90" s="38">
        <v>3315</v>
      </c>
      <c r="L90" s="34" t="s">
        <v>522</v>
      </c>
      <c r="M90" s="41">
        <v>7491.08</v>
      </c>
      <c r="N90" s="41">
        <v>806</v>
      </c>
      <c r="O90" s="44">
        <v>1000000</v>
      </c>
      <c r="P90" s="44">
        <v>2340500</v>
      </c>
    </row>
    <row r="91" spans="1:17" x14ac:dyDescent="0.25">
      <c r="A91" s="6" t="s">
        <v>76</v>
      </c>
      <c r="B91" s="6" t="s">
        <v>442</v>
      </c>
      <c r="C91" s="6" t="s">
        <v>492</v>
      </c>
      <c r="D91" s="9" t="s">
        <v>493</v>
      </c>
      <c r="E91" s="7">
        <v>9.7807099999999991</v>
      </c>
      <c r="F91" s="7">
        <v>-84.965800000000002</v>
      </c>
      <c r="G91" s="7">
        <v>50</v>
      </c>
      <c r="H91" s="7" t="s">
        <v>8</v>
      </c>
      <c r="I91" s="7">
        <v>200</v>
      </c>
      <c r="J91" s="38">
        <v>37963.784753448723</v>
      </c>
      <c r="K91" s="38">
        <v>3315</v>
      </c>
      <c r="L91" s="34" t="s">
        <v>522</v>
      </c>
      <c r="M91" s="41">
        <v>2037.9499999999998</v>
      </c>
      <c r="N91" s="41">
        <v>806</v>
      </c>
      <c r="O91" s="44">
        <v>1000000</v>
      </c>
      <c r="P91" s="44">
        <v>2340500</v>
      </c>
    </row>
    <row r="92" spans="1:17" x14ac:dyDescent="0.25">
      <c r="A92" s="9" t="s">
        <v>76</v>
      </c>
      <c r="B92" s="6" t="s">
        <v>442</v>
      </c>
      <c r="C92" s="6" t="s">
        <v>300</v>
      </c>
      <c r="D92" s="9" t="s">
        <v>301</v>
      </c>
      <c r="E92" s="7">
        <v>9.9232700000000005</v>
      </c>
      <c r="F92" s="7">
        <v>-85.483180000000004</v>
      </c>
      <c r="G92" s="7">
        <v>30</v>
      </c>
      <c r="H92" s="7" t="s">
        <v>8</v>
      </c>
      <c r="I92" s="7">
        <v>200</v>
      </c>
      <c r="J92" s="38">
        <v>38208.07392172869</v>
      </c>
      <c r="K92" s="38">
        <v>3315</v>
      </c>
      <c r="L92" s="34" t="s">
        <v>522</v>
      </c>
      <c r="M92" s="41">
        <v>7491.08</v>
      </c>
      <c r="N92" s="41">
        <v>806</v>
      </c>
      <c r="O92" s="44">
        <v>1000000</v>
      </c>
      <c r="P92" s="44">
        <v>2340500</v>
      </c>
    </row>
    <row r="93" spans="1:17" x14ac:dyDescent="0.25">
      <c r="A93" s="9" t="s">
        <v>76</v>
      </c>
      <c r="B93" s="6" t="s">
        <v>442</v>
      </c>
      <c r="C93" s="6" t="s">
        <v>272</v>
      </c>
      <c r="D93" s="9" t="s">
        <v>273</v>
      </c>
      <c r="E93" s="7">
        <v>9.9527000000000001</v>
      </c>
      <c r="F93" s="7">
        <v>-85.333299999999994</v>
      </c>
      <c r="G93" s="7">
        <v>30</v>
      </c>
      <c r="H93" s="7" t="s">
        <v>8</v>
      </c>
      <c r="I93" s="7">
        <v>200</v>
      </c>
      <c r="J93" s="38">
        <v>36354.344153448721</v>
      </c>
      <c r="K93" s="38">
        <v>3315</v>
      </c>
      <c r="L93" s="31">
        <v>54172810</v>
      </c>
      <c r="M93" s="41">
        <v>11651.852999999999</v>
      </c>
      <c r="N93" s="41">
        <v>1612</v>
      </c>
      <c r="O93" s="44">
        <v>1000000</v>
      </c>
      <c r="P93" s="44">
        <v>2340500</v>
      </c>
    </row>
    <row r="94" spans="1:17" x14ac:dyDescent="0.25">
      <c r="A94" s="9" t="s">
        <v>76</v>
      </c>
      <c r="B94" s="6" t="s">
        <v>442</v>
      </c>
      <c r="C94" s="6" t="s">
        <v>388</v>
      </c>
      <c r="D94" s="9" t="s">
        <v>389</v>
      </c>
      <c r="E94" s="7">
        <v>10.0989</v>
      </c>
      <c r="F94" s="7">
        <v>-84.988500000000002</v>
      </c>
      <c r="G94" s="7">
        <v>30</v>
      </c>
      <c r="H94" s="7" t="s">
        <v>8</v>
      </c>
      <c r="I94" s="7">
        <v>200</v>
      </c>
      <c r="J94" s="38">
        <v>36354.344153448721</v>
      </c>
      <c r="K94" s="38">
        <v>3315</v>
      </c>
      <c r="L94" s="34" t="s">
        <v>522</v>
      </c>
      <c r="M94" s="41">
        <v>2037.9499999999998</v>
      </c>
      <c r="N94" s="41">
        <v>806</v>
      </c>
      <c r="O94" s="44">
        <v>1000000</v>
      </c>
      <c r="P94" s="112">
        <v>2340500</v>
      </c>
      <c r="Q94" s="111">
        <f>O95+P95</f>
        <v>93534000</v>
      </c>
    </row>
    <row r="95" spans="1:17" x14ac:dyDescent="0.25">
      <c r="J95" s="39">
        <f>SUM(J67:J94)</f>
        <v>1012961.6667184338</v>
      </c>
      <c r="K95" s="39">
        <f>SUM(K67:K94)</f>
        <v>92820</v>
      </c>
      <c r="L95" s="102">
        <f>SUM(L67:L94)/Q95</f>
        <v>212547.70506108203</v>
      </c>
      <c r="M95" s="42">
        <f>SUM(M67:M94)</f>
        <v>151613.75599999999</v>
      </c>
      <c r="N95" s="42">
        <f>SUM(N67:N94)</f>
        <v>26689</v>
      </c>
      <c r="O95" s="45">
        <f>SUM(O67:O94)</f>
        <v>28000000</v>
      </c>
      <c r="P95" s="45">
        <f>SUM(P67:P94)</f>
        <v>65534000</v>
      </c>
      <c r="Q95">
        <v>573</v>
      </c>
    </row>
    <row r="96" spans="1:17" x14ac:dyDescent="0.25">
      <c r="J96" s="144" t="s">
        <v>1580</v>
      </c>
      <c r="K96" s="40">
        <f>J95+K95</f>
        <v>1105781.6667184338</v>
      </c>
      <c r="L96"/>
      <c r="N96" s="43">
        <f>SUM(M95:N95)</f>
        <v>178302.75599999999</v>
      </c>
      <c r="P96" s="96">
        <f>(O95+P95)/Q95</f>
        <v>163235.60209424084</v>
      </c>
    </row>
    <row r="97" spans="4:16" x14ac:dyDescent="0.25">
      <c r="L97"/>
    </row>
    <row r="98" spans="4:16" x14ac:dyDescent="0.25">
      <c r="D98" t="s">
        <v>970</v>
      </c>
      <c r="J98" s="144" t="s">
        <v>494</v>
      </c>
      <c r="K98" s="40">
        <f>K48+K66+K96</f>
        <v>3695695.8734944342</v>
      </c>
      <c r="L98" s="102">
        <f>L48+L66+L95</f>
        <v>1511507.2931937173</v>
      </c>
      <c r="N98" s="43">
        <f>N48+N66+N96</f>
        <v>642785.14800000016</v>
      </c>
      <c r="P98" s="110">
        <f>P48+P66+P96</f>
        <v>513026.17801047122</v>
      </c>
    </row>
    <row r="100" spans="4:16" x14ac:dyDescent="0.25">
      <c r="P100" t="s">
        <v>970</v>
      </c>
    </row>
  </sheetData>
  <autoFilter ref="A2:P96"/>
  <sortState ref="C3:J38">
    <sortCondition ref="C3:C38"/>
  </sortState>
  <mergeCells count="1">
    <mergeCell ref="A66:I66"/>
  </mergeCells>
  <conditionalFormatting sqref="J67:J94 B65 C49:I64 H67:J91 A49:A66">
    <cfRule type="containsErrors" dxfId="19" priority="21">
      <formula>ISERROR(A49)</formula>
    </cfRule>
    <cfRule type="containsBlanks" dxfId="18" priority="22">
      <formula>LEN(TRIM(A49))=0</formula>
    </cfRule>
  </conditionalFormatting>
  <conditionalFormatting sqref="A67:A91">
    <cfRule type="containsErrors" dxfId="17" priority="19">
      <formula>ISERROR(A67)</formula>
    </cfRule>
    <cfRule type="containsBlanks" dxfId="16" priority="20">
      <formula>LEN(TRIM(A67))=0</formula>
    </cfRule>
  </conditionalFormatting>
  <conditionalFormatting sqref="G67:G91">
    <cfRule type="containsErrors" dxfId="15" priority="9">
      <formula>ISERROR(G67)</formula>
    </cfRule>
    <cfRule type="containsBlanks" dxfId="14" priority="10">
      <formula>LEN(TRIM(G67))=0</formula>
    </cfRule>
  </conditionalFormatting>
  <conditionalFormatting sqref="C67:F91">
    <cfRule type="containsErrors" dxfId="13" priority="17">
      <formula>ISERROR(C67)</formula>
    </cfRule>
    <cfRule type="containsBlanks" dxfId="12" priority="18">
      <formula>LEN(TRIM(C67))=0</formula>
    </cfRule>
  </conditionalFormatting>
  <conditionalFormatting sqref="A92">
    <cfRule type="containsErrors" dxfId="11" priority="7">
      <formula>ISERROR(A92)</formula>
    </cfRule>
    <cfRule type="containsBlanks" dxfId="10" priority="8">
      <formula>LEN(TRIM(A92))=0</formula>
    </cfRule>
  </conditionalFormatting>
  <conditionalFormatting sqref="A93">
    <cfRule type="containsErrors" dxfId="9" priority="5">
      <formula>ISERROR(A93)</formula>
    </cfRule>
    <cfRule type="containsBlanks" dxfId="8" priority="6">
      <formula>LEN(TRIM(A93))=0</formula>
    </cfRule>
  </conditionalFormatting>
  <conditionalFormatting sqref="A94">
    <cfRule type="containsErrors" dxfId="7" priority="3">
      <formula>ISERROR(A94)</formula>
    </cfRule>
    <cfRule type="containsBlanks" dxfId="6" priority="4">
      <formula>LEN(TRIM(A94))=0</formula>
    </cfRule>
  </conditionalFormatting>
  <conditionalFormatting sqref="J49:J66">
    <cfRule type="containsErrors" dxfId="5" priority="1">
      <formula>ISERROR(J49)</formula>
    </cfRule>
    <cfRule type="containsBlanks" dxfId="4" priority="2">
      <formula>LEN(TRIM(J49))=0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P240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P2" sqref="P2"/>
    </sheetView>
  </sheetViews>
  <sheetFormatPr baseColWidth="10" defaultRowHeight="15" x14ac:dyDescent="0.25"/>
  <cols>
    <col min="1" max="1" width="15.85546875" bestFit="1" customWidth="1"/>
    <col min="2" max="2" width="22.42578125" customWidth="1"/>
    <col min="3" max="3" width="9.28515625" customWidth="1"/>
    <col min="4" max="4" width="29.140625" customWidth="1"/>
    <col min="5" max="6" width="11.42578125" customWidth="1"/>
    <col min="7" max="7" width="8.7109375" customWidth="1"/>
    <col min="8" max="8" width="7.42578125" customWidth="1"/>
    <col min="9" max="9" width="7.7109375" customWidth="1"/>
    <col min="10" max="11" width="13.140625" customWidth="1"/>
    <col min="12" max="12" width="17.140625" style="36" customWidth="1"/>
    <col min="13" max="14" width="12.7109375" bestFit="1" customWidth="1"/>
    <col min="15" max="15" width="15" style="1" customWidth="1"/>
  </cols>
  <sheetData>
    <row r="1" spans="1:15" ht="45" x14ac:dyDescent="0.25">
      <c r="A1" s="8" t="s">
        <v>36</v>
      </c>
      <c r="B1" s="8" t="s">
        <v>37</v>
      </c>
      <c r="C1" s="8" t="s">
        <v>0</v>
      </c>
      <c r="D1" s="8" t="s">
        <v>1</v>
      </c>
      <c r="E1" s="8" t="s">
        <v>2</v>
      </c>
      <c r="F1" s="8" t="s">
        <v>3</v>
      </c>
      <c r="G1" s="8" t="s">
        <v>4</v>
      </c>
      <c r="H1" s="8" t="s">
        <v>5</v>
      </c>
      <c r="I1" s="8" t="s">
        <v>6</v>
      </c>
      <c r="J1" s="27" t="s">
        <v>496</v>
      </c>
      <c r="K1" s="21" t="s">
        <v>966</v>
      </c>
      <c r="L1" s="29" t="s">
        <v>971</v>
      </c>
      <c r="M1" s="28" t="s">
        <v>497</v>
      </c>
      <c r="N1" s="24" t="s">
        <v>965</v>
      </c>
      <c r="O1" s="26" t="s">
        <v>972</v>
      </c>
    </row>
    <row r="2" spans="1:15" x14ac:dyDescent="0.25">
      <c r="A2" s="6" t="s">
        <v>39</v>
      </c>
      <c r="B2" s="6" t="s">
        <v>38</v>
      </c>
      <c r="C2" s="6" t="s">
        <v>7</v>
      </c>
      <c r="D2" s="6" t="s">
        <v>1813</v>
      </c>
      <c r="E2" s="7">
        <v>9.2724200000000003</v>
      </c>
      <c r="F2" s="7">
        <v>-83.49239</v>
      </c>
      <c r="G2" s="7">
        <v>30</v>
      </c>
      <c r="H2" s="6" t="s">
        <v>8</v>
      </c>
      <c r="I2" s="7">
        <v>200</v>
      </c>
      <c r="J2" s="22">
        <v>39441.915700000005</v>
      </c>
      <c r="K2" s="22">
        <v>2792</v>
      </c>
      <c r="L2" s="48">
        <v>6172297</v>
      </c>
      <c r="M2" s="37">
        <v>7491.08</v>
      </c>
      <c r="N2" s="37">
        <v>806</v>
      </c>
      <c r="O2" s="30">
        <v>33880000</v>
      </c>
    </row>
    <row r="3" spans="1:15" x14ac:dyDescent="0.25">
      <c r="A3" s="6" t="s">
        <v>39</v>
      </c>
      <c r="B3" s="6" t="s">
        <v>38</v>
      </c>
      <c r="C3" s="6" t="s">
        <v>9</v>
      </c>
      <c r="D3" s="6" t="s">
        <v>1036</v>
      </c>
      <c r="E3" s="7">
        <v>9.0168099999999995</v>
      </c>
      <c r="F3" s="7">
        <v>-83.455259999999996</v>
      </c>
      <c r="G3" s="7">
        <v>30</v>
      </c>
      <c r="H3" s="6" t="s">
        <v>8</v>
      </c>
      <c r="I3" s="7">
        <v>200</v>
      </c>
      <c r="J3" s="22">
        <v>39441.915700000005</v>
      </c>
      <c r="K3" s="22">
        <v>2792</v>
      </c>
      <c r="L3" s="48">
        <v>166422421</v>
      </c>
      <c r="M3" s="37">
        <v>7491.08</v>
      </c>
      <c r="N3" s="37">
        <v>806</v>
      </c>
      <c r="O3" s="30">
        <v>33880000</v>
      </c>
    </row>
    <row r="4" spans="1:15" x14ac:dyDescent="0.25">
      <c r="A4" s="6" t="s">
        <v>39</v>
      </c>
      <c r="B4" s="6" t="s">
        <v>38</v>
      </c>
      <c r="C4" s="6" t="s">
        <v>10</v>
      </c>
      <c r="D4" s="6" t="s">
        <v>1814</v>
      </c>
      <c r="E4" s="7">
        <v>9.0206800000000005</v>
      </c>
      <c r="F4" s="7">
        <v>-83.406350000000003</v>
      </c>
      <c r="G4" s="7">
        <v>30</v>
      </c>
      <c r="H4" s="6" t="s">
        <v>8</v>
      </c>
      <c r="I4" s="7">
        <v>200</v>
      </c>
      <c r="J4" s="22">
        <v>39441.915700000005</v>
      </c>
      <c r="K4" s="22">
        <v>2792</v>
      </c>
      <c r="L4" s="48">
        <v>101636622</v>
      </c>
      <c r="M4" s="37">
        <v>7491.08</v>
      </c>
      <c r="N4" s="37">
        <v>806</v>
      </c>
      <c r="O4" s="30">
        <v>33880000</v>
      </c>
    </row>
    <row r="5" spans="1:15" x14ac:dyDescent="0.25">
      <c r="A5" s="6" t="s">
        <v>39</v>
      </c>
      <c r="B5" s="6" t="s">
        <v>38</v>
      </c>
      <c r="C5" s="6" t="s">
        <v>11</v>
      </c>
      <c r="D5" s="6" t="s">
        <v>1815</v>
      </c>
      <c r="E5" s="7">
        <v>9.0426099999999998</v>
      </c>
      <c r="F5" s="7">
        <v>-83.487849999999995</v>
      </c>
      <c r="G5" s="7">
        <v>30</v>
      </c>
      <c r="H5" s="6" t="s">
        <v>8</v>
      </c>
      <c r="I5" s="7">
        <v>200</v>
      </c>
      <c r="J5" s="22">
        <v>39441.915700000005</v>
      </c>
      <c r="K5" s="22">
        <v>2792</v>
      </c>
      <c r="L5" s="48">
        <v>123631306</v>
      </c>
      <c r="M5" s="37">
        <v>7491.08</v>
      </c>
      <c r="N5" s="37">
        <v>806</v>
      </c>
      <c r="O5" s="30">
        <v>33880000</v>
      </c>
    </row>
    <row r="6" spans="1:15" x14ac:dyDescent="0.25">
      <c r="A6" s="6" t="s">
        <v>39</v>
      </c>
      <c r="B6" s="6" t="s">
        <v>38</v>
      </c>
      <c r="C6" s="6" t="s">
        <v>12</v>
      </c>
      <c r="D6" s="6" t="s">
        <v>1816</v>
      </c>
      <c r="E6" s="7">
        <v>9.0656499999999998</v>
      </c>
      <c r="F6" s="7">
        <v>-83.512699999999995</v>
      </c>
      <c r="G6" s="7">
        <v>30</v>
      </c>
      <c r="H6" s="6" t="s">
        <v>8</v>
      </c>
      <c r="I6" s="7">
        <v>200</v>
      </c>
      <c r="J6" s="22">
        <v>39441.915700000005</v>
      </c>
      <c r="K6" s="22">
        <v>2792</v>
      </c>
      <c r="L6" s="48">
        <v>55444679</v>
      </c>
      <c r="M6" s="37">
        <v>7491.08</v>
      </c>
      <c r="N6" s="37">
        <v>806</v>
      </c>
      <c r="O6" s="30">
        <v>33880000</v>
      </c>
    </row>
    <row r="7" spans="1:15" x14ac:dyDescent="0.25">
      <c r="A7" s="6" t="s">
        <v>39</v>
      </c>
      <c r="B7" s="6" t="s">
        <v>38</v>
      </c>
      <c r="C7" s="6" t="s">
        <v>13</v>
      </c>
      <c r="D7" s="6" t="s">
        <v>608</v>
      </c>
      <c r="E7" s="7">
        <v>8.9389900000000004</v>
      </c>
      <c r="F7" s="7">
        <v>-83.202740000000006</v>
      </c>
      <c r="G7" s="7">
        <v>30</v>
      </c>
      <c r="H7" s="6" t="s">
        <v>8</v>
      </c>
      <c r="I7" s="7">
        <v>200</v>
      </c>
      <c r="J7" s="22">
        <v>39441.915700000005</v>
      </c>
      <c r="K7" s="22">
        <v>2792</v>
      </c>
      <c r="L7" s="48">
        <v>38019687</v>
      </c>
      <c r="M7" s="37">
        <v>7491.08</v>
      </c>
      <c r="N7" s="37">
        <v>806</v>
      </c>
      <c r="O7" s="30">
        <v>33880000</v>
      </c>
    </row>
    <row r="8" spans="1:15" x14ac:dyDescent="0.25">
      <c r="A8" s="6" t="s">
        <v>39</v>
      </c>
      <c r="B8" s="6" t="s">
        <v>38</v>
      </c>
      <c r="C8" s="6" t="s">
        <v>14</v>
      </c>
      <c r="D8" s="6" t="s">
        <v>1817</v>
      </c>
      <c r="E8" s="7">
        <v>8.7019500000000001</v>
      </c>
      <c r="F8" s="7">
        <v>-83.142030000000005</v>
      </c>
      <c r="G8" s="7">
        <v>30</v>
      </c>
      <c r="H8" s="6" t="s">
        <v>8</v>
      </c>
      <c r="I8" s="7">
        <v>200</v>
      </c>
      <c r="J8" s="22">
        <v>39441.915700000005</v>
      </c>
      <c r="K8" s="22">
        <v>2792</v>
      </c>
      <c r="L8" s="48">
        <v>1132814</v>
      </c>
      <c r="M8" s="37">
        <v>2037.9499999999998</v>
      </c>
      <c r="N8" s="37">
        <v>806</v>
      </c>
      <c r="O8" s="30">
        <v>33880000</v>
      </c>
    </row>
    <row r="9" spans="1:15" x14ac:dyDescent="0.25">
      <c r="A9" s="6" t="s">
        <v>39</v>
      </c>
      <c r="B9" s="6" t="s">
        <v>38</v>
      </c>
      <c r="C9" s="6" t="s">
        <v>15</v>
      </c>
      <c r="D9" s="6" t="s">
        <v>1034</v>
      </c>
      <c r="E9" s="7">
        <v>8.3819199999999991</v>
      </c>
      <c r="F9" s="7">
        <v>-83.115629999999996</v>
      </c>
      <c r="G9" s="7">
        <v>30</v>
      </c>
      <c r="H9" s="6" t="s">
        <v>8</v>
      </c>
      <c r="I9" s="7">
        <v>200</v>
      </c>
      <c r="J9" s="22">
        <v>39441.915700000005</v>
      </c>
      <c r="K9" s="22">
        <v>2792</v>
      </c>
      <c r="L9" s="48">
        <v>12904972</v>
      </c>
      <c r="M9" s="37">
        <v>7491.08</v>
      </c>
      <c r="N9" s="37">
        <v>806</v>
      </c>
      <c r="O9" s="30">
        <v>33880000</v>
      </c>
    </row>
    <row r="10" spans="1:15" x14ac:dyDescent="0.25">
      <c r="A10" s="6" t="s">
        <v>39</v>
      </c>
      <c r="B10" s="6" t="s">
        <v>38</v>
      </c>
      <c r="C10" s="6" t="s">
        <v>16</v>
      </c>
      <c r="D10" s="6" t="s">
        <v>1818</v>
      </c>
      <c r="E10" s="7">
        <v>8.5806400000000007</v>
      </c>
      <c r="F10" s="7">
        <v>-82.858919999999998</v>
      </c>
      <c r="G10" s="7">
        <v>30</v>
      </c>
      <c r="H10" s="6" t="s">
        <v>23</v>
      </c>
      <c r="I10" s="7">
        <v>200</v>
      </c>
      <c r="J10" s="22">
        <v>49641.800339999987</v>
      </c>
      <c r="K10" s="22">
        <v>2792</v>
      </c>
      <c r="L10" s="48">
        <v>10099817</v>
      </c>
      <c r="M10" s="37">
        <v>7491.08</v>
      </c>
      <c r="N10" s="37">
        <v>806</v>
      </c>
      <c r="O10" s="30">
        <v>33880000</v>
      </c>
    </row>
    <row r="11" spans="1:15" x14ac:dyDescent="0.25">
      <c r="A11" s="6" t="s">
        <v>39</v>
      </c>
      <c r="B11" s="6" t="s">
        <v>38</v>
      </c>
      <c r="C11" s="6" t="s">
        <v>17</v>
      </c>
      <c r="D11" s="6" t="s">
        <v>765</v>
      </c>
      <c r="E11" s="7">
        <v>8.8971434679999994</v>
      </c>
      <c r="F11" s="7">
        <v>-83.360032502999999</v>
      </c>
      <c r="G11" s="7">
        <v>30</v>
      </c>
      <c r="H11" s="6" t="s">
        <v>8</v>
      </c>
      <c r="I11" s="7">
        <v>200</v>
      </c>
      <c r="J11" s="22">
        <v>39441.915700000005</v>
      </c>
      <c r="K11" s="22">
        <v>2792</v>
      </c>
      <c r="L11" s="48">
        <v>8442164</v>
      </c>
      <c r="M11" s="37">
        <v>7491.08</v>
      </c>
      <c r="N11" s="37">
        <v>806</v>
      </c>
      <c r="O11" s="30">
        <v>33880000</v>
      </c>
    </row>
    <row r="12" spans="1:15" x14ac:dyDescent="0.25">
      <c r="A12" s="6" t="s">
        <v>39</v>
      </c>
      <c r="B12" s="6" t="s">
        <v>38</v>
      </c>
      <c r="C12" s="6" t="s">
        <v>18</v>
      </c>
      <c r="D12" s="6" t="s">
        <v>1819</v>
      </c>
      <c r="E12" s="7">
        <v>8.6386450620000002</v>
      </c>
      <c r="F12" s="7">
        <v>-83.468014412000002</v>
      </c>
      <c r="G12" s="7">
        <v>30</v>
      </c>
      <c r="H12" s="6" t="s">
        <v>8</v>
      </c>
      <c r="I12" s="7">
        <v>200</v>
      </c>
      <c r="J12" s="22">
        <v>39441.915700000005</v>
      </c>
      <c r="K12" s="22">
        <v>2792</v>
      </c>
      <c r="L12" s="48">
        <v>8468588</v>
      </c>
      <c r="M12" s="37">
        <v>7491.08</v>
      </c>
      <c r="N12" s="37">
        <v>806</v>
      </c>
      <c r="O12" s="30">
        <v>33880000</v>
      </c>
    </row>
    <row r="13" spans="1:15" x14ac:dyDescent="0.25">
      <c r="A13" s="6" t="s">
        <v>39</v>
      </c>
      <c r="B13" s="6" t="s">
        <v>38</v>
      </c>
      <c r="C13" s="6" t="s">
        <v>19</v>
      </c>
      <c r="D13" s="6" t="s">
        <v>1285</v>
      </c>
      <c r="E13" s="7">
        <v>8.6020167389999997</v>
      </c>
      <c r="F13" s="7">
        <v>-83.453450192000005</v>
      </c>
      <c r="G13" s="7">
        <v>30</v>
      </c>
      <c r="H13" s="6" t="s">
        <v>8</v>
      </c>
      <c r="I13" s="7">
        <v>200</v>
      </c>
      <c r="J13" s="22">
        <v>39441.915700000005</v>
      </c>
      <c r="K13" s="22">
        <v>2792</v>
      </c>
      <c r="L13" s="48">
        <v>5449417</v>
      </c>
      <c r="M13" s="37">
        <v>7491.08</v>
      </c>
      <c r="N13" s="37">
        <v>806</v>
      </c>
      <c r="O13" s="30">
        <v>33880000</v>
      </c>
    </row>
    <row r="14" spans="1:15" x14ac:dyDescent="0.25">
      <c r="A14" s="6" t="s">
        <v>39</v>
      </c>
      <c r="B14" s="6" t="s">
        <v>38</v>
      </c>
      <c r="C14" s="6" t="s">
        <v>20</v>
      </c>
      <c r="D14" s="6" t="s">
        <v>1367</v>
      </c>
      <c r="E14" s="7">
        <v>8.5264751329999999</v>
      </c>
      <c r="F14" s="7">
        <v>-83.396767874999995</v>
      </c>
      <c r="G14" s="7">
        <v>30</v>
      </c>
      <c r="H14" s="6" t="s">
        <v>8</v>
      </c>
      <c r="I14" s="7">
        <v>200</v>
      </c>
      <c r="J14" s="22">
        <v>39441.915700000005</v>
      </c>
      <c r="K14" s="22">
        <v>2792</v>
      </c>
      <c r="L14" s="48">
        <v>22286637</v>
      </c>
      <c r="M14" s="37">
        <v>7491.08</v>
      </c>
      <c r="N14" s="37">
        <v>806</v>
      </c>
      <c r="O14" s="30">
        <v>33880000</v>
      </c>
    </row>
    <row r="15" spans="1:15" x14ac:dyDescent="0.25">
      <c r="A15" s="6" t="s">
        <v>39</v>
      </c>
      <c r="B15" s="6" t="s">
        <v>38</v>
      </c>
      <c r="C15" s="6" t="s">
        <v>21</v>
      </c>
      <c r="D15" s="6" t="s">
        <v>1010</v>
      </c>
      <c r="E15" s="7">
        <v>9.2387942729999999</v>
      </c>
      <c r="F15" s="7">
        <v>-83.379782759999998</v>
      </c>
      <c r="G15" s="7">
        <v>30</v>
      </c>
      <c r="H15" s="6" t="s">
        <v>23</v>
      </c>
      <c r="I15" s="7">
        <v>200</v>
      </c>
      <c r="J15" s="22">
        <v>49641.800339999987</v>
      </c>
      <c r="K15" s="22">
        <v>2792</v>
      </c>
      <c r="L15" s="48">
        <v>27135441</v>
      </c>
      <c r="M15" s="37">
        <v>7491.08</v>
      </c>
      <c r="N15" s="37">
        <v>806</v>
      </c>
      <c r="O15" s="30">
        <v>33880000</v>
      </c>
    </row>
    <row r="16" spans="1:15" x14ac:dyDescent="0.25">
      <c r="A16" s="6" t="s">
        <v>39</v>
      </c>
      <c r="B16" s="6" t="s">
        <v>38</v>
      </c>
      <c r="C16" s="6" t="s">
        <v>22</v>
      </c>
      <c r="D16" s="6" t="s">
        <v>1820</v>
      </c>
      <c r="E16" s="7">
        <v>8.8187700000000007</v>
      </c>
      <c r="F16" s="7">
        <v>-83.502309999999994</v>
      </c>
      <c r="G16" s="7">
        <v>30</v>
      </c>
      <c r="H16" s="6" t="s">
        <v>23</v>
      </c>
      <c r="I16" s="7">
        <v>200</v>
      </c>
      <c r="J16" s="22">
        <v>49641.800339999987</v>
      </c>
      <c r="K16" s="22">
        <v>2792</v>
      </c>
      <c r="L16" s="48">
        <v>2695482</v>
      </c>
      <c r="M16" s="37">
        <v>11651.852999999999</v>
      </c>
      <c r="N16" s="37">
        <v>1612</v>
      </c>
      <c r="O16" s="30">
        <v>33880000</v>
      </c>
    </row>
    <row r="17" spans="1:15" x14ac:dyDescent="0.25">
      <c r="A17" s="6" t="s">
        <v>39</v>
      </c>
      <c r="B17" s="6" t="s">
        <v>38</v>
      </c>
      <c r="C17" s="6" t="s">
        <v>24</v>
      </c>
      <c r="D17" s="6" t="s">
        <v>318</v>
      </c>
      <c r="E17" s="7">
        <v>8.3876299999999997</v>
      </c>
      <c r="F17" s="7">
        <v>-83.062610000000006</v>
      </c>
      <c r="G17" s="7">
        <v>30</v>
      </c>
      <c r="H17" s="6" t="s">
        <v>23</v>
      </c>
      <c r="I17" s="7">
        <v>200</v>
      </c>
      <c r="J17" s="22">
        <v>49641.800339999987</v>
      </c>
      <c r="K17" s="22">
        <v>2792</v>
      </c>
      <c r="L17" s="48">
        <v>37174651</v>
      </c>
      <c r="M17" s="37">
        <v>11651.852999999999</v>
      </c>
      <c r="N17" s="37">
        <v>1612</v>
      </c>
      <c r="O17" s="30">
        <v>33880000</v>
      </c>
    </row>
    <row r="18" spans="1:15" x14ac:dyDescent="0.25">
      <c r="A18" s="6" t="s">
        <v>39</v>
      </c>
      <c r="B18" s="6" t="s">
        <v>38</v>
      </c>
      <c r="C18" s="6" t="s">
        <v>25</v>
      </c>
      <c r="D18" s="6" t="s">
        <v>1821</v>
      </c>
      <c r="E18" s="7">
        <v>8.8247800000000005</v>
      </c>
      <c r="F18" s="7">
        <v>-82.969859999999997</v>
      </c>
      <c r="G18" s="7">
        <v>30</v>
      </c>
      <c r="H18" s="6" t="s">
        <v>23</v>
      </c>
      <c r="I18" s="7">
        <v>200</v>
      </c>
      <c r="J18" s="22">
        <v>49641.800339999987</v>
      </c>
      <c r="K18" s="22">
        <v>2792</v>
      </c>
      <c r="L18" s="48">
        <v>2058673</v>
      </c>
      <c r="M18" s="37">
        <v>2037.9499999999998</v>
      </c>
      <c r="N18" s="37">
        <v>806</v>
      </c>
      <c r="O18" s="30">
        <v>33880000</v>
      </c>
    </row>
    <row r="19" spans="1:15" x14ac:dyDescent="0.25">
      <c r="A19" s="6" t="s">
        <v>39</v>
      </c>
      <c r="B19" s="6" t="s">
        <v>38</v>
      </c>
      <c r="C19" s="6" t="s">
        <v>26</v>
      </c>
      <c r="D19" s="6" t="s">
        <v>1822</v>
      </c>
      <c r="E19" s="7">
        <v>8.8520699999999994</v>
      </c>
      <c r="F19" s="7">
        <v>-82.966790000000003</v>
      </c>
      <c r="G19" s="7">
        <v>30</v>
      </c>
      <c r="H19" s="6" t="s">
        <v>23</v>
      </c>
      <c r="I19" s="7">
        <v>200</v>
      </c>
      <c r="J19" s="22">
        <v>49641.800339999987</v>
      </c>
      <c r="K19" s="22">
        <v>2792</v>
      </c>
      <c r="L19" s="48">
        <v>5379543</v>
      </c>
      <c r="M19" s="37">
        <v>11651.852999999999</v>
      </c>
      <c r="N19" s="37">
        <v>1612</v>
      </c>
      <c r="O19" s="30">
        <v>33880000</v>
      </c>
    </row>
    <row r="20" spans="1:15" x14ac:dyDescent="0.25">
      <c r="A20" s="6" t="s">
        <v>39</v>
      </c>
      <c r="B20" s="6" t="s">
        <v>38</v>
      </c>
      <c r="C20" s="6" t="s">
        <v>27</v>
      </c>
      <c r="D20" s="6" t="s">
        <v>1823</v>
      </c>
      <c r="E20" s="7">
        <v>8.4020799999999998</v>
      </c>
      <c r="F20" s="7">
        <v>-83.015630000000002</v>
      </c>
      <c r="G20" s="7">
        <v>30</v>
      </c>
      <c r="H20" s="6" t="s">
        <v>23</v>
      </c>
      <c r="I20" s="7">
        <v>200</v>
      </c>
      <c r="J20" s="22">
        <v>49641.800339999987</v>
      </c>
      <c r="K20" s="22">
        <v>2792</v>
      </c>
      <c r="L20" s="48">
        <v>43565307</v>
      </c>
      <c r="M20" s="37">
        <v>11651.852999999999</v>
      </c>
      <c r="N20" s="37">
        <v>1612</v>
      </c>
      <c r="O20" s="30">
        <v>33880000</v>
      </c>
    </row>
    <row r="21" spans="1:15" x14ac:dyDescent="0.25">
      <c r="A21" s="6" t="s">
        <v>39</v>
      </c>
      <c r="B21" s="6" t="s">
        <v>38</v>
      </c>
      <c r="C21" s="6" t="s">
        <v>28</v>
      </c>
      <c r="D21" s="6" t="s">
        <v>1824</v>
      </c>
      <c r="E21" s="7">
        <v>8.4615200000000002</v>
      </c>
      <c r="F21" s="7">
        <v>-82.943119999999993</v>
      </c>
      <c r="G21" s="7">
        <v>30</v>
      </c>
      <c r="H21" s="6" t="s">
        <v>33</v>
      </c>
      <c r="I21" s="7">
        <v>200</v>
      </c>
      <c r="J21" s="22">
        <v>59845.04570000001</v>
      </c>
      <c r="K21" s="22">
        <v>2792</v>
      </c>
      <c r="L21" s="48">
        <v>14020782</v>
      </c>
      <c r="M21" s="37">
        <v>11651.852999999999</v>
      </c>
      <c r="N21" s="37">
        <v>1612</v>
      </c>
      <c r="O21" s="30">
        <v>33880000</v>
      </c>
    </row>
    <row r="22" spans="1:15" x14ac:dyDescent="0.25">
      <c r="A22" s="6" t="s">
        <v>39</v>
      </c>
      <c r="B22" s="6" t="s">
        <v>38</v>
      </c>
      <c r="C22" s="6" t="s">
        <v>29</v>
      </c>
      <c r="D22" s="6" t="s">
        <v>1309</v>
      </c>
      <c r="E22" s="7">
        <v>8.4791446409999995</v>
      </c>
      <c r="F22" s="7">
        <v>-83.086417341000001</v>
      </c>
      <c r="G22" s="7">
        <v>30</v>
      </c>
      <c r="H22" s="6" t="s">
        <v>23</v>
      </c>
      <c r="I22" s="7">
        <v>200</v>
      </c>
      <c r="J22" s="22">
        <v>49641.800339999987</v>
      </c>
      <c r="K22" s="22">
        <v>2792</v>
      </c>
      <c r="L22" s="48">
        <v>4294053</v>
      </c>
      <c r="M22" s="37">
        <v>11651.852999999999</v>
      </c>
      <c r="N22" s="37">
        <v>1612</v>
      </c>
      <c r="O22" s="30">
        <v>33880000</v>
      </c>
    </row>
    <row r="23" spans="1:15" x14ac:dyDescent="0.25">
      <c r="A23" s="6" t="s">
        <v>39</v>
      </c>
      <c r="B23" s="6" t="s">
        <v>38</v>
      </c>
      <c r="C23" s="6" t="s">
        <v>30</v>
      </c>
      <c r="D23" s="6" t="s">
        <v>992</v>
      </c>
      <c r="E23" s="7">
        <v>8.9833924290000002</v>
      </c>
      <c r="F23" s="7">
        <v>-83.043780119000004</v>
      </c>
      <c r="G23" s="7">
        <v>30</v>
      </c>
      <c r="H23" s="6" t="s">
        <v>23</v>
      </c>
      <c r="I23" s="7">
        <v>200</v>
      </c>
      <c r="J23" s="22">
        <v>49641.800339999987</v>
      </c>
      <c r="K23" s="22">
        <v>2792</v>
      </c>
      <c r="L23" s="48">
        <v>4294053</v>
      </c>
      <c r="M23" s="37">
        <v>11651.852999999999</v>
      </c>
      <c r="N23" s="37">
        <v>1612</v>
      </c>
      <c r="O23" s="30">
        <v>33880000</v>
      </c>
    </row>
    <row r="24" spans="1:15" x14ac:dyDescent="0.25">
      <c r="A24" s="6" t="s">
        <v>39</v>
      </c>
      <c r="B24" s="6" t="s">
        <v>38</v>
      </c>
      <c r="C24" s="6" t="s">
        <v>31</v>
      </c>
      <c r="D24" s="6" t="s">
        <v>1327</v>
      </c>
      <c r="E24" s="7">
        <v>8.8995867910000008</v>
      </c>
      <c r="F24" s="7">
        <v>-82.881337747000003</v>
      </c>
      <c r="G24" s="7">
        <v>30</v>
      </c>
      <c r="H24" s="6" t="s">
        <v>33</v>
      </c>
      <c r="I24" s="7">
        <v>200</v>
      </c>
      <c r="J24" s="22">
        <v>59845.04570000001</v>
      </c>
      <c r="K24" s="22">
        <v>2792</v>
      </c>
      <c r="L24" s="48">
        <v>10818608</v>
      </c>
      <c r="M24" s="37">
        <v>11651.852999999999</v>
      </c>
      <c r="N24" s="37">
        <v>1612</v>
      </c>
      <c r="O24" s="30">
        <v>33880000</v>
      </c>
    </row>
    <row r="25" spans="1:15" x14ac:dyDescent="0.25">
      <c r="A25" s="6" t="s">
        <v>39</v>
      </c>
      <c r="B25" s="6" t="s">
        <v>38</v>
      </c>
      <c r="C25" s="6" t="s">
        <v>32</v>
      </c>
      <c r="D25" s="6" t="s">
        <v>1825</v>
      </c>
      <c r="E25" s="7">
        <v>9.0679400000000001</v>
      </c>
      <c r="F25" s="7">
        <v>-83.395200000000003</v>
      </c>
      <c r="G25" s="7">
        <v>30</v>
      </c>
      <c r="H25" s="6" t="s">
        <v>33</v>
      </c>
      <c r="I25" s="7">
        <v>200</v>
      </c>
      <c r="J25" s="22">
        <v>59845.04570000001</v>
      </c>
      <c r="K25" s="22">
        <v>2792</v>
      </c>
      <c r="L25" s="48">
        <v>17781454</v>
      </c>
      <c r="M25" s="37">
        <v>11651.852999999999</v>
      </c>
      <c r="N25" s="37">
        <v>1612</v>
      </c>
      <c r="O25" s="30">
        <v>33880000</v>
      </c>
    </row>
    <row r="26" spans="1:15" x14ac:dyDescent="0.25">
      <c r="A26" s="6" t="s">
        <v>39</v>
      </c>
      <c r="B26" s="6" t="s">
        <v>38</v>
      </c>
      <c r="C26" s="6" t="s">
        <v>34</v>
      </c>
      <c r="D26" s="6" t="s">
        <v>684</v>
      </c>
      <c r="E26" s="7">
        <v>8.9210600959999997</v>
      </c>
      <c r="F26" s="7">
        <v>-83.502020453</v>
      </c>
      <c r="G26" s="7">
        <v>30</v>
      </c>
      <c r="H26" s="6" t="s">
        <v>33</v>
      </c>
      <c r="I26" s="7">
        <v>200</v>
      </c>
      <c r="J26" s="22">
        <v>59845.04570000001</v>
      </c>
      <c r="K26" s="22">
        <v>2792</v>
      </c>
      <c r="L26" s="48">
        <v>4778994</v>
      </c>
      <c r="M26" s="37">
        <v>11651.852999999999</v>
      </c>
      <c r="N26" s="37">
        <v>1612</v>
      </c>
      <c r="O26" s="30">
        <v>33880000</v>
      </c>
    </row>
    <row r="27" spans="1:15" x14ac:dyDescent="0.25">
      <c r="A27" s="6" t="s">
        <v>39</v>
      </c>
      <c r="B27" s="6" t="s">
        <v>38</v>
      </c>
      <c r="C27" s="6" t="s">
        <v>35</v>
      </c>
      <c r="D27" s="6" t="s">
        <v>1344</v>
      </c>
      <c r="E27" s="7">
        <v>8.9032918310000007</v>
      </c>
      <c r="F27" s="7">
        <v>-82.912090923999997</v>
      </c>
      <c r="G27" s="7">
        <v>30</v>
      </c>
      <c r="H27" s="6" t="s">
        <v>33</v>
      </c>
      <c r="I27" s="7">
        <v>200</v>
      </c>
      <c r="J27" s="22">
        <v>59845.04570000001</v>
      </c>
      <c r="K27" s="22">
        <v>2792</v>
      </c>
      <c r="L27" s="48">
        <v>5379543</v>
      </c>
      <c r="M27" s="37">
        <v>11651.852999999999</v>
      </c>
      <c r="N27" s="37">
        <v>1612</v>
      </c>
      <c r="O27" s="30">
        <v>33880000</v>
      </c>
    </row>
    <row r="28" spans="1:15" x14ac:dyDescent="0.25">
      <c r="A28" s="6" t="s">
        <v>39</v>
      </c>
      <c r="B28" s="6" t="s">
        <v>38</v>
      </c>
      <c r="C28" s="6" t="s">
        <v>1746</v>
      </c>
      <c r="D28" s="6" t="s">
        <v>1747</v>
      </c>
      <c r="E28" s="7">
        <v>8.970936</v>
      </c>
      <c r="F28" s="7">
        <v>-83.179174000000003</v>
      </c>
      <c r="G28" s="7">
        <v>30</v>
      </c>
      <c r="H28" s="6" t="s">
        <v>8</v>
      </c>
      <c r="I28" s="7">
        <v>100</v>
      </c>
      <c r="J28" s="22">
        <v>39441.915700000005</v>
      </c>
      <c r="K28" s="22">
        <v>2792</v>
      </c>
      <c r="L28" s="48">
        <v>4223186</v>
      </c>
      <c r="M28" s="37">
        <v>7491.08</v>
      </c>
      <c r="N28" s="37">
        <v>806</v>
      </c>
      <c r="O28" s="30">
        <v>33880000</v>
      </c>
    </row>
    <row r="29" spans="1:15" x14ac:dyDescent="0.25">
      <c r="A29" s="6" t="s">
        <v>39</v>
      </c>
      <c r="B29" s="6" t="s">
        <v>38</v>
      </c>
      <c r="C29" s="6" t="s">
        <v>1748</v>
      </c>
      <c r="D29" s="6" t="s">
        <v>1749</v>
      </c>
      <c r="E29" s="7">
        <v>9.1971799999999995</v>
      </c>
      <c r="F29" s="7">
        <v>-83.195340000000002</v>
      </c>
      <c r="G29" s="7">
        <v>30</v>
      </c>
      <c r="H29" s="6" t="s">
        <v>8</v>
      </c>
      <c r="I29" s="7">
        <v>100</v>
      </c>
      <c r="J29" s="22">
        <v>39441.915700000005</v>
      </c>
      <c r="K29" s="22">
        <v>2792</v>
      </c>
      <c r="L29" s="48" t="s">
        <v>969</v>
      </c>
      <c r="M29" s="37">
        <v>87177.35</v>
      </c>
      <c r="N29" s="37">
        <v>9948</v>
      </c>
      <c r="O29" s="30">
        <v>328422946</v>
      </c>
    </row>
    <row r="30" spans="1:15" x14ac:dyDescent="0.25">
      <c r="A30" s="6" t="s">
        <v>39</v>
      </c>
      <c r="B30" s="6" t="s">
        <v>38</v>
      </c>
      <c r="C30" s="6" t="s">
        <v>1750</v>
      </c>
      <c r="D30" s="6" t="s">
        <v>1400</v>
      </c>
      <c r="E30" s="7">
        <v>8.9008299999999991</v>
      </c>
      <c r="F30" s="7">
        <v>-83.111009999999993</v>
      </c>
      <c r="G30" s="7">
        <v>30</v>
      </c>
      <c r="H30" s="6" t="s">
        <v>23</v>
      </c>
      <c r="I30" s="7">
        <v>100</v>
      </c>
      <c r="J30" s="22">
        <v>49641.800339999987</v>
      </c>
      <c r="K30" s="22">
        <v>2792</v>
      </c>
      <c r="L30" s="48">
        <v>27209159</v>
      </c>
      <c r="M30" s="37">
        <v>7491.08</v>
      </c>
      <c r="N30" s="37">
        <v>806</v>
      </c>
      <c r="O30" s="30">
        <v>33880000</v>
      </c>
    </row>
    <row r="31" spans="1:15" x14ac:dyDescent="0.25">
      <c r="A31" s="6" t="s">
        <v>39</v>
      </c>
      <c r="B31" s="6" t="s">
        <v>38</v>
      </c>
      <c r="C31" s="6" t="s">
        <v>1751</v>
      </c>
      <c r="D31" s="6" t="s">
        <v>381</v>
      </c>
      <c r="E31" s="7">
        <v>9.0905199999999997</v>
      </c>
      <c r="F31" s="7">
        <v>-83.468350000000001</v>
      </c>
      <c r="G31" s="7">
        <v>30</v>
      </c>
      <c r="H31" s="6" t="s">
        <v>8</v>
      </c>
      <c r="I31" s="7">
        <v>100</v>
      </c>
      <c r="J31" s="22">
        <v>39441.915700000005</v>
      </c>
      <c r="K31" s="22">
        <v>2792</v>
      </c>
      <c r="L31" s="48">
        <v>52266452</v>
      </c>
      <c r="M31" s="37">
        <v>7491.08</v>
      </c>
      <c r="N31" s="37">
        <v>806</v>
      </c>
      <c r="O31" s="30">
        <v>33880000</v>
      </c>
    </row>
    <row r="32" spans="1:15" x14ac:dyDescent="0.25">
      <c r="A32" s="6" t="s">
        <v>39</v>
      </c>
      <c r="B32" s="6" t="s">
        <v>38</v>
      </c>
      <c r="C32" s="6" t="s">
        <v>1752</v>
      </c>
      <c r="D32" s="6" t="s">
        <v>1753</v>
      </c>
      <c r="E32" s="7">
        <v>9.0469299999999997</v>
      </c>
      <c r="F32" s="7">
        <v>-83.343042999999994</v>
      </c>
      <c r="G32" s="7">
        <v>30</v>
      </c>
      <c r="H32" s="6" t="s">
        <v>8</v>
      </c>
      <c r="I32" s="7">
        <v>100</v>
      </c>
      <c r="J32" s="22">
        <v>18930.0694</v>
      </c>
      <c r="K32" s="22">
        <v>2792</v>
      </c>
      <c r="L32" s="48">
        <v>58406405</v>
      </c>
      <c r="M32" s="37">
        <v>7491.08</v>
      </c>
      <c r="N32" s="37">
        <v>806</v>
      </c>
      <c r="O32" s="30">
        <v>33880000</v>
      </c>
    </row>
    <row r="33" spans="1:15" x14ac:dyDescent="0.25">
      <c r="A33" s="6" t="s">
        <v>39</v>
      </c>
      <c r="B33" s="6" t="s">
        <v>38</v>
      </c>
      <c r="C33" s="6" t="s">
        <v>1754</v>
      </c>
      <c r="D33" s="6" t="s">
        <v>1755</v>
      </c>
      <c r="E33" s="7">
        <v>8.9145900000000005</v>
      </c>
      <c r="F33" s="7">
        <v>-83.214969999999994</v>
      </c>
      <c r="G33" s="7">
        <v>30</v>
      </c>
      <c r="H33" s="6" t="s">
        <v>8</v>
      </c>
      <c r="I33" s="7">
        <v>100</v>
      </c>
      <c r="J33" s="22">
        <v>39441.915700000005</v>
      </c>
      <c r="K33" s="22">
        <v>2792</v>
      </c>
      <c r="L33" s="48">
        <v>54900880</v>
      </c>
      <c r="M33" s="37">
        <v>7491.08</v>
      </c>
      <c r="N33" s="37">
        <v>806</v>
      </c>
      <c r="O33" s="30">
        <v>33880000</v>
      </c>
    </row>
    <row r="34" spans="1:15" x14ac:dyDescent="0.25">
      <c r="A34" s="6" t="s">
        <v>39</v>
      </c>
      <c r="B34" s="6" t="s">
        <v>38</v>
      </c>
      <c r="C34" s="6" t="s">
        <v>1756</v>
      </c>
      <c r="D34" s="6" t="s">
        <v>1757</v>
      </c>
      <c r="E34" s="7">
        <v>9.2652199999999993</v>
      </c>
      <c r="F34" s="7">
        <v>-83.370490000000004</v>
      </c>
      <c r="G34" s="7">
        <v>30</v>
      </c>
      <c r="H34" s="6" t="s">
        <v>8</v>
      </c>
      <c r="I34" s="7">
        <v>100</v>
      </c>
      <c r="J34" s="22">
        <v>39441.915700000005</v>
      </c>
      <c r="K34" s="22">
        <v>2792</v>
      </c>
      <c r="L34" s="48">
        <v>43394173</v>
      </c>
      <c r="M34" s="37">
        <v>7491.08</v>
      </c>
      <c r="N34" s="37">
        <v>806</v>
      </c>
      <c r="O34" s="30">
        <v>33880000</v>
      </c>
    </row>
    <row r="35" spans="1:15" x14ac:dyDescent="0.25">
      <c r="A35" s="6" t="s">
        <v>39</v>
      </c>
      <c r="B35" s="6" t="s">
        <v>38</v>
      </c>
      <c r="C35" s="6" t="s">
        <v>1758</v>
      </c>
      <c r="D35" s="6" t="s">
        <v>1759</v>
      </c>
      <c r="E35" s="7">
        <v>8.9247519999999998</v>
      </c>
      <c r="F35" s="7">
        <v>-83.408783</v>
      </c>
      <c r="G35" s="7">
        <v>30</v>
      </c>
      <c r="H35" s="6" t="s">
        <v>8</v>
      </c>
      <c r="I35" s="7">
        <v>100</v>
      </c>
      <c r="J35" s="22">
        <v>39441.915700000005</v>
      </c>
      <c r="K35" s="22">
        <v>2792</v>
      </c>
      <c r="L35" s="48">
        <v>5507067</v>
      </c>
      <c r="M35" s="37">
        <v>7491.08</v>
      </c>
      <c r="N35" s="37">
        <v>806</v>
      </c>
      <c r="O35" s="30">
        <v>33880000</v>
      </c>
    </row>
    <row r="36" spans="1:15" x14ac:dyDescent="0.25">
      <c r="A36" s="6" t="s">
        <v>39</v>
      </c>
      <c r="B36" s="6" t="s">
        <v>38</v>
      </c>
      <c r="C36" s="6" t="s">
        <v>1760</v>
      </c>
      <c r="D36" s="6" t="s">
        <v>1761</v>
      </c>
      <c r="E36" s="7">
        <v>8.9319000000000006</v>
      </c>
      <c r="F36" s="7">
        <v>-83.31841</v>
      </c>
      <c r="G36" s="7">
        <v>30</v>
      </c>
      <c r="H36" s="6" t="s">
        <v>8</v>
      </c>
      <c r="I36" s="7">
        <v>100</v>
      </c>
      <c r="J36" s="22">
        <v>39441.915700000005</v>
      </c>
      <c r="K36" s="22">
        <v>2792</v>
      </c>
      <c r="L36" s="48">
        <v>53023655</v>
      </c>
      <c r="M36" s="37">
        <v>7491.08</v>
      </c>
      <c r="N36" s="37">
        <v>806</v>
      </c>
      <c r="O36" s="30">
        <v>33880000</v>
      </c>
    </row>
    <row r="37" spans="1:15" x14ac:dyDescent="0.25">
      <c r="A37" s="6" t="s">
        <v>39</v>
      </c>
      <c r="B37" s="6" t="s">
        <v>38</v>
      </c>
      <c r="C37" s="6" t="s">
        <v>1762</v>
      </c>
      <c r="D37" s="6" t="s">
        <v>1763</v>
      </c>
      <c r="E37" s="7">
        <v>8.7574799999999993</v>
      </c>
      <c r="F37" s="7">
        <v>-83.410709999999995</v>
      </c>
      <c r="G37" s="7">
        <v>30</v>
      </c>
      <c r="H37" s="6" t="s">
        <v>23</v>
      </c>
      <c r="I37" s="7">
        <v>100</v>
      </c>
      <c r="J37" s="22">
        <v>49641.800339999987</v>
      </c>
      <c r="K37" s="22">
        <v>2792</v>
      </c>
      <c r="L37" s="48">
        <v>30723238</v>
      </c>
      <c r="M37" s="37">
        <v>7491.08</v>
      </c>
      <c r="N37" s="37">
        <v>806</v>
      </c>
      <c r="O37" s="30">
        <v>33880000</v>
      </c>
    </row>
    <row r="38" spans="1:15" x14ac:dyDescent="0.25">
      <c r="A38" s="6" t="s">
        <v>39</v>
      </c>
      <c r="B38" s="6" t="s">
        <v>38</v>
      </c>
      <c r="C38" s="6" t="s">
        <v>1764</v>
      </c>
      <c r="D38" s="6" t="s">
        <v>1765</v>
      </c>
      <c r="E38" s="7">
        <v>8.7260799999999996</v>
      </c>
      <c r="F38" s="7">
        <v>-83.473669999999998</v>
      </c>
      <c r="G38" s="7">
        <v>30</v>
      </c>
      <c r="H38" s="6" t="s">
        <v>8</v>
      </c>
      <c r="I38" s="7">
        <v>100</v>
      </c>
      <c r="J38" s="22">
        <v>39441.915700000005</v>
      </c>
      <c r="K38" s="22">
        <v>2792</v>
      </c>
      <c r="L38" s="48">
        <v>5507067</v>
      </c>
      <c r="M38" s="37">
        <v>7491.08</v>
      </c>
      <c r="N38" s="37">
        <v>806</v>
      </c>
      <c r="O38" s="30">
        <v>33880000</v>
      </c>
    </row>
    <row r="39" spans="1:15" x14ac:dyDescent="0.25">
      <c r="A39" s="6" t="s">
        <v>39</v>
      </c>
      <c r="B39" s="6" t="s">
        <v>38</v>
      </c>
      <c r="C39" s="6" t="s">
        <v>1766</v>
      </c>
      <c r="D39" s="6" t="s">
        <v>1767</v>
      </c>
      <c r="E39" s="7">
        <v>8.7647499999999994</v>
      </c>
      <c r="F39" s="7">
        <v>-83.496690000000001</v>
      </c>
      <c r="G39" s="7">
        <v>30</v>
      </c>
      <c r="H39" s="6" t="s">
        <v>8</v>
      </c>
      <c r="I39" s="7">
        <v>100</v>
      </c>
      <c r="J39" s="22">
        <v>39441.915700000005</v>
      </c>
      <c r="K39" s="22">
        <v>2792</v>
      </c>
      <c r="L39" s="48">
        <v>4468439</v>
      </c>
      <c r="M39" s="37">
        <v>7491.08</v>
      </c>
      <c r="N39" s="37">
        <v>806</v>
      </c>
      <c r="O39" s="30">
        <v>33880000</v>
      </c>
    </row>
    <row r="40" spans="1:15" x14ac:dyDescent="0.25">
      <c r="A40" s="6" t="s">
        <v>39</v>
      </c>
      <c r="B40" s="6" t="s">
        <v>38</v>
      </c>
      <c r="C40" s="6" t="s">
        <v>1768</v>
      </c>
      <c r="D40" s="6" t="s">
        <v>1769</v>
      </c>
      <c r="E40" s="7">
        <v>8.7890099999999993</v>
      </c>
      <c r="F40" s="7">
        <v>-83.508269999999996</v>
      </c>
      <c r="G40" s="7">
        <v>30</v>
      </c>
      <c r="H40" s="6" t="s">
        <v>8</v>
      </c>
      <c r="I40" s="7">
        <v>100</v>
      </c>
      <c r="J40" s="22">
        <v>39441.915700000005</v>
      </c>
      <c r="K40" s="22">
        <v>2792</v>
      </c>
      <c r="L40" s="48">
        <v>6160430</v>
      </c>
      <c r="M40" s="37">
        <v>7491.08</v>
      </c>
      <c r="N40" s="37">
        <v>806</v>
      </c>
      <c r="O40" s="30">
        <v>33880000</v>
      </c>
    </row>
    <row r="41" spans="1:15" x14ac:dyDescent="0.25">
      <c r="A41" s="6" t="s">
        <v>39</v>
      </c>
      <c r="B41" s="6" t="s">
        <v>38</v>
      </c>
      <c r="C41" s="6" t="s">
        <v>1770</v>
      </c>
      <c r="D41" s="6" t="s">
        <v>1771</v>
      </c>
      <c r="E41" s="7">
        <v>8.7518799999999999</v>
      </c>
      <c r="F41" s="7">
        <v>-83.297790000000006</v>
      </c>
      <c r="G41" s="7">
        <v>30</v>
      </c>
      <c r="H41" s="6" t="s">
        <v>8</v>
      </c>
      <c r="I41" s="7">
        <v>100</v>
      </c>
      <c r="J41" s="22">
        <v>39441.915700000005</v>
      </c>
      <c r="K41" s="22">
        <v>2792</v>
      </c>
      <c r="L41" s="48">
        <v>23547583</v>
      </c>
      <c r="M41" s="37">
        <v>7491.08</v>
      </c>
      <c r="N41" s="37">
        <v>806</v>
      </c>
      <c r="O41" s="30">
        <v>33880000</v>
      </c>
    </row>
    <row r="42" spans="1:15" x14ac:dyDescent="0.25">
      <c r="A42" s="6" t="s">
        <v>39</v>
      </c>
      <c r="B42" s="6" t="s">
        <v>38</v>
      </c>
      <c r="C42" s="6" t="s">
        <v>1772</v>
      </c>
      <c r="D42" s="6" t="s">
        <v>1773</v>
      </c>
      <c r="E42" s="7">
        <v>8.8735900000000001</v>
      </c>
      <c r="F42" s="7">
        <v>-83.2654</v>
      </c>
      <c r="G42" s="7">
        <v>30</v>
      </c>
      <c r="H42" s="6" t="s">
        <v>8</v>
      </c>
      <c r="I42" s="7">
        <v>100</v>
      </c>
      <c r="J42" s="22">
        <v>39441.915700000005</v>
      </c>
      <c r="K42" s="22">
        <v>2792</v>
      </c>
      <c r="L42" s="48">
        <v>34700222</v>
      </c>
      <c r="M42" s="37">
        <v>7491.08</v>
      </c>
      <c r="N42" s="37">
        <v>806</v>
      </c>
      <c r="O42" s="30">
        <v>33880000</v>
      </c>
    </row>
    <row r="43" spans="1:15" x14ac:dyDescent="0.25">
      <c r="A43" s="6" t="s">
        <v>39</v>
      </c>
      <c r="B43" s="6" t="s">
        <v>38</v>
      </c>
      <c r="C43" s="6" t="s">
        <v>1774</v>
      </c>
      <c r="D43" s="6" t="s">
        <v>1775</v>
      </c>
      <c r="E43" s="7">
        <v>8.7522400000000005</v>
      </c>
      <c r="F43" s="7">
        <v>-83.599599999999995</v>
      </c>
      <c r="G43" s="7">
        <v>30</v>
      </c>
      <c r="H43" s="6" t="s">
        <v>8</v>
      </c>
      <c r="I43" s="7">
        <v>100</v>
      </c>
      <c r="J43" s="22">
        <v>39441.915700000005</v>
      </c>
      <c r="K43" s="22">
        <v>2792</v>
      </c>
      <c r="L43" s="48">
        <v>51384180</v>
      </c>
      <c r="M43" s="37">
        <v>7491.08</v>
      </c>
      <c r="N43" s="37">
        <v>806</v>
      </c>
      <c r="O43" s="30">
        <v>33880000</v>
      </c>
    </row>
    <row r="44" spans="1:15" x14ac:dyDescent="0.25">
      <c r="A44" s="6" t="s">
        <v>39</v>
      </c>
      <c r="B44" s="6" t="s">
        <v>38</v>
      </c>
      <c r="C44" s="6" t="s">
        <v>1776</v>
      </c>
      <c r="D44" s="6" t="s">
        <v>1777</v>
      </c>
      <c r="E44" s="7">
        <v>8.4032499999999999</v>
      </c>
      <c r="F44" s="7">
        <v>-83.283460000000005</v>
      </c>
      <c r="G44" s="7">
        <v>30</v>
      </c>
      <c r="H44" s="6" t="s">
        <v>8</v>
      </c>
      <c r="I44" s="7">
        <v>100</v>
      </c>
      <c r="J44" s="22">
        <v>39441.915700000005</v>
      </c>
      <c r="K44" s="22">
        <v>2792</v>
      </c>
      <c r="L44" s="48">
        <v>74874060</v>
      </c>
      <c r="M44" s="37">
        <v>7491.08</v>
      </c>
      <c r="N44" s="37">
        <v>806</v>
      </c>
      <c r="O44" s="30">
        <v>33880000</v>
      </c>
    </row>
    <row r="45" spans="1:15" x14ac:dyDescent="0.25">
      <c r="A45" s="6" t="s">
        <v>39</v>
      </c>
      <c r="B45" s="6" t="s">
        <v>38</v>
      </c>
      <c r="C45" s="6" t="s">
        <v>1778</v>
      </c>
      <c r="D45" s="6" t="s">
        <v>1779</v>
      </c>
      <c r="E45" s="7">
        <v>8.4425299999999996</v>
      </c>
      <c r="F45" s="7">
        <v>-83.44753</v>
      </c>
      <c r="G45" s="7">
        <v>30</v>
      </c>
      <c r="H45" s="6" t="s">
        <v>8</v>
      </c>
      <c r="I45" s="7">
        <v>100</v>
      </c>
      <c r="J45" s="22">
        <v>39441.915700000005</v>
      </c>
      <c r="K45" s="22">
        <v>2792</v>
      </c>
      <c r="L45" s="48">
        <v>184568777</v>
      </c>
      <c r="M45" s="37">
        <v>7491.08</v>
      </c>
      <c r="N45" s="37">
        <v>806</v>
      </c>
      <c r="O45" s="30">
        <v>33880000</v>
      </c>
    </row>
    <row r="46" spans="1:15" x14ac:dyDescent="0.25">
      <c r="A46" s="6" t="s">
        <v>39</v>
      </c>
      <c r="B46" s="6" t="s">
        <v>38</v>
      </c>
      <c r="C46" s="6" t="s">
        <v>1780</v>
      </c>
      <c r="D46" s="6" t="s">
        <v>1781</v>
      </c>
      <c r="E46" s="7">
        <v>8.6672630000000002</v>
      </c>
      <c r="F46" s="7">
        <v>-83.050157999999996</v>
      </c>
      <c r="G46" s="7">
        <v>30</v>
      </c>
      <c r="H46" s="6" t="s">
        <v>8</v>
      </c>
      <c r="I46" s="7">
        <v>100</v>
      </c>
      <c r="J46" s="22">
        <v>39441.915700000005</v>
      </c>
      <c r="K46" s="22">
        <v>2792</v>
      </c>
      <c r="L46" s="48">
        <v>4940405</v>
      </c>
      <c r="M46" s="37">
        <v>7491.08</v>
      </c>
      <c r="N46" s="37">
        <v>806</v>
      </c>
      <c r="O46" s="30">
        <v>33880000</v>
      </c>
    </row>
    <row r="47" spans="1:15" x14ac:dyDescent="0.25">
      <c r="A47" s="6" t="s">
        <v>39</v>
      </c>
      <c r="B47" s="6" t="s">
        <v>38</v>
      </c>
      <c r="C47" s="6" t="s">
        <v>1782</v>
      </c>
      <c r="D47" s="6" t="s">
        <v>1016</v>
      </c>
      <c r="E47" s="7">
        <v>8.7291799999999995</v>
      </c>
      <c r="F47" s="7">
        <v>-83.041600000000003</v>
      </c>
      <c r="G47" s="7">
        <v>30</v>
      </c>
      <c r="H47" s="6" t="s">
        <v>23</v>
      </c>
      <c r="I47" s="7">
        <v>100</v>
      </c>
      <c r="J47" s="22">
        <v>49641.800339999987</v>
      </c>
      <c r="K47" s="22">
        <v>2792</v>
      </c>
      <c r="L47" s="48">
        <v>38580952</v>
      </c>
      <c r="M47" s="37">
        <v>7491.08</v>
      </c>
      <c r="N47" s="37">
        <v>806</v>
      </c>
      <c r="O47" s="30">
        <v>33880000</v>
      </c>
    </row>
    <row r="48" spans="1:15" x14ac:dyDescent="0.25">
      <c r="A48" s="6" t="s">
        <v>39</v>
      </c>
      <c r="B48" s="6" t="s">
        <v>38</v>
      </c>
      <c r="C48" s="6" t="s">
        <v>1783</v>
      </c>
      <c r="D48" s="6" t="s">
        <v>1784</v>
      </c>
      <c r="E48" s="7">
        <v>8.7412899999999993</v>
      </c>
      <c r="F48" s="7">
        <v>-83.121009999999998</v>
      </c>
      <c r="G48" s="7">
        <v>30</v>
      </c>
      <c r="H48" s="6" t="s">
        <v>8</v>
      </c>
      <c r="I48" s="7">
        <v>100</v>
      </c>
      <c r="J48" s="22">
        <v>39441.915700000005</v>
      </c>
      <c r="K48" s="22">
        <v>2792</v>
      </c>
      <c r="L48" s="48">
        <v>41035841</v>
      </c>
      <c r="M48" s="37">
        <v>7491.08</v>
      </c>
      <c r="N48" s="37">
        <v>806</v>
      </c>
      <c r="O48" s="30">
        <v>33880000</v>
      </c>
    </row>
    <row r="49" spans="1:15" x14ac:dyDescent="0.25">
      <c r="A49" s="6" t="s">
        <v>39</v>
      </c>
      <c r="B49" s="6" t="s">
        <v>38</v>
      </c>
      <c r="C49" s="6" t="s">
        <v>1785</v>
      </c>
      <c r="D49" s="6" t="s">
        <v>1786</v>
      </c>
      <c r="E49" s="7">
        <v>8.3447999999999993</v>
      </c>
      <c r="F49" s="7">
        <v>-83.109319999999997</v>
      </c>
      <c r="G49" s="7">
        <v>30</v>
      </c>
      <c r="H49" s="6" t="s">
        <v>8</v>
      </c>
      <c r="I49" s="7">
        <v>100</v>
      </c>
      <c r="J49" s="22">
        <v>39441.915700000005</v>
      </c>
      <c r="K49" s="22">
        <v>2792</v>
      </c>
      <c r="L49" s="48">
        <v>30994237</v>
      </c>
      <c r="M49" s="37">
        <v>7491.08</v>
      </c>
      <c r="N49" s="37">
        <v>806</v>
      </c>
      <c r="O49" s="30">
        <v>33880000</v>
      </c>
    </row>
    <row r="50" spans="1:15" x14ac:dyDescent="0.25">
      <c r="A50" s="6" t="s">
        <v>39</v>
      </c>
      <c r="B50" s="6" t="s">
        <v>38</v>
      </c>
      <c r="C50" s="6" t="s">
        <v>1787</v>
      </c>
      <c r="D50" s="6" t="s">
        <v>1788</v>
      </c>
      <c r="E50" s="7">
        <v>8.2384199999999996</v>
      </c>
      <c r="F50" s="7">
        <v>-82.952420000000004</v>
      </c>
      <c r="G50" s="7">
        <v>30</v>
      </c>
      <c r="H50" s="6" t="s">
        <v>23</v>
      </c>
      <c r="I50" s="7">
        <v>100</v>
      </c>
      <c r="J50" s="22">
        <v>49641.800339999987</v>
      </c>
      <c r="K50" s="22">
        <v>2792</v>
      </c>
      <c r="L50" s="48" t="s">
        <v>969</v>
      </c>
      <c r="M50" s="37">
        <v>87177.35</v>
      </c>
      <c r="N50" s="37">
        <v>9948</v>
      </c>
      <c r="O50" s="30">
        <v>328422946</v>
      </c>
    </row>
    <row r="51" spans="1:15" x14ac:dyDescent="0.25">
      <c r="A51" s="6" t="s">
        <v>39</v>
      </c>
      <c r="B51" s="6" t="s">
        <v>38</v>
      </c>
      <c r="C51" s="6" t="s">
        <v>1789</v>
      </c>
      <c r="D51" s="6" t="s">
        <v>1790</v>
      </c>
      <c r="E51" s="7">
        <v>8.1484400000000008</v>
      </c>
      <c r="F51" s="7">
        <v>-82.922700000000006</v>
      </c>
      <c r="G51" s="7">
        <v>30</v>
      </c>
      <c r="H51" s="6" t="s">
        <v>8</v>
      </c>
      <c r="I51" s="7">
        <v>100</v>
      </c>
      <c r="J51" s="22">
        <v>39441.915700000005</v>
      </c>
      <c r="K51" s="22">
        <v>2792</v>
      </c>
      <c r="L51" s="48" t="s">
        <v>969</v>
      </c>
      <c r="M51" s="37">
        <v>87177.35</v>
      </c>
      <c r="N51" s="37">
        <v>13260</v>
      </c>
      <c r="O51" s="30">
        <v>164211473</v>
      </c>
    </row>
    <row r="52" spans="1:15" x14ac:dyDescent="0.25">
      <c r="A52" s="6" t="s">
        <v>39</v>
      </c>
      <c r="B52" s="6" t="s">
        <v>38</v>
      </c>
      <c r="C52" s="6" t="s">
        <v>1791</v>
      </c>
      <c r="D52" s="6" t="s">
        <v>1456</v>
      </c>
      <c r="E52" s="7">
        <v>8.0904500000000006</v>
      </c>
      <c r="F52" s="7">
        <v>-82.898799999999994</v>
      </c>
      <c r="G52" s="7">
        <v>30</v>
      </c>
      <c r="H52" s="6" t="s">
        <v>8</v>
      </c>
      <c r="I52" s="7">
        <v>100</v>
      </c>
      <c r="J52" s="22">
        <v>39441.915700000005</v>
      </c>
      <c r="K52" s="22">
        <v>2792</v>
      </c>
      <c r="L52" s="48" t="s">
        <v>969</v>
      </c>
      <c r="M52" s="37">
        <v>87177.35</v>
      </c>
      <c r="N52" s="37">
        <v>9948</v>
      </c>
      <c r="O52" s="30">
        <v>328422946</v>
      </c>
    </row>
    <row r="53" spans="1:15" x14ac:dyDescent="0.25">
      <c r="A53" s="6" t="s">
        <v>39</v>
      </c>
      <c r="B53" s="6" t="s">
        <v>38</v>
      </c>
      <c r="C53" s="6" t="s">
        <v>1792</v>
      </c>
      <c r="D53" s="6" t="s">
        <v>1281</v>
      </c>
      <c r="E53" s="7">
        <v>8.8506400000000003</v>
      </c>
      <c r="F53" s="7">
        <v>-83.090320000000006</v>
      </c>
      <c r="G53" s="7">
        <v>30</v>
      </c>
      <c r="H53" s="6" t="s">
        <v>33</v>
      </c>
      <c r="I53" s="7">
        <v>100</v>
      </c>
      <c r="J53" s="22">
        <v>59845.04570000001</v>
      </c>
      <c r="K53" s="22">
        <v>2792</v>
      </c>
      <c r="L53" s="48">
        <v>26767769</v>
      </c>
      <c r="M53" s="37">
        <v>7491.08</v>
      </c>
      <c r="N53" s="37">
        <v>806</v>
      </c>
      <c r="O53" s="30">
        <v>33880000</v>
      </c>
    </row>
    <row r="54" spans="1:15" x14ac:dyDescent="0.25">
      <c r="A54" s="6" t="s">
        <v>39</v>
      </c>
      <c r="B54" s="6" t="s">
        <v>38</v>
      </c>
      <c r="C54" s="6" t="s">
        <v>1793</v>
      </c>
      <c r="D54" s="6" t="s">
        <v>1794</v>
      </c>
      <c r="E54" s="7">
        <v>8.5397999999999996</v>
      </c>
      <c r="F54" s="7">
        <v>-83.048419999999993</v>
      </c>
      <c r="G54" s="7">
        <v>30</v>
      </c>
      <c r="H54" s="6" t="s">
        <v>23</v>
      </c>
      <c r="I54" s="7">
        <v>100</v>
      </c>
      <c r="J54" s="22">
        <v>49641.800339999987</v>
      </c>
      <c r="K54" s="22">
        <v>2792</v>
      </c>
      <c r="L54" s="48">
        <v>29415585</v>
      </c>
      <c r="M54" s="37">
        <v>7491.08</v>
      </c>
      <c r="N54" s="37">
        <v>806</v>
      </c>
      <c r="O54" s="30">
        <v>33880000</v>
      </c>
    </row>
    <row r="55" spans="1:15" x14ac:dyDescent="0.25">
      <c r="A55" s="6" t="s">
        <v>39</v>
      </c>
      <c r="B55" s="6" t="s">
        <v>38</v>
      </c>
      <c r="C55" s="6" t="s">
        <v>1795</v>
      </c>
      <c r="D55" s="6" t="s">
        <v>279</v>
      </c>
      <c r="E55" s="7">
        <v>8.9277672100000007</v>
      </c>
      <c r="F55" s="7">
        <v>-82.948686960000003</v>
      </c>
      <c r="G55" s="7">
        <v>30</v>
      </c>
      <c r="H55" s="6" t="s">
        <v>23</v>
      </c>
      <c r="I55" s="7">
        <v>100</v>
      </c>
      <c r="J55" s="22">
        <v>49641.800339999987</v>
      </c>
      <c r="K55" s="22">
        <v>2792</v>
      </c>
      <c r="L55" s="48">
        <v>69595446</v>
      </c>
      <c r="M55" s="37">
        <v>7491.08</v>
      </c>
      <c r="N55" s="37">
        <v>806</v>
      </c>
      <c r="O55" s="30">
        <v>33880000</v>
      </c>
    </row>
    <row r="56" spans="1:15" x14ac:dyDescent="0.25">
      <c r="A56" s="6" t="s">
        <v>39</v>
      </c>
      <c r="B56" s="6" t="s">
        <v>38</v>
      </c>
      <c r="C56" s="6" t="s">
        <v>1796</v>
      </c>
      <c r="D56" s="6" t="s">
        <v>1377</v>
      </c>
      <c r="E56" s="7">
        <v>8.7800995000000004</v>
      </c>
      <c r="F56" s="7">
        <v>-83.460498999999999</v>
      </c>
      <c r="G56" s="7">
        <v>30</v>
      </c>
      <c r="H56" s="6" t="s">
        <v>8</v>
      </c>
      <c r="I56" s="7">
        <v>100</v>
      </c>
      <c r="J56" s="22">
        <v>39441.915700000005</v>
      </c>
      <c r="K56" s="22">
        <v>2792</v>
      </c>
      <c r="L56" s="48">
        <v>41118525</v>
      </c>
      <c r="M56" s="37">
        <v>7491.08</v>
      </c>
      <c r="N56" s="37">
        <v>806</v>
      </c>
      <c r="O56" s="30">
        <v>33880000</v>
      </c>
    </row>
    <row r="57" spans="1:15" x14ac:dyDescent="0.25">
      <c r="A57" s="6" t="s">
        <v>39</v>
      </c>
      <c r="B57" s="6" t="s">
        <v>38</v>
      </c>
      <c r="C57" s="6" t="s">
        <v>1797</v>
      </c>
      <c r="D57" s="6" t="s">
        <v>1798</v>
      </c>
      <c r="E57" s="7">
        <v>8.7990030000000008</v>
      </c>
      <c r="F57" s="7">
        <v>-82.917869999999994</v>
      </c>
      <c r="G57" s="7">
        <v>30</v>
      </c>
      <c r="H57" s="6" t="s">
        <v>8</v>
      </c>
      <c r="I57" s="7">
        <v>100</v>
      </c>
      <c r="J57" s="22">
        <v>39441.915700000005</v>
      </c>
      <c r="K57" s="22">
        <v>2792</v>
      </c>
      <c r="L57" s="48">
        <v>8463255</v>
      </c>
      <c r="M57" s="37">
        <v>7491.08</v>
      </c>
      <c r="N57" s="37">
        <v>806</v>
      </c>
      <c r="O57" s="30">
        <v>33880000</v>
      </c>
    </row>
    <row r="58" spans="1:15" x14ac:dyDescent="0.25">
      <c r="A58" s="6" t="s">
        <v>39</v>
      </c>
      <c r="B58" s="6" t="s">
        <v>38</v>
      </c>
      <c r="C58" s="6" t="s">
        <v>1799</v>
      </c>
      <c r="D58" s="6" t="s">
        <v>1800</v>
      </c>
      <c r="E58" s="7">
        <v>9.1313779309999994</v>
      </c>
      <c r="F58" s="7">
        <v>-83.462651848999997</v>
      </c>
      <c r="G58" s="7">
        <v>30</v>
      </c>
      <c r="H58" s="6" t="s">
        <v>23</v>
      </c>
      <c r="I58" s="7">
        <v>100</v>
      </c>
      <c r="J58" s="22">
        <v>49641.800339999987</v>
      </c>
      <c r="K58" s="22">
        <v>2792</v>
      </c>
      <c r="L58" s="48">
        <v>65790186</v>
      </c>
      <c r="M58" s="37">
        <v>7491.08</v>
      </c>
      <c r="N58" s="37">
        <v>806</v>
      </c>
      <c r="O58" s="30">
        <v>33880000</v>
      </c>
    </row>
    <row r="59" spans="1:15" x14ac:dyDescent="0.25">
      <c r="A59" s="6" t="s">
        <v>39</v>
      </c>
      <c r="B59" s="6" t="s">
        <v>38</v>
      </c>
      <c r="C59" s="6" t="s">
        <v>1801</v>
      </c>
      <c r="D59" s="6" t="s">
        <v>1339</v>
      </c>
      <c r="E59" s="7">
        <v>8.6072283540000001</v>
      </c>
      <c r="F59" s="7">
        <v>-83.509874580000002</v>
      </c>
      <c r="G59" s="7">
        <v>30</v>
      </c>
      <c r="H59" s="6" t="s">
        <v>8</v>
      </c>
      <c r="I59" s="7">
        <v>100</v>
      </c>
      <c r="J59" s="22">
        <v>39441.915700000005</v>
      </c>
      <c r="K59" s="22">
        <v>2792</v>
      </c>
      <c r="L59" s="48">
        <v>37031626</v>
      </c>
      <c r="M59" s="37">
        <v>7491.08</v>
      </c>
      <c r="N59" s="37">
        <v>806</v>
      </c>
      <c r="O59" s="30">
        <v>33880000</v>
      </c>
    </row>
    <row r="60" spans="1:15" x14ac:dyDescent="0.25">
      <c r="A60" s="6" t="s">
        <v>39</v>
      </c>
      <c r="B60" s="6" t="s">
        <v>38</v>
      </c>
      <c r="C60" s="6" t="s">
        <v>1802</v>
      </c>
      <c r="D60" s="6" t="s">
        <v>1803</v>
      </c>
      <c r="E60" s="7">
        <v>9.0899987840000005</v>
      </c>
      <c r="F60" s="7">
        <v>-83.126132514000005</v>
      </c>
      <c r="G60" s="7">
        <v>30</v>
      </c>
      <c r="H60" s="6" t="s">
        <v>23</v>
      </c>
      <c r="I60" s="7">
        <v>100</v>
      </c>
      <c r="J60" s="22">
        <v>49641.800339999987</v>
      </c>
      <c r="K60" s="22">
        <v>2792</v>
      </c>
      <c r="L60" s="48">
        <v>31352490</v>
      </c>
      <c r="M60" s="37">
        <v>7491.08</v>
      </c>
      <c r="N60" s="37">
        <v>806</v>
      </c>
      <c r="O60" s="30">
        <v>33880000</v>
      </c>
    </row>
    <row r="61" spans="1:15" x14ac:dyDescent="0.25">
      <c r="A61" s="6" t="s">
        <v>39</v>
      </c>
      <c r="B61" s="6" t="s">
        <v>38</v>
      </c>
      <c r="C61" s="6" t="s">
        <v>1804</v>
      </c>
      <c r="D61" s="6" t="s">
        <v>1805</v>
      </c>
      <c r="E61" s="7">
        <v>9.0251031879999992</v>
      </c>
      <c r="F61" s="7">
        <v>-83.078213005999999</v>
      </c>
      <c r="G61" s="7">
        <v>30</v>
      </c>
      <c r="H61" s="6" t="s">
        <v>23</v>
      </c>
      <c r="I61" s="7">
        <v>100</v>
      </c>
      <c r="J61" s="22">
        <v>49641.800339999987</v>
      </c>
      <c r="K61" s="22">
        <v>2792</v>
      </c>
      <c r="L61" s="48">
        <v>63367547</v>
      </c>
      <c r="M61" s="37">
        <v>7491.08</v>
      </c>
      <c r="N61" s="37">
        <v>806</v>
      </c>
      <c r="O61" s="30">
        <v>33880000</v>
      </c>
    </row>
    <row r="62" spans="1:15" x14ac:dyDescent="0.25">
      <c r="A62" s="6" t="s">
        <v>39</v>
      </c>
      <c r="B62" s="6" t="s">
        <v>38</v>
      </c>
      <c r="C62" s="6" t="s">
        <v>1806</v>
      </c>
      <c r="D62" s="6" t="s">
        <v>1807</v>
      </c>
      <c r="E62" s="7">
        <v>8.6665399999999995</v>
      </c>
      <c r="F62" s="7">
        <v>-83.120547000000002</v>
      </c>
      <c r="G62" s="7">
        <v>30</v>
      </c>
      <c r="H62" s="6" t="s">
        <v>8</v>
      </c>
      <c r="I62" s="7">
        <v>100</v>
      </c>
      <c r="J62" s="22">
        <v>39441.915700000005</v>
      </c>
      <c r="K62" s="22">
        <v>2792</v>
      </c>
      <c r="L62" s="48">
        <v>20142080</v>
      </c>
      <c r="M62" s="37">
        <v>7491.08</v>
      </c>
      <c r="N62" s="37">
        <v>806</v>
      </c>
      <c r="O62" s="30">
        <v>33880000</v>
      </c>
    </row>
    <row r="63" spans="1:15" x14ac:dyDescent="0.25">
      <c r="A63" s="6" t="s">
        <v>39</v>
      </c>
      <c r="B63" s="6" t="s">
        <v>38</v>
      </c>
      <c r="C63" s="6" t="s">
        <v>1808</v>
      </c>
      <c r="D63" s="6" t="s">
        <v>1407</v>
      </c>
      <c r="E63" s="7">
        <v>8.8148040000000005</v>
      </c>
      <c r="F63" s="7">
        <v>-83.252892000000003</v>
      </c>
      <c r="G63" s="7">
        <v>30</v>
      </c>
      <c r="H63" s="6" t="s">
        <v>8</v>
      </c>
      <c r="I63" s="7">
        <v>100</v>
      </c>
      <c r="J63" s="22">
        <v>39441.915700000005</v>
      </c>
      <c r="K63" s="22">
        <v>2792</v>
      </c>
      <c r="L63" s="48">
        <v>19410123</v>
      </c>
      <c r="M63" s="37">
        <v>7491.08</v>
      </c>
      <c r="N63" s="37">
        <v>806</v>
      </c>
      <c r="O63" s="30">
        <v>33880000</v>
      </c>
    </row>
    <row r="64" spans="1:15" x14ac:dyDescent="0.25">
      <c r="A64" s="6" t="s">
        <v>39</v>
      </c>
      <c r="B64" s="6" t="s">
        <v>38</v>
      </c>
      <c r="C64" s="6" t="s">
        <v>1809</v>
      </c>
      <c r="D64" s="6" t="s">
        <v>1810</v>
      </c>
      <c r="E64" s="7">
        <v>8.7722180000000005</v>
      </c>
      <c r="F64" s="7">
        <v>-83.179950000000005</v>
      </c>
      <c r="G64" s="7">
        <v>30</v>
      </c>
      <c r="H64" s="6" t="s">
        <v>8</v>
      </c>
      <c r="I64" s="7">
        <v>100</v>
      </c>
      <c r="J64" s="22">
        <v>39441.915700000005</v>
      </c>
      <c r="K64" s="22">
        <v>2792</v>
      </c>
      <c r="L64" s="48">
        <v>20633825</v>
      </c>
      <c r="M64" s="37">
        <v>7491.08</v>
      </c>
      <c r="N64" s="37">
        <v>806</v>
      </c>
      <c r="O64" s="30">
        <v>33880000</v>
      </c>
    </row>
    <row r="65" spans="1:15" x14ac:dyDescent="0.25">
      <c r="A65" s="6" t="s">
        <v>39</v>
      </c>
      <c r="B65" s="6" t="s">
        <v>38</v>
      </c>
      <c r="C65" s="6" t="s">
        <v>1811</v>
      </c>
      <c r="D65" s="6" t="s">
        <v>1812</v>
      </c>
      <c r="E65" s="7">
        <v>8.8754113970000006</v>
      </c>
      <c r="F65" s="7">
        <v>-82.861476737999993</v>
      </c>
      <c r="G65" s="7">
        <v>30</v>
      </c>
      <c r="H65" s="6" t="s">
        <v>8</v>
      </c>
      <c r="I65" s="7">
        <v>100</v>
      </c>
      <c r="J65" s="22">
        <v>39441.915700000005</v>
      </c>
      <c r="K65" s="22">
        <v>2792</v>
      </c>
      <c r="L65" s="48">
        <v>27415585</v>
      </c>
      <c r="M65" s="37">
        <v>7491.08</v>
      </c>
      <c r="N65" s="37">
        <v>806</v>
      </c>
      <c r="O65" s="30">
        <v>33880000</v>
      </c>
    </row>
    <row r="66" spans="1:15" x14ac:dyDescent="0.25">
      <c r="A66" s="274"/>
      <c r="B66" s="275"/>
      <c r="C66" s="275"/>
      <c r="D66" s="275"/>
      <c r="E66" s="275"/>
      <c r="F66" s="275"/>
      <c r="G66" s="275"/>
      <c r="H66" s="275"/>
      <c r="I66" s="276"/>
      <c r="J66" s="113">
        <f>SUM(J2:J65)</f>
        <v>2809787.4620199986</v>
      </c>
      <c r="K66" s="113">
        <f t="shared" ref="K66:O66" si="0">SUM(K2:K65)</f>
        <v>178688</v>
      </c>
      <c r="L66" s="99">
        <f t="shared" si="0"/>
        <v>2030408455</v>
      </c>
      <c r="M66" s="116">
        <f t="shared" si="0"/>
        <v>833036.44299999974</v>
      </c>
      <c r="N66" s="116">
        <f t="shared" si="0"/>
        <v>100330</v>
      </c>
      <c r="O66" s="103">
        <f t="shared" si="0"/>
        <v>3182280311</v>
      </c>
    </row>
    <row r="67" spans="1:15" x14ac:dyDescent="0.25">
      <c r="A67" s="274"/>
      <c r="B67" s="275"/>
      <c r="C67" s="275"/>
      <c r="D67" s="275"/>
      <c r="E67" s="275"/>
      <c r="F67" s="275"/>
      <c r="G67" s="275"/>
      <c r="H67" s="275"/>
      <c r="I67" s="276"/>
      <c r="J67" s="124" t="s">
        <v>1579</v>
      </c>
      <c r="K67" s="114">
        <f>J66+K66</f>
        <v>2988475.4620199986</v>
      </c>
      <c r="L67" s="115">
        <f>L66/P236</f>
        <v>3543470.253054101</v>
      </c>
      <c r="M67" s="126" t="s">
        <v>1579</v>
      </c>
      <c r="N67" s="117">
        <f>M66+N66</f>
        <v>933366.44299999974</v>
      </c>
      <c r="O67" s="118">
        <f>O66/P236</f>
        <v>5553717.8202443281</v>
      </c>
    </row>
    <row r="68" spans="1:15" x14ac:dyDescent="0.25">
      <c r="A68" s="6" t="s">
        <v>39</v>
      </c>
      <c r="B68" s="6" t="s">
        <v>109</v>
      </c>
      <c r="C68" s="5" t="s">
        <v>110</v>
      </c>
      <c r="D68" s="3" t="s">
        <v>111</v>
      </c>
      <c r="E68" s="4">
        <v>9.8502189999999992</v>
      </c>
      <c r="F68" s="4">
        <v>-83.474378999999999</v>
      </c>
      <c r="G68" s="2">
        <v>30</v>
      </c>
      <c r="H68" s="2" t="s">
        <v>8</v>
      </c>
      <c r="I68" s="2">
        <v>200</v>
      </c>
      <c r="J68" s="23">
        <v>36469.683327999992</v>
      </c>
      <c r="K68" s="22">
        <v>2792</v>
      </c>
      <c r="L68" s="35">
        <v>56331696.472000003</v>
      </c>
      <c r="M68" s="37">
        <v>7491.08</v>
      </c>
      <c r="N68" s="37">
        <v>806</v>
      </c>
      <c r="O68" s="30">
        <v>33880000</v>
      </c>
    </row>
    <row r="69" spans="1:15" x14ac:dyDescent="0.25">
      <c r="A69" s="6" t="s">
        <v>39</v>
      </c>
      <c r="B69" s="6" t="s">
        <v>109</v>
      </c>
      <c r="C69" s="5" t="s">
        <v>112</v>
      </c>
      <c r="D69" s="3" t="s">
        <v>113</v>
      </c>
      <c r="E69" s="4">
        <v>9.6609079999999992</v>
      </c>
      <c r="F69" s="4">
        <v>-82.964134000000001</v>
      </c>
      <c r="G69" s="2">
        <v>30</v>
      </c>
      <c r="H69" s="2" t="s">
        <v>8</v>
      </c>
      <c r="I69" s="2">
        <v>200</v>
      </c>
      <c r="J69" s="23">
        <v>36469.683327999992</v>
      </c>
      <c r="K69" s="22">
        <v>2792</v>
      </c>
      <c r="L69" s="35">
        <v>34311997.487999998</v>
      </c>
      <c r="M69" s="37">
        <v>7491.08</v>
      </c>
      <c r="N69" s="37">
        <v>806</v>
      </c>
      <c r="O69" s="30">
        <v>33880000</v>
      </c>
    </row>
    <row r="70" spans="1:15" x14ac:dyDescent="0.25">
      <c r="A70" s="6" t="s">
        <v>39</v>
      </c>
      <c r="B70" s="6" t="s">
        <v>109</v>
      </c>
      <c r="C70" s="5" t="s">
        <v>114</v>
      </c>
      <c r="D70" s="3" t="s">
        <v>115</v>
      </c>
      <c r="E70" s="4">
        <v>9.7472720000000006</v>
      </c>
      <c r="F70" s="4">
        <v>-82.991971000000007</v>
      </c>
      <c r="G70" s="2">
        <v>30</v>
      </c>
      <c r="H70" s="2" t="s">
        <v>8</v>
      </c>
      <c r="I70" s="2">
        <v>200</v>
      </c>
      <c r="J70" s="23">
        <v>36469.683327999992</v>
      </c>
      <c r="K70" s="22">
        <v>2792</v>
      </c>
      <c r="L70" s="35">
        <v>11206996.214400001</v>
      </c>
      <c r="M70" s="37">
        <v>7491.08</v>
      </c>
      <c r="N70" s="37">
        <v>806</v>
      </c>
      <c r="O70" s="30">
        <v>33880000</v>
      </c>
    </row>
    <row r="71" spans="1:15" x14ac:dyDescent="0.25">
      <c r="A71" s="6" t="s">
        <v>39</v>
      </c>
      <c r="B71" s="6" t="s">
        <v>109</v>
      </c>
      <c r="C71" s="5" t="s">
        <v>116</v>
      </c>
      <c r="D71" s="3" t="s">
        <v>117</v>
      </c>
      <c r="E71" s="4">
        <v>9.8142940000000003</v>
      </c>
      <c r="F71" s="4">
        <v>-82.961809000000002</v>
      </c>
      <c r="G71" s="2">
        <v>50</v>
      </c>
      <c r="H71" s="2" t="s">
        <v>23</v>
      </c>
      <c r="I71" s="2">
        <v>200</v>
      </c>
      <c r="J71" s="23">
        <v>47249.039755999991</v>
      </c>
      <c r="K71" s="22">
        <v>3315</v>
      </c>
      <c r="L71" s="35">
        <v>30234251.704</v>
      </c>
      <c r="M71" s="37">
        <v>11651.852999999999</v>
      </c>
      <c r="N71" s="37">
        <v>1612</v>
      </c>
      <c r="O71" s="30">
        <v>164211473</v>
      </c>
    </row>
    <row r="72" spans="1:15" x14ac:dyDescent="0.25">
      <c r="A72" s="6" t="s">
        <v>39</v>
      </c>
      <c r="B72" s="6" t="s">
        <v>109</v>
      </c>
      <c r="C72" s="5" t="s">
        <v>118</v>
      </c>
      <c r="D72" s="3" t="s">
        <v>119</v>
      </c>
      <c r="E72" s="4">
        <v>9.7528319999999997</v>
      </c>
      <c r="F72" s="4">
        <v>-82.933773000000002</v>
      </c>
      <c r="G72" s="2">
        <v>50</v>
      </c>
      <c r="H72" s="2" t="s">
        <v>23</v>
      </c>
      <c r="I72" s="2">
        <v>200</v>
      </c>
      <c r="J72" s="23">
        <v>47249.039755999991</v>
      </c>
      <c r="K72" s="22">
        <v>3315</v>
      </c>
      <c r="L72" s="35">
        <v>14198335.214400001</v>
      </c>
      <c r="M72" s="37">
        <v>11651.852999999999</v>
      </c>
      <c r="N72" s="37">
        <v>1612</v>
      </c>
      <c r="O72" s="30">
        <v>164211473</v>
      </c>
    </row>
    <row r="73" spans="1:15" x14ac:dyDescent="0.25">
      <c r="A73" s="6" t="s">
        <v>39</v>
      </c>
      <c r="B73" s="6" t="s">
        <v>109</v>
      </c>
      <c r="C73" s="5" t="s">
        <v>120</v>
      </c>
      <c r="D73" s="3" t="s">
        <v>121</v>
      </c>
      <c r="E73" s="4">
        <v>9.7507619999999999</v>
      </c>
      <c r="F73" s="4">
        <v>-83.389643000000007</v>
      </c>
      <c r="G73" s="2">
        <v>30</v>
      </c>
      <c r="H73" s="2" t="s">
        <v>8</v>
      </c>
      <c r="I73" s="2">
        <v>200</v>
      </c>
      <c r="J73" s="23">
        <v>36469.683327999992</v>
      </c>
      <c r="K73" s="22">
        <v>2792</v>
      </c>
      <c r="L73" s="35" t="s">
        <v>969</v>
      </c>
      <c r="M73" s="37">
        <v>87177.35</v>
      </c>
      <c r="N73" s="37">
        <v>9948</v>
      </c>
      <c r="O73" s="30">
        <v>492634419</v>
      </c>
    </row>
    <row r="74" spans="1:15" x14ac:dyDescent="0.25">
      <c r="A74" s="6" t="s">
        <v>39</v>
      </c>
      <c r="B74" s="6" t="s">
        <v>109</v>
      </c>
      <c r="C74" s="5" t="s">
        <v>122</v>
      </c>
      <c r="D74" s="3" t="s">
        <v>123</v>
      </c>
      <c r="E74" s="4">
        <v>9.7247400000000006</v>
      </c>
      <c r="F74" s="4">
        <v>-83.068600000000004</v>
      </c>
      <c r="G74" s="2">
        <v>50</v>
      </c>
      <c r="H74" s="2" t="s">
        <v>8</v>
      </c>
      <c r="I74" s="2">
        <v>200</v>
      </c>
      <c r="J74" s="23">
        <v>36469.683327999992</v>
      </c>
      <c r="K74" s="22">
        <v>3315</v>
      </c>
      <c r="L74" s="35">
        <v>30234251.704</v>
      </c>
      <c r="M74" s="37">
        <v>7491.08</v>
      </c>
      <c r="N74" s="37">
        <v>806</v>
      </c>
      <c r="O74" s="30">
        <v>164211473</v>
      </c>
    </row>
    <row r="75" spans="1:15" x14ac:dyDescent="0.25">
      <c r="A75" s="6" t="s">
        <v>39</v>
      </c>
      <c r="B75" s="6" t="s">
        <v>109</v>
      </c>
      <c r="C75" s="5" t="s">
        <v>124</v>
      </c>
      <c r="D75" s="3" t="s">
        <v>125</v>
      </c>
      <c r="E75" s="4">
        <v>9.6813450000000003</v>
      </c>
      <c r="F75" s="4">
        <v>-82.982466000000002</v>
      </c>
      <c r="G75" s="2">
        <v>30</v>
      </c>
      <c r="H75" s="2" t="s">
        <v>8</v>
      </c>
      <c r="I75" s="2">
        <v>200</v>
      </c>
      <c r="J75" s="23">
        <v>36469.683327999992</v>
      </c>
      <c r="K75" s="22">
        <v>2792</v>
      </c>
      <c r="L75" s="35">
        <v>26156393.148800001</v>
      </c>
      <c r="M75" s="37">
        <v>7491.08</v>
      </c>
      <c r="N75" s="37">
        <v>806</v>
      </c>
      <c r="O75" s="30">
        <v>33880000</v>
      </c>
    </row>
    <row r="76" spans="1:15" x14ac:dyDescent="0.25">
      <c r="A76" s="6" t="s">
        <v>39</v>
      </c>
      <c r="B76" s="6" t="s">
        <v>109</v>
      </c>
      <c r="C76" s="5" t="s">
        <v>126</v>
      </c>
      <c r="D76" s="3" t="s">
        <v>127</v>
      </c>
      <c r="E76" s="4">
        <v>9.6941279999999992</v>
      </c>
      <c r="F76" s="4">
        <v>-82.991951</v>
      </c>
      <c r="G76" s="2">
        <v>30</v>
      </c>
      <c r="H76" s="2" t="s">
        <v>8</v>
      </c>
      <c r="I76" s="2">
        <v>200</v>
      </c>
      <c r="J76" s="23">
        <v>36469.683327999992</v>
      </c>
      <c r="K76" s="22">
        <v>2792</v>
      </c>
      <c r="L76" s="35">
        <v>24255222.184</v>
      </c>
      <c r="M76" s="37">
        <v>7491.08</v>
      </c>
      <c r="N76" s="37">
        <v>806</v>
      </c>
      <c r="O76" s="30">
        <v>33880000</v>
      </c>
    </row>
    <row r="77" spans="1:15" x14ac:dyDescent="0.25">
      <c r="A77" s="6" t="s">
        <v>39</v>
      </c>
      <c r="B77" s="6" t="s">
        <v>109</v>
      </c>
      <c r="C77" s="5" t="s">
        <v>128</v>
      </c>
      <c r="D77" s="3" t="s">
        <v>129</v>
      </c>
      <c r="E77" s="4">
        <v>9.7676370000000006</v>
      </c>
      <c r="F77" s="4">
        <v>-83.020397000000003</v>
      </c>
      <c r="G77" s="2">
        <v>30</v>
      </c>
      <c r="H77" s="2" t="s">
        <v>8</v>
      </c>
      <c r="I77" s="2">
        <v>200</v>
      </c>
      <c r="J77" s="23">
        <v>36469.683327999992</v>
      </c>
      <c r="K77" s="22">
        <v>2792</v>
      </c>
      <c r="L77" s="35">
        <v>20143091.134399999</v>
      </c>
      <c r="M77" s="37">
        <v>7491.08</v>
      </c>
      <c r="N77" s="37">
        <v>806</v>
      </c>
      <c r="O77" s="30">
        <v>33880000</v>
      </c>
    </row>
    <row r="78" spans="1:15" x14ac:dyDescent="0.25">
      <c r="A78" s="6" t="s">
        <v>39</v>
      </c>
      <c r="B78" s="6" t="s">
        <v>109</v>
      </c>
      <c r="C78" s="5" t="s">
        <v>130</v>
      </c>
      <c r="D78" s="3" t="s">
        <v>131</v>
      </c>
      <c r="E78" s="4">
        <v>9.8572832829999992</v>
      </c>
      <c r="F78" s="4">
        <v>-83.001009870000004</v>
      </c>
      <c r="G78" s="2">
        <v>30</v>
      </c>
      <c r="H78" s="2" t="s">
        <v>8</v>
      </c>
      <c r="I78" s="2">
        <v>200</v>
      </c>
      <c r="J78" s="23">
        <v>36469.683327999992</v>
      </c>
      <c r="K78" s="22">
        <v>2792</v>
      </c>
      <c r="L78" s="35">
        <v>7129138.7648</v>
      </c>
      <c r="M78" s="37">
        <v>7491.08</v>
      </c>
      <c r="N78" s="37">
        <v>806</v>
      </c>
      <c r="O78" s="30">
        <v>33880000</v>
      </c>
    </row>
    <row r="79" spans="1:15" x14ac:dyDescent="0.25">
      <c r="A79" s="6" t="s">
        <v>39</v>
      </c>
      <c r="B79" s="6" t="s">
        <v>109</v>
      </c>
      <c r="C79" s="5" t="s">
        <v>132</v>
      </c>
      <c r="D79" s="3" t="s">
        <v>133</v>
      </c>
      <c r="E79" s="4">
        <v>9.8505699999999994</v>
      </c>
      <c r="F79" s="4">
        <v>-82.968800000000002</v>
      </c>
      <c r="G79" s="2">
        <v>30</v>
      </c>
      <c r="H79" s="2" t="s">
        <v>8</v>
      </c>
      <c r="I79" s="2">
        <v>200</v>
      </c>
      <c r="J79" s="23">
        <v>36469.683327999992</v>
      </c>
      <c r="K79" s="22">
        <v>2792</v>
      </c>
      <c r="L79" s="35">
        <v>12016894.649599999</v>
      </c>
      <c r="M79" s="37">
        <v>7491.08</v>
      </c>
      <c r="N79" s="37">
        <v>806</v>
      </c>
      <c r="O79" s="30">
        <v>33880000</v>
      </c>
    </row>
    <row r="80" spans="1:15" x14ac:dyDescent="0.25">
      <c r="A80" s="6" t="s">
        <v>39</v>
      </c>
      <c r="B80" s="6" t="s">
        <v>109</v>
      </c>
      <c r="C80" s="5" t="s">
        <v>134</v>
      </c>
      <c r="D80" s="3" t="s">
        <v>135</v>
      </c>
      <c r="E80" s="4">
        <v>9.8942899999999998</v>
      </c>
      <c r="F80" s="4">
        <v>-83.113500000000002</v>
      </c>
      <c r="G80" s="2">
        <v>20</v>
      </c>
      <c r="H80" s="2" t="s">
        <v>23</v>
      </c>
      <c r="I80" s="2">
        <v>200</v>
      </c>
      <c r="J80" s="23">
        <v>43952.228155999997</v>
      </c>
      <c r="K80" s="22">
        <v>2792</v>
      </c>
      <c r="L80" s="35">
        <v>30234251.704</v>
      </c>
      <c r="M80" s="37">
        <v>2037.9499999999998</v>
      </c>
      <c r="N80" s="37">
        <v>806</v>
      </c>
      <c r="O80" s="30">
        <v>33880000</v>
      </c>
    </row>
    <row r="81" spans="1:15" x14ac:dyDescent="0.25">
      <c r="A81" s="6" t="s">
        <v>39</v>
      </c>
      <c r="B81" s="6" t="s">
        <v>109</v>
      </c>
      <c r="C81" s="5" t="s">
        <v>136</v>
      </c>
      <c r="D81" s="3" t="s">
        <v>137</v>
      </c>
      <c r="E81" s="4">
        <v>9.8972200000000008</v>
      </c>
      <c r="F81" s="4">
        <v>-83.092820000000003</v>
      </c>
      <c r="G81" s="2">
        <v>20</v>
      </c>
      <c r="H81" s="2" t="s">
        <v>8</v>
      </c>
      <c r="I81" s="2">
        <v>200</v>
      </c>
      <c r="J81" s="23">
        <v>33172.871727999998</v>
      </c>
      <c r="K81" s="22">
        <v>2792</v>
      </c>
      <c r="L81" s="35">
        <v>22078535.699200001</v>
      </c>
      <c r="M81" s="37">
        <v>2037.9499999999998</v>
      </c>
      <c r="N81" s="37">
        <v>806</v>
      </c>
      <c r="O81" s="30">
        <v>33880000</v>
      </c>
    </row>
    <row r="82" spans="1:15" x14ac:dyDescent="0.25">
      <c r="A82" s="6" t="s">
        <v>39</v>
      </c>
      <c r="B82" s="6" t="s">
        <v>109</v>
      </c>
      <c r="C82" s="5" t="s">
        <v>138</v>
      </c>
      <c r="D82" s="3" t="s">
        <v>139</v>
      </c>
      <c r="E82" s="4">
        <v>9.8958659999999998</v>
      </c>
      <c r="F82" s="4">
        <v>-83.148867999999993</v>
      </c>
      <c r="G82" s="2">
        <v>30</v>
      </c>
      <c r="H82" s="2" t="s">
        <v>8</v>
      </c>
      <c r="I82" s="2">
        <v>200</v>
      </c>
      <c r="J82" s="23">
        <v>36469.683327999992</v>
      </c>
      <c r="K82" s="22">
        <v>2792</v>
      </c>
      <c r="L82" s="35">
        <v>40291027.008000001</v>
      </c>
      <c r="M82" s="37">
        <v>7491.08</v>
      </c>
      <c r="N82" s="37">
        <v>806</v>
      </c>
      <c r="O82" s="30">
        <v>33880000</v>
      </c>
    </row>
    <row r="83" spans="1:15" x14ac:dyDescent="0.25">
      <c r="A83" s="6" t="s">
        <v>39</v>
      </c>
      <c r="B83" s="6" t="s">
        <v>109</v>
      </c>
      <c r="C83" s="5" t="s">
        <v>140</v>
      </c>
      <c r="D83" s="3" t="s">
        <v>141</v>
      </c>
      <c r="E83" s="4">
        <v>9.9429599999999994</v>
      </c>
      <c r="F83" s="4">
        <v>-83.012500000000003</v>
      </c>
      <c r="G83" s="2">
        <v>30</v>
      </c>
      <c r="H83" s="2" t="s">
        <v>8</v>
      </c>
      <c r="I83" s="2">
        <v>200</v>
      </c>
      <c r="J83" s="23">
        <v>36469.683327999992</v>
      </c>
      <c r="K83" s="22">
        <v>2792</v>
      </c>
      <c r="L83" s="35">
        <v>12016894.649599999</v>
      </c>
      <c r="M83" s="37">
        <v>7491.08</v>
      </c>
      <c r="N83" s="37">
        <v>806</v>
      </c>
      <c r="O83" s="30">
        <v>33880000</v>
      </c>
    </row>
    <row r="84" spans="1:15" x14ac:dyDescent="0.25">
      <c r="A84" s="6" t="s">
        <v>39</v>
      </c>
      <c r="B84" s="6" t="s">
        <v>109</v>
      </c>
      <c r="C84" s="5" t="s">
        <v>142</v>
      </c>
      <c r="D84" s="3" t="s">
        <v>143</v>
      </c>
      <c r="E84" s="4">
        <v>9.8901649999999997</v>
      </c>
      <c r="F84" s="4">
        <v>-83.060139000000007</v>
      </c>
      <c r="G84" s="2">
        <v>30</v>
      </c>
      <c r="H84" s="2" t="s">
        <v>8</v>
      </c>
      <c r="I84" s="2">
        <v>200</v>
      </c>
      <c r="J84" s="23">
        <v>36469.683327999992</v>
      </c>
      <c r="K84" s="22">
        <v>2792</v>
      </c>
      <c r="L84" s="35">
        <v>17186136.294399999</v>
      </c>
      <c r="M84" s="37">
        <v>7491.08</v>
      </c>
      <c r="N84" s="37">
        <v>806</v>
      </c>
      <c r="O84" s="30">
        <v>33880000</v>
      </c>
    </row>
    <row r="85" spans="1:15" x14ac:dyDescent="0.25">
      <c r="A85" s="6" t="s">
        <v>39</v>
      </c>
      <c r="B85" s="6" t="s">
        <v>109</v>
      </c>
      <c r="C85" s="5" t="s">
        <v>144</v>
      </c>
      <c r="D85" s="3" t="s">
        <v>145</v>
      </c>
      <c r="E85" s="4">
        <v>10.355010999999999</v>
      </c>
      <c r="F85" s="4">
        <v>-83.638163000000006</v>
      </c>
      <c r="G85" s="2">
        <v>50</v>
      </c>
      <c r="H85" s="2" t="s">
        <v>23</v>
      </c>
      <c r="I85" s="2">
        <v>200</v>
      </c>
      <c r="J85" s="23">
        <v>47249.039755999991</v>
      </c>
      <c r="K85" s="22">
        <v>3315</v>
      </c>
      <c r="L85" s="35">
        <v>11206996.214400001</v>
      </c>
      <c r="M85" s="37">
        <v>11651.852999999999</v>
      </c>
      <c r="N85" s="37">
        <v>1612</v>
      </c>
      <c r="O85" s="30">
        <v>164211473</v>
      </c>
    </row>
    <row r="86" spans="1:15" x14ac:dyDescent="0.25">
      <c r="A86" s="6" t="s">
        <v>39</v>
      </c>
      <c r="B86" s="6" t="s">
        <v>109</v>
      </c>
      <c r="C86" s="5" t="s">
        <v>146</v>
      </c>
      <c r="D86" s="3" t="s">
        <v>147</v>
      </c>
      <c r="E86" s="4">
        <v>10.092491000000001</v>
      </c>
      <c r="F86" s="4">
        <v>-83.399090999999999</v>
      </c>
      <c r="G86" s="2">
        <v>30</v>
      </c>
      <c r="H86" s="2" t="s">
        <v>23</v>
      </c>
      <c r="I86" s="2">
        <v>200</v>
      </c>
      <c r="J86" s="23">
        <v>47249.039755999991</v>
      </c>
      <c r="K86" s="22">
        <v>2792</v>
      </c>
      <c r="L86" s="35">
        <v>9030309.7295999993</v>
      </c>
      <c r="M86" s="37">
        <v>11651.852999999999</v>
      </c>
      <c r="N86" s="37">
        <v>1612</v>
      </c>
      <c r="O86" s="30">
        <v>33880000</v>
      </c>
    </row>
    <row r="87" spans="1:15" x14ac:dyDescent="0.25">
      <c r="A87" s="6" t="s">
        <v>39</v>
      </c>
      <c r="B87" s="6" t="s">
        <v>109</v>
      </c>
      <c r="C87" s="5" t="s">
        <v>148</v>
      </c>
      <c r="D87" s="3" t="s">
        <v>127</v>
      </c>
      <c r="E87" s="4">
        <v>10.079940000000001</v>
      </c>
      <c r="F87" s="4">
        <v>-83.476398000000003</v>
      </c>
      <c r="G87" s="2">
        <v>30</v>
      </c>
      <c r="H87" s="2" t="s">
        <v>8</v>
      </c>
      <c r="I87" s="2">
        <v>200</v>
      </c>
      <c r="J87" s="23">
        <v>41128.108647999994</v>
      </c>
      <c r="K87" s="22">
        <v>2792</v>
      </c>
      <c r="L87" s="35">
        <v>33935814.876800001</v>
      </c>
      <c r="M87" s="37">
        <v>7491.08</v>
      </c>
      <c r="N87" s="37">
        <v>806</v>
      </c>
      <c r="O87" s="30">
        <v>33880000</v>
      </c>
    </row>
    <row r="88" spans="1:15" x14ac:dyDescent="0.25">
      <c r="A88" s="6" t="s">
        <v>39</v>
      </c>
      <c r="B88" s="6" t="s">
        <v>109</v>
      </c>
      <c r="C88" s="5" t="s">
        <v>149</v>
      </c>
      <c r="D88" s="3" t="s">
        <v>150</v>
      </c>
      <c r="E88" s="4">
        <v>10.100099999999999</v>
      </c>
      <c r="F88" s="4">
        <v>-83.475300000000004</v>
      </c>
      <c r="G88" s="2">
        <v>45</v>
      </c>
      <c r="H88" s="2" t="s">
        <v>23</v>
      </c>
      <c r="I88" s="2">
        <v>200</v>
      </c>
      <c r="J88" s="23">
        <v>47249.039755999991</v>
      </c>
      <c r="K88" s="22">
        <v>3315</v>
      </c>
      <c r="L88" s="35">
        <v>11516721.2096</v>
      </c>
      <c r="M88" s="37">
        <v>11651.852999999999</v>
      </c>
      <c r="N88" s="37">
        <v>1612</v>
      </c>
      <c r="O88" s="30">
        <v>164211473</v>
      </c>
    </row>
    <row r="89" spans="1:15" x14ac:dyDescent="0.25">
      <c r="A89" s="6" t="s">
        <v>39</v>
      </c>
      <c r="B89" s="6" t="s">
        <v>109</v>
      </c>
      <c r="C89" s="5" t="s">
        <v>151</v>
      </c>
      <c r="D89" s="3" t="s">
        <v>152</v>
      </c>
      <c r="E89" s="4">
        <v>10.033899999999999</v>
      </c>
      <c r="F89" s="4">
        <v>-83.485500000000002</v>
      </c>
      <c r="G89" s="2">
        <v>30</v>
      </c>
      <c r="H89" s="2" t="s">
        <v>8</v>
      </c>
      <c r="I89" s="2">
        <v>200</v>
      </c>
      <c r="J89" s="23">
        <v>41128.108647999994</v>
      </c>
      <c r="K89" s="22">
        <v>2792</v>
      </c>
      <c r="L89" s="35">
        <v>30035907.063999999</v>
      </c>
      <c r="M89" s="37">
        <v>7491.08</v>
      </c>
      <c r="N89" s="37">
        <v>806</v>
      </c>
      <c r="O89" s="30">
        <v>33880000</v>
      </c>
    </row>
    <row r="90" spans="1:15" x14ac:dyDescent="0.25">
      <c r="A90" s="6" t="s">
        <v>39</v>
      </c>
      <c r="B90" s="6" t="s">
        <v>109</v>
      </c>
      <c r="C90" s="5" t="s">
        <v>153</v>
      </c>
      <c r="D90" s="3" t="s">
        <v>154</v>
      </c>
      <c r="E90" s="4">
        <v>10.202334</v>
      </c>
      <c r="F90" s="4">
        <v>-83.331209999999999</v>
      </c>
      <c r="G90" s="2">
        <v>30</v>
      </c>
      <c r="H90" s="2" t="s">
        <v>8</v>
      </c>
      <c r="I90" s="2">
        <v>200</v>
      </c>
      <c r="J90" s="23">
        <v>36469.683327999992</v>
      </c>
      <c r="K90" s="22">
        <v>2792</v>
      </c>
      <c r="L90" s="35">
        <v>14859088.2096</v>
      </c>
      <c r="M90" s="37">
        <v>7491.08</v>
      </c>
      <c r="N90" s="37">
        <v>806</v>
      </c>
      <c r="O90" s="30">
        <v>33880000</v>
      </c>
    </row>
    <row r="91" spans="1:15" x14ac:dyDescent="0.25">
      <c r="A91" s="6" t="s">
        <v>39</v>
      </c>
      <c r="B91" s="6" t="s">
        <v>109</v>
      </c>
      <c r="C91" s="5" t="s">
        <v>155</v>
      </c>
      <c r="D91" s="3" t="s">
        <v>156</v>
      </c>
      <c r="E91" s="4">
        <v>10.065678</v>
      </c>
      <c r="F91" s="4">
        <v>-83.611069999999998</v>
      </c>
      <c r="G91" s="2">
        <v>30</v>
      </c>
      <c r="H91" s="2" t="s">
        <v>8</v>
      </c>
      <c r="I91" s="2">
        <v>200</v>
      </c>
      <c r="J91" s="23">
        <v>36469.683327999992</v>
      </c>
      <c r="K91" s="22">
        <v>2792</v>
      </c>
      <c r="L91" s="35">
        <v>12793301.143999999</v>
      </c>
      <c r="M91" s="37">
        <v>7491.08</v>
      </c>
      <c r="N91" s="37">
        <v>806</v>
      </c>
      <c r="O91" s="30">
        <v>33880000</v>
      </c>
    </row>
    <row r="92" spans="1:15" x14ac:dyDescent="0.25">
      <c r="A92" s="6" t="s">
        <v>39</v>
      </c>
      <c r="B92" s="6" t="s">
        <v>109</v>
      </c>
      <c r="C92" s="5" t="s">
        <v>157</v>
      </c>
      <c r="D92" s="3" t="s">
        <v>158</v>
      </c>
      <c r="E92" s="4">
        <v>10.029301999999999</v>
      </c>
      <c r="F92" s="4">
        <v>-83.643338999999997</v>
      </c>
      <c r="G92" s="2">
        <v>30</v>
      </c>
      <c r="H92" s="2" t="s">
        <v>8</v>
      </c>
      <c r="I92" s="2">
        <v>200</v>
      </c>
      <c r="J92" s="23">
        <v>36469.683327999992</v>
      </c>
      <c r="K92" s="22">
        <v>2792</v>
      </c>
      <c r="L92" s="35">
        <v>74612225.299199998</v>
      </c>
      <c r="M92" s="37">
        <v>7491.08</v>
      </c>
      <c r="N92" s="37">
        <v>806</v>
      </c>
      <c r="O92" s="30">
        <v>33880000</v>
      </c>
    </row>
    <row r="93" spans="1:15" x14ac:dyDescent="0.25">
      <c r="A93" s="6" t="s">
        <v>39</v>
      </c>
      <c r="B93" s="6" t="s">
        <v>109</v>
      </c>
      <c r="C93" s="5" t="s">
        <v>159</v>
      </c>
      <c r="D93" s="5" t="s">
        <v>160</v>
      </c>
      <c r="E93" s="2">
        <v>10.047891</v>
      </c>
      <c r="F93" s="2">
        <v>-83.614796999999996</v>
      </c>
      <c r="G93" s="2">
        <v>30</v>
      </c>
      <c r="H93" s="2" t="s">
        <v>23</v>
      </c>
      <c r="I93" s="2">
        <v>200</v>
      </c>
      <c r="J93" s="23">
        <v>47249.039755999991</v>
      </c>
      <c r="K93" s="22">
        <v>2792</v>
      </c>
      <c r="L93" s="35" t="s">
        <v>969</v>
      </c>
      <c r="M93" s="37">
        <v>87177.35</v>
      </c>
      <c r="N93" s="37">
        <v>9948</v>
      </c>
      <c r="O93" s="30">
        <v>492634419</v>
      </c>
    </row>
    <row r="94" spans="1:15" x14ac:dyDescent="0.25">
      <c r="A94" s="6" t="s">
        <v>39</v>
      </c>
      <c r="B94" s="6" t="s">
        <v>109</v>
      </c>
      <c r="C94" s="5" t="s">
        <v>161</v>
      </c>
      <c r="D94" s="3" t="s">
        <v>162</v>
      </c>
      <c r="E94" s="4">
        <v>10.057169</v>
      </c>
      <c r="F94" s="4">
        <v>-83.659101000000007</v>
      </c>
      <c r="G94" s="2">
        <v>30</v>
      </c>
      <c r="H94" s="2" t="s">
        <v>8</v>
      </c>
      <c r="I94" s="2">
        <v>200</v>
      </c>
      <c r="J94" s="23">
        <v>36469.683327999992</v>
      </c>
      <c r="K94" s="22">
        <v>2792</v>
      </c>
      <c r="L94" s="35">
        <v>46015624.799999997</v>
      </c>
      <c r="M94" s="37">
        <v>7491.08</v>
      </c>
      <c r="N94" s="37">
        <v>806</v>
      </c>
      <c r="O94" s="30">
        <v>33880000</v>
      </c>
    </row>
    <row r="95" spans="1:15" x14ac:dyDescent="0.25">
      <c r="A95" s="6" t="s">
        <v>39</v>
      </c>
      <c r="B95" s="6" t="s">
        <v>109</v>
      </c>
      <c r="C95" s="5" t="s">
        <v>163</v>
      </c>
      <c r="D95" s="3" t="s">
        <v>164</v>
      </c>
      <c r="E95" s="4">
        <v>10.170836</v>
      </c>
      <c r="F95" s="4">
        <v>-83.501652000000007</v>
      </c>
      <c r="G95" s="2">
        <v>30</v>
      </c>
      <c r="H95" s="2" t="s">
        <v>8</v>
      </c>
      <c r="I95" s="2">
        <v>200</v>
      </c>
      <c r="J95" s="23">
        <v>36469.683327999992</v>
      </c>
      <c r="K95" s="22">
        <v>2792</v>
      </c>
      <c r="L95" s="35">
        <v>17891997.7696</v>
      </c>
      <c r="M95" s="37">
        <v>7491.08</v>
      </c>
      <c r="N95" s="37">
        <v>806</v>
      </c>
      <c r="O95" s="30">
        <v>33880000</v>
      </c>
    </row>
    <row r="96" spans="1:15" x14ac:dyDescent="0.25">
      <c r="A96" s="6" t="s">
        <v>39</v>
      </c>
      <c r="B96" s="6" t="s">
        <v>109</v>
      </c>
      <c r="C96" s="5" t="s">
        <v>165</v>
      </c>
      <c r="D96" s="3" t="s">
        <v>166</v>
      </c>
      <c r="E96" s="4">
        <v>10.1938</v>
      </c>
      <c r="F96" s="4">
        <v>-83.512</v>
      </c>
      <c r="G96" s="2">
        <v>30</v>
      </c>
      <c r="H96" s="2" t="s">
        <v>8</v>
      </c>
      <c r="I96" s="2">
        <v>200</v>
      </c>
      <c r="J96" s="23">
        <v>36469.683327999992</v>
      </c>
      <c r="K96" s="22">
        <v>2792</v>
      </c>
      <c r="L96" s="35">
        <v>23963896.583999999</v>
      </c>
      <c r="M96" s="37">
        <v>7491.08</v>
      </c>
      <c r="N96" s="37">
        <v>806</v>
      </c>
      <c r="O96" s="30">
        <v>33880000</v>
      </c>
    </row>
    <row r="97" spans="1:15" x14ac:dyDescent="0.25">
      <c r="A97" s="6" t="s">
        <v>39</v>
      </c>
      <c r="B97" s="6" t="s">
        <v>109</v>
      </c>
      <c r="C97" s="5" t="s">
        <v>167</v>
      </c>
      <c r="D97" s="3" t="s">
        <v>168</v>
      </c>
      <c r="E97" s="4">
        <v>10.246941</v>
      </c>
      <c r="F97" s="4">
        <v>-83.474551000000005</v>
      </c>
      <c r="G97" s="2">
        <v>30</v>
      </c>
      <c r="H97" s="2" t="s">
        <v>8</v>
      </c>
      <c r="I97" s="2">
        <v>200</v>
      </c>
      <c r="J97" s="23">
        <v>36469.683327999992</v>
      </c>
      <c r="K97" s="22">
        <v>2792</v>
      </c>
      <c r="L97" s="35">
        <v>90730511.200000003</v>
      </c>
      <c r="M97" s="37">
        <v>7491.08</v>
      </c>
      <c r="N97" s="37">
        <v>806</v>
      </c>
      <c r="O97" s="30">
        <v>33880000</v>
      </c>
    </row>
    <row r="98" spans="1:15" x14ac:dyDescent="0.25">
      <c r="A98" s="6" t="s">
        <v>39</v>
      </c>
      <c r="B98" s="6" t="s">
        <v>109</v>
      </c>
      <c r="C98" s="5" t="s">
        <v>169</v>
      </c>
      <c r="D98" s="3" t="s">
        <v>170</v>
      </c>
      <c r="E98" s="4">
        <v>10.182257</v>
      </c>
      <c r="F98" s="4">
        <v>-83.538156999999998</v>
      </c>
      <c r="G98" s="2">
        <v>50</v>
      </c>
      <c r="H98" s="2" t="s">
        <v>8</v>
      </c>
      <c r="I98" s="2">
        <v>200</v>
      </c>
      <c r="J98" s="23">
        <v>36469.683327999992</v>
      </c>
      <c r="K98" s="22">
        <v>3315</v>
      </c>
      <c r="L98" s="35">
        <v>28111518.499200001</v>
      </c>
      <c r="M98" s="37">
        <v>7491.08</v>
      </c>
      <c r="N98" s="37">
        <v>806</v>
      </c>
      <c r="O98" s="30">
        <v>164211473</v>
      </c>
    </row>
    <row r="99" spans="1:15" x14ac:dyDescent="0.25">
      <c r="A99" s="6" t="s">
        <v>39</v>
      </c>
      <c r="B99" s="6" t="s">
        <v>109</v>
      </c>
      <c r="C99" s="5" t="s">
        <v>171</v>
      </c>
      <c r="D99" s="3" t="s">
        <v>172</v>
      </c>
      <c r="E99" s="4">
        <v>9.5581619999999994</v>
      </c>
      <c r="F99" s="4">
        <v>-82.666715999999994</v>
      </c>
      <c r="G99" s="2">
        <v>30</v>
      </c>
      <c r="H99" s="2" t="s">
        <v>8</v>
      </c>
      <c r="I99" s="2">
        <v>200</v>
      </c>
      <c r="J99" s="23">
        <v>36469.683327999992</v>
      </c>
      <c r="K99" s="22">
        <v>2792</v>
      </c>
      <c r="L99" s="35">
        <v>28332970.179200001</v>
      </c>
      <c r="M99" s="37">
        <v>7491.08</v>
      </c>
      <c r="N99" s="37">
        <v>806</v>
      </c>
      <c r="O99" s="30">
        <v>33880000</v>
      </c>
    </row>
    <row r="100" spans="1:15" x14ac:dyDescent="0.25">
      <c r="A100" s="6" t="s">
        <v>39</v>
      </c>
      <c r="B100" s="6" t="s">
        <v>109</v>
      </c>
      <c r="C100" s="5" t="s">
        <v>173</v>
      </c>
      <c r="D100" s="3" t="s">
        <v>174</v>
      </c>
      <c r="E100" s="4">
        <v>9.5828159999999993</v>
      </c>
      <c r="F100" s="4">
        <v>-82.611964</v>
      </c>
      <c r="G100" s="2">
        <v>50</v>
      </c>
      <c r="H100" s="2" t="s">
        <v>23</v>
      </c>
      <c r="I100" s="2">
        <v>200</v>
      </c>
      <c r="J100" s="23">
        <v>47249.039755999991</v>
      </c>
      <c r="K100" s="22">
        <v>3315</v>
      </c>
      <c r="L100" s="35">
        <v>20177364.7344</v>
      </c>
      <c r="M100" s="37">
        <v>11651.852999999999</v>
      </c>
      <c r="N100" s="37">
        <v>1612</v>
      </c>
      <c r="O100" s="30">
        <v>164211473</v>
      </c>
    </row>
    <row r="101" spans="1:15" x14ac:dyDescent="0.25">
      <c r="A101" s="6" t="s">
        <v>39</v>
      </c>
      <c r="B101" s="6" t="s">
        <v>109</v>
      </c>
      <c r="C101" s="5" t="s">
        <v>175</v>
      </c>
      <c r="D101" s="3" t="s">
        <v>176</v>
      </c>
      <c r="E101" s="4">
        <v>9.7473329999999994</v>
      </c>
      <c r="F101" s="4">
        <v>-82.902359000000004</v>
      </c>
      <c r="G101" s="2">
        <v>30</v>
      </c>
      <c r="H101" s="2" t="s">
        <v>8</v>
      </c>
      <c r="I101" s="2">
        <v>200</v>
      </c>
      <c r="J101" s="23">
        <v>36469.683327999992</v>
      </c>
      <c r="K101" s="22">
        <v>2792</v>
      </c>
      <c r="L101" s="35">
        <v>8219196.2400000002</v>
      </c>
      <c r="M101" s="37">
        <v>7491.08</v>
      </c>
      <c r="N101" s="37">
        <v>806</v>
      </c>
      <c r="O101" s="30">
        <v>33880000</v>
      </c>
    </row>
    <row r="102" spans="1:15" x14ac:dyDescent="0.25">
      <c r="A102" s="6" t="s">
        <v>39</v>
      </c>
      <c r="B102" s="6" t="s">
        <v>109</v>
      </c>
      <c r="C102" s="5" t="s">
        <v>177</v>
      </c>
      <c r="D102" s="3" t="s">
        <v>178</v>
      </c>
      <c r="E102" s="4">
        <v>9.7029899999999998</v>
      </c>
      <c r="F102" s="4">
        <v>-82.817700000000002</v>
      </c>
      <c r="G102" s="2">
        <v>45</v>
      </c>
      <c r="H102" s="2" t="s">
        <v>8</v>
      </c>
      <c r="I102" s="2">
        <v>200</v>
      </c>
      <c r="J102" s="23">
        <v>36469.683327999992</v>
      </c>
      <c r="K102" s="22">
        <v>3315</v>
      </c>
      <c r="L102" s="35">
        <v>12107553.8496</v>
      </c>
      <c r="M102" s="37">
        <v>7491.08</v>
      </c>
      <c r="N102" s="37">
        <v>806</v>
      </c>
      <c r="O102" s="30">
        <v>164211473</v>
      </c>
    </row>
    <row r="103" spans="1:15" x14ac:dyDescent="0.25">
      <c r="A103" s="6" t="s">
        <v>39</v>
      </c>
      <c r="B103" s="6" t="s">
        <v>109</v>
      </c>
      <c r="C103" s="5" t="s">
        <v>179</v>
      </c>
      <c r="D103" s="3" t="s">
        <v>180</v>
      </c>
      <c r="E103" s="4">
        <v>10.029242</v>
      </c>
      <c r="F103" s="4">
        <v>-83.36985</v>
      </c>
      <c r="G103" s="2">
        <v>50</v>
      </c>
      <c r="H103" s="2" t="s">
        <v>23</v>
      </c>
      <c r="I103" s="2">
        <v>200</v>
      </c>
      <c r="J103" s="23">
        <v>47249.039755999991</v>
      </c>
      <c r="K103" s="22">
        <v>3315</v>
      </c>
      <c r="L103" s="35">
        <v>52434185.600000001</v>
      </c>
      <c r="M103" s="37">
        <v>11651.852999999999</v>
      </c>
      <c r="N103" s="37">
        <v>1612</v>
      </c>
      <c r="O103" s="30">
        <v>164211473</v>
      </c>
    </row>
    <row r="104" spans="1:15" x14ac:dyDescent="0.25">
      <c r="A104" s="6" t="s">
        <v>39</v>
      </c>
      <c r="B104" s="6" t="s">
        <v>109</v>
      </c>
      <c r="C104" s="5" t="s">
        <v>181</v>
      </c>
      <c r="D104" s="3" t="s">
        <v>172</v>
      </c>
      <c r="E104" s="4">
        <v>10.02833</v>
      </c>
      <c r="F104" s="4">
        <v>-83.344960999999998</v>
      </c>
      <c r="G104" s="2">
        <v>30</v>
      </c>
      <c r="H104" s="2" t="s">
        <v>8</v>
      </c>
      <c r="I104" s="2">
        <v>200</v>
      </c>
      <c r="J104" s="23">
        <v>36469.683327999992</v>
      </c>
      <c r="K104" s="22">
        <v>2792</v>
      </c>
      <c r="L104" s="35">
        <v>23431992.423999999</v>
      </c>
      <c r="M104" s="37">
        <v>7491.08</v>
      </c>
      <c r="N104" s="37">
        <v>806</v>
      </c>
      <c r="O104" s="30">
        <v>33880000</v>
      </c>
    </row>
    <row r="105" spans="1:15" x14ac:dyDescent="0.25">
      <c r="A105" s="6" t="s">
        <v>39</v>
      </c>
      <c r="B105" s="6" t="s">
        <v>109</v>
      </c>
      <c r="C105" s="5" t="s">
        <v>182</v>
      </c>
      <c r="D105" s="3" t="s">
        <v>183</v>
      </c>
      <c r="E105" s="4">
        <v>10.026482</v>
      </c>
      <c r="F105" s="4">
        <v>-83.328990000000005</v>
      </c>
      <c r="G105" s="2">
        <v>30</v>
      </c>
      <c r="H105" s="2" t="s">
        <v>8</v>
      </c>
      <c r="I105" s="2">
        <v>200</v>
      </c>
      <c r="J105" s="23">
        <v>36469.683327999992</v>
      </c>
      <c r="K105" s="22">
        <v>2792</v>
      </c>
      <c r="L105" s="35">
        <v>29380175.704</v>
      </c>
      <c r="M105" s="37">
        <v>7491.08</v>
      </c>
      <c r="N105" s="37">
        <v>806</v>
      </c>
      <c r="O105" s="30">
        <v>33880000</v>
      </c>
    </row>
    <row r="106" spans="1:15" x14ac:dyDescent="0.25">
      <c r="A106" s="6" t="s">
        <v>39</v>
      </c>
      <c r="B106" s="6" t="s">
        <v>109</v>
      </c>
      <c r="C106" s="5" t="s">
        <v>184</v>
      </c>
      <c r="D106" s="3" t="s">
        <v>185</v>
      </c>
      <c r="E106" s="4">
        <v>10.2164</v>
      </c>
      <c r="F106" s="4">
        <v>-83.277000000000001</v>
      </c>
      <c r="G106" s="2">
        <v>30</v>
      </c>
      <c r="H106" s="2" t="s">
        <v>8</v>
      </c>
      <c r="I106" s="2">
        <v>200</v>
      </c>
      <c r="J106" s="23">
        <v>42737.549247999981</v>
      </c>
      <c r="K106" s="22">
        <v>2792</v>
      </c>
      <c r="L106" s="35" t="s">
        <v>969</v>
      </c>
      <c r="M106" s="37">
        <v>58784.9</v>
      </c>
      <c r="N106" s="37">
        <v>6632</v>
      </c>
      <c r="O106" s="30">
        <v>328422946</v>
      </c>
    </row>
    <row r="107" spans="1:15" x14ac:dyDescent="0.25">
      <c r="A107" s="6" t="s">
        <v>39</v>
      </c>
      <c r="B107" s="6" t="s">
        <v>109</v>
      </c>
      <c r="C107" s="5" t="s">
        <v>186</v>
      </c>
      <c r="D107" s="3" t="s">
        <v>187</v>
      </c>
      <c r="E107" s="4">
        <v>10.035399999999999</v>
      </c>
      <c r="F107" s="4">
        <v>-83.412999999999997</v>
      </c>
      <c r="G107" s="2">
        <v>30</v>
      </c>
      <c r="H107" s="2" t="s">
        <v>8</v>
      </c>
      <c r="I107" s="2">
        <v>200</v>
      </c>
      <c r="J107" s="23">
        <v>36469.683327999992</v>
      </c>
      <c r="K107" s="22">
        <v>2792</v>
      </c>
      <c r="L107" s="35">
        <v>51278920.942400001</v>
      </c>
      <c r="M107" s="37">
        <v>7491.08</v>
      </c>
      <c r="N107" s="37">
        <v>806</v>
      </c>
      <c r="O107" s="30">
        <v>33880000</v>
      </c>
    </row>
    <row r="108" spans="1:15" x14ac:dyDescent="0.25">
      <c r="A108" s="6" t="s">
        <v>39</v>
      </c>
      <c r="B108" s="6" t="s">
        <v>109</v>
      </c>
      <c r="C108" s="5" t="s">
        <v>188</v>
      </c>
      <c r="D108" s="3" t="s">
        <v>189</v>
      </c>
      <c r="E108" s="4">
        <v>10.138434</v>
      </c>
      <c r="F108" s="4">
        <v>-83.287845000000004</v>
      </c>
      <c r="G108" s="2">
        <v>30</v>
      </c>
      <c r="H108" s="2" t="s">
        <v>8</v>
      </c>
      <c r="I108" s="2">
        <v>200</v>
      </c>
      <c r="J108" s="23">
        <v>36469.683327999992</v>
      </c>
      <c r="K108" s="22">
        <v>2792</v>
      </c>
      <c r="L108" s="35">
        <v>27486743.939199999</v>
      </c>
      <c r="M108" s="37">
        <v>7491.08</v>
      </c>
      <c r="N108" s="37">
        <v>806</v>
      </c>
      <c r="O108" s="30">
        <v>33880000</v>
      </c>
    </row>
    <row r="109" spans="1:15" x14ac:dyDescent="0.25">
      <c r="A109" s="6" t="s">
        <v>39</v>
      </c>
      <c r="B109" s="6" t="s">
        <v>109</v>
      </c>
      <c r="C109" s="5" t="s">
        <v>190</v>
      </c>
      <c r="D109" s="3" t="s">
        <v>191</v>
      </c>
      <c r="E109" s="4">
        <v>10.063700000000001</v>
      </c>
      <c r="F109" s="4">
        <v>-83.235600000000005</v>
      </c>
      <c r="G109" s="2">
        <v>50</v>
      </c>
      <c r="H109" s="2" t="s">
        <v>8</v>
      </c>
      <c r="I109" s="2">
        <v>200</v>
      </c>
      <c r="J109" s="23">
        <v>36469.683327999992</v>
      </c>
      <c r="K109" s="22">
        <v>3315</v>
      </c>
      <c r="L109" s="35">
        <v>17617541.4144</v>
      </c>
      <c r="M109" s="37">
        <v>7491.08</v>
      </c>
      <c r="N109" s="37">
        <v>806</v>
      </c>
      <c r="O109" s="30">
        <v>164211473</v>
      </c>
    </row>
    <row r="110" spans="1:15" x14ac:dyDescent="0.25">
      <c r="A110" s="6" t="s">
        <v>39</v>
      </c>
      <c r="B110" s="6" t="s">
        <v>109</v>
      </c>
      <c r="C110" s="5" t="s">
        <v>192</v>
      </c>
      <c r="D110" s="3" t="s">
        <v>193</v>
      </c>
      <c r="E110" s="4">
        <v>10.039958</v>
      </c>
      <c r="F110" s="4">
        <v>-83.227556000000007</v>
      </c>
      <c r="G110" s="2">
        <v>30</v>
      </c>
      <c r="H110" s="2" t="s">
        <v>8</v>
      </c>
      <c r="I110" s="2">
        <v>200</v>
      </c>
      <c r="J110" s="23">
        <v>36469.683327999992</v>
      </c>
      <c r="K110" s="22">
        <v>2792</v>
      </c>
      <c r="L110" s="35">
        <v>8951148.7696000002</v>
      </c>
      <c r="M110" s="37">
        <v>7491.08</v>
      </c>
      <c r="N110" s="37">
        <v>806</v>
      </c>
      <c r="O110" s="30">
        <v>33880000</v>
      </c>
    </row>
    <row r="111" spans="1:15" x14ac:dyDescent="0.25">
      <c r="A111" s="6" t="s">
        <v>39</v>
      </c>
      <c r="B111" s="6" t="s">
        <v>109</v>
      </c>
      <c r="C111" s="5" t="s">
        <v>194</v>
      </c>
      <c r="D111" s="3" t="s">
        <v>195</v>
      </c>
      <c r="E111" s="4">
        <v>10.00694</v>
      </c>
      <c r="F111" s="4">
        <v>-83.231454999999997</v>
      </c>
      <c r="G111" s="2">
        <v>30</v>
      </c>
      <c r="H111" s="2" t="s">
        <v>8</v>
      </c>
      <c r="I111" s="2">
        <v>200</v>
      </c>
      <c r="J111" s="23">
        <v>36469.683327999992</v>
      </c>
      <c r="K111" s="22">
        <v>2792</v>
      </c>
      <c r="L111" s="35">
        <v>8465209.9296000004</v>
      </c>
      <c r="M111" s="37">
        <v>7491.08</v>
      </c>
      <c r="N111" s="37">
        <v>806</v>
      </c>
      <c r="O111" s="30">
        <v>33880000</v>
      </c>
    </row>
    <row r="112" spans="1:15" x14ac:dyDescent="0.25">
      <c r="A112" s="6" t="s">
        <v>39</v>
      </c>
      <c r="B112" s="6" t="s">
        <v>109</v>
      </c>
      <c r="C112" s="5" t="s">
        <v>196</v>
      </c>
      <c r="D112" s="3" t="s">
        <v>197</v>
      </c>
      <c r="E112" s="4">
        <v>10.111691</v>
      </c>
      <c r="F112" s="4">
        <v>-83.616988000000006</v>
      </c>
      <c r="G112" s="2">
        <v>30</v>
      </c>
      <c r="H112" s="2" t="s">
        <v>8</v>
      </c>
      <c r="I112" s="2">
        <v>200</v>
      </c>
      <c r="J112" s="23">
        <v>36469.683327999992</v>
      </c>
      <c r="K112" s="22">
        <v>2792</v>
      </c>
      <c r="L112" s="35">
        <v>15668985.5392</v>
      </c>
      <c r="M112" s="37">
        <v>7491.08</v>
      </c>
      <c r="N112" s="37">
        <v>806</v>
      </c>
      <c r="O112" s="30">
        <v>33880000</v>
      </c>
    </row>
    <row r="113" spans="1:15" x14ac:dyDescent="0.25">
      <c r="A113" s="6" t="s">
        <v>39</v>
      </c>
      <c r="B113" s="6" t="s">
        <v>109</v>
      </c>
      <c r="C113" s="5" t="s">
        <v>198</v>
      </c>
      <c r="D113" s="3" t="s">
        <v>199</v>
      </c>
      <c r="E113" s="4">
        <v>10.242900000000001</v>
      </c>
      <c r="F113" s="4">
        <v>-83.500699999999995</v>
      </c>
      <c r="G113" s="2">
        <v>30</v>
      </c>
      <c r="H113" s="2" t="s">
        <v>8</v>
      </c>
      <c r="I113" s="2">
        <v>200</v>
      </c>
      <c r="J113" s="23">
        <v>36469.683327999992</v>
      </c>
      <c r="K113" s="22">
        <v>2792</v>
      </c>
      <c r="L113" s="35">
        <v>34270095.248000003</v>
      </c>
      <c r="M113" s="37">
        <v>7491.08</v>
      </c>
      <c r="N113" s="37">
        <v>806</v>
      </c>
      <c r="O113" s="30">
        <v>33880000</v>
      </c>
    </row>
    <row r="114" spans="1:15" x14ac:dyDescent="0.25">
      <c r="A114" s="6" t="s">
        <v>39</v>
      </c>
      <c r="B114" s="6" t="s">
        <v>109</v>
      </c>
      <c r="C114" s="5" t="s">
        <v>200</v>
      </c>
      <c r="D114" s="3" t="s">
        <v>201</v>
      </c>
      <c r="E114" s="4">
        <v>10.266577</v>
      </c>
      <c r="F114" s="4">
        <v>-83.640722999999994</v>
      </c>
      <c r="G114" s="2">
        <v>30</v>
      </c>
      <c r="H114" s="2" t="s">
        <v>8</v>
      </c>
      <c r="I114" s="2">
        <v>200</v>
      </c>
      <c r="J114" s="23">
        <v>36469.683327999992</v>
      </c>
      <c r="K114" s="22">
        <v>2792</v>
      </c>
      <c r="L114" s="35">
        <v>17919084.969599999</v>
      </c>
      <c r="M114" s="37">
        <v>7491.08</v>
      </c>
      <c r="N114" s="37">
        <v>806</v>
      </c>
      <c r="O114" s="30">
        <v>33880000</v>
      </c>
    </row>
    <row r="115" spans="1:15" x14ac:dyDescent="0.25">
      <c r="A115" s="6" t="s">
        <v>39</v>
      </c>
      <c r="B115" s="6" t="s">
        <v>109</v>
      </c>
      <c r="C115" s="5" t="s">
        <v>202</v>
      </c>
      <c r="D115" s="3" t="s">
        <v>203</v>
      </c>
      <c r="E115" s="4">
        <v>10.3072</v>
      </c>
      <c r="F115" s="4">
        <v>-83.652799999999999</v>
      </c>
      <c r="G115" s="2">
        <v>30</v>
      </c>
      <c r="H115" s="2" t="s">
        <v>8</v>
      </c>
      <c r="I115" s="2">
        <v>200</v>
      </c>
      <c r="J115" s="23">
        <v>36469.683327999992</v>
      </c>
      <c r="K115" s="22">
        <v>2792</v>
      </c>
      <c r="L115" s="35">
        <v>36202112.452799998</v>
      </c>
      <c r="M115" s="37">
        <v>7491.08</v>
      </c>
      <c r="N115" s="37">
        <v>806</v>
      </c>
      <c r="O115" s="30">
        <v>33880000</v>
      </c>
    </row>
    <row r="116" spans="1:15" x14ac:dyDescent="0.25">
      <c r="A116" s="274"/>
      <c r="B116" s="275"/>
      <c r="C116" s="275"/>
      <c r="D116" s="275"/>
      <c r="E116" s="275"/>
      <c r="F116" s="275"/>
      <c r="G116" s="275"/>
      <c r="H116" s="275"/>
      <c r="I116" s="276"/>
      <c r="J116" s="119">
        <f t="shared" ref="J116:O116" si="1">SUM(J68:J115)</f>
        <v>1856550.1009559985</v>
      </c>
      <c r="K116" s="113">
        <f t="shared" si="1"/>
        <v>139246</v>
      </c>
      <c r="L116" s="106">
        <f t="shared" si="1"/>
        <v>1184672308.5696001</v>
      </c>
      <c r="M116" s="116">
        <f t="shared" si="1"/>
        <v>588457.35099999967</v>
      </c>
      <c r="N116" s="116">
        <f t="shared" si="1"/>
        <v>68440</v>
      </c>
      <c r="O116" s="103">
        <f t="shared" si="1"/>
        <v>4141606514</v>
      </c>
    </row>
    <row r="117" spans="1:15" x14ac:dyDescent="0.25">
      <c r="A117" s="274"/>
      <c r="B117" s="275"/>
      <c r="C117" s="275"/>
      <c r="D117" s="275"/>
      <c r="E117" s="275"/>
      <c r="F117" s="275"/>
      <c r="G117" s="275"/>
      <c r="H117" s="275"/>
      <c r="I117" s="276"/>
      <c r="J117" s="124" t="s">
        <v>1579</v>
      </c>
      <c r="K117" s="114">
        <f>J116+K116</f>
        <v>1995796.1009559985</v>
      </c>
      <c r="L117" s="115">
        <f>L116/P236</f>
        <v>2067490.9399120421</v>
      </c>
      <c r="M117" s="125" t="s">
        <v>1579</v>
      </c>
      <c r="N117" s="120">
        <f>M116+N116</f>
        <v>656897.35099999967</v>
      </c>
      <c r="O117" s="118">
        <f>O116/P236</f>
        <v>7227934.5794066321</v>
      </c>
    </row>
    <row r="118" spans="1:15" x14ac:dyDescent="0.25">
      <c r="A118" s="6" t="s">
        <v>39</v>
      </c>
      <c r="B118" s="6" t="s">
        <v>442</v>
      </c>
      <c r="C118" s="6" t="s">
        <v>366</v>
      </c>
      <c r="D118" s="6" t="s">
        <v>367</v>
      </c>
      <c r="E118" s="7">
        <v>10.849919999999999</v>
      </c>
      <c r="F118" s="7">
        <v>-85.472696999999997</v>
      </c>
      <c r="G118" s="7">
        <v>30</v>
      </c>
      <c r="H118" s="7" t="s">
        <v>23</v>
      </c>
      <c r="I118" s="7">
        <v>200</v>
      </c>
      <c r="J118" s="22">
        <v>43769.709575510198</v>
      </c>
      <c r="K118" s="22">
        <v>2792</v>
      </c>
      <c r="L118" s="35">
        <v>15009857.776000001</v>
      </c>
      <c r="M118" s="37">
        <v>11651.852999999999</v>
      </c>
      <c r="N118" s="37">
        <v>1612</v>
      </c>
      <c r="O118" s="30">
        <v>33880000</v>
      </c>
    </row>
    <row r="119" spans="1:15" x14ac:dyDescent="0.25">
      <c r="A119" s="6" t="s">
        <v>39</v>
      </c>
      <c r="B119" s="6" t="s">
        <v>442</v>
      </c>
      <c r="C119" s="6" t="s">
        <v>244</v>
      </c>
      <c r="D119" s="6" t="s">
        <v>245</v>
      </c>
      <c r="E119" s="7">
        <v>10.7089</v>
      </c>
      <c r="F119" s="7">
        <v>-85.628600000000006</v>
      </c>
      <c r="G119" s="7">
        <v>30</v>
      </c>
      <c r="H119" s="7" t="s">
        <v>8</v>
      </c>
      <c r="I119" s="7">
        <v>200</v>
      </c>
      <c r="J119" s="22">
        <v>36354.344153448721</v>
      </c>
      <c r="K119" s="22">
        <v>2792</v>
      </c>
      <c r="L119" s="35">
        <v>62236521.436800003</v>
      </c>
      <c r="M119" s="37">
        <v>7491.08</v>
      </c>
      <c r="N119" s="37">
        <v>806</v>
      </c>
      <c r="O119" s="30">
        <v>33880000</v>
      </c>
    </row>
    <row r="120" spans="1:15" x14ac:dyDescent="0.25">
      <c r="A120" s="6" t="s">
        <v>39</v>
      </c>
      <c r="B120" s="6" t="s">
        <v>442</v>
      </c>
      <c r="C120" s="6" t="s">
        <v>288</v>
      </c>
      <c r="D120" s="6" t="s">
        <v>289</v>
      </c>
      <c r="E120" s="7">
        <v>10.092568999999999</v>
      </c>
      <c r="F120" s="7">
        <v>-85.583596999999997</v>
      </c>
      <c r="G120" s="7">
        <v>30</v>
      </c>
      <c r="H120" s="7" t="s">
        <v>8</v>
      </c>
      <c r="I120" s="7">
        <v>200</v>
      </c>
      <c r="J120" s="22">
        <v>38208.07392172869</v>
      </c>
      <c r="K120" s="22">
        <v>2792</v>
      </c>
      <c r="L120" s="35" t="s">
        <v>969</v>
      </c>
      <c r="M120" s="37">
        <v>58784.9</v>
      </c>
      <c r="N120" s="37">
        <v>6632</v>
      </c>
      <c r="O120" s="30">
        <v>328422946</v>
      </c>
    </row>
    <row r="121" spans="1:15" x14ac:dyDescent="0.25">
      <c r="A121" s="6" t="s">
        <v>39</v>
      </c>
      <c r="B121" s="6" t="s">
        <v>442</v>
      </c>
      <c r="C121" s="6" t="s">
        <v>292</v>
      </c>
      <c r="D121" s="6" t="s">
        <v>293</v>
      </c>
      <c r="E121" s="7">
        <v>10.186912</v>
      </c>
      <c r="F121" s="7">
        <v>-85.525909999999996</v>
      </c>
      <c r="G121" s="7">
        <v>30</v>
      </c>
      <c r="H121" s="7" t="s">
        <v>8</v>
      </c>
      <c r="I121" s="7">
        <v>200</v>
      </c>
      <c r="J121" s="22">
        <v>38208.07392172869</v>
      </c>
      <c r="K121" s="22">
        <v>2792</v>
      </c>
      <c r="L121" s="35">
        <v>85607262.515200004</v>
      </c>
      <c r="M121" s="37">
        <v>7491.08</v>
      </c>
      <c r="N121" s="37">
        <v>806</v>
      </c>
      <c r="O121" s="30">
        <v>33880000</v>
      </c>
    </row>
    <row r="122" spans="1:15" x14ac:dyDescent="0.25">
      <c r="A122" s="6" t="s">
        <v>39</v>
      </c>
      <c r="B122" s="6" t="s">
        <v>442</v>
      </c>
      <c r="C122" s="6" t="s">
        <v>304</v>
      </c>
      <c r="D122" s="6" t="s">
        <v>305</v>
      </c>
      <c r="E122" s="7">
        <v>10.1754</v>
      </c>
      <c r="F122" s="7">
        <v>-85.421700000000001</v>
      </c>
      <c r="G122" s="7">
        <v>30</v>
      </c>
      <c r="H122" s="7" t="s">
        <v>8</v>
      </c>
      <c r="I122" s="7">
        <v>200</v>
      </c>
      <c r="J122" s="22">
        <v>38208.07392172869</v>
      </c>
      <c r="K122" s="22">
        <v>2792</v>
      </c>
      <c r="L122" s="35">
        <v>31773558.683200002</v>
      </c>
      <c r="M122" s="37">
        <v>7491.08</v>
      </c>
      <c r="N122" s="37">
        <v>806</v>
      </c>
      <c r="O122" s="30">
        <v>33880000</v>
      </c>
    </row>
    <row r="123" spans="1:15" x14ac:dyDescent="0.25">
      <c r="A123" s="6" t="s">
        <v>39</v>
      </c>
      <c r="B123" s="6" t="s">
        <v>442</v>
      </c>
      <c r="C123" s="6" t="s">
        <v>332</v>
      </c>
      <c r="D123" s="6" t="s">
        <v>333</v>
      </c>
      <c r="E123" s="7">
        <v>10.124855</v>
      </c>
      <c r="F123" s="7">
        <v>-85.430531000000002</v>
      </c>
      <c r="G123" s="7">
        <v>30</v>
      </c>
      <c r="H123" s="7" t="s">
        <v>8</v>
      </c>
      <c r="I123" s="7">
        <v>200</v>
      </c>
      <c r="J123" s="22">
        <v>36354.344153448721</v>
      </c>
      <c r="K123" s="22">
        <v>2792</v>
      </c>
      <c r="L123" s="35">
        <v>31773558.683200002</v>
      </c>
      <c r="M123" s="37">
        <v>7491.08</v>
      </c>
      <c r="N123" s="37">
        <v>806</v>
      </c>
      <c r="O123" s="30">
        <v>33880000</v>
      </c>
    </row>
    <row r="124" spans="1:15" x14ac:dyDescent="0.25">
      <c r="A124" s="6" t="s">
        <v>39</v>
      </c>
      <c r="B124" s="6" t="s">
        <v>442</v>
      </c>
      <c r="C124" s="6" t="s">
        <v>330</v>
      </c>
      <c r="D124" s="6" t="s">
        <v>331</v>
      </c>
      <c r="E124" s="7">
        <v>10.081129000000001</v>
      </c>
      <c r="F124" s="7">
        <v>-85.494444000000001</v>
      </c>
      <c r="G124" s="7">
        <v>30</v>
      </c>
      <c r="H124" s="7" t="s">
        <v>8</v>
      </c>
      <c r="I124" s="7">
        <v>200</v>
      </c>
      <c r="J124" s="22">
        <v>36354.344153448721</v>
      </c>
      <c r="K124" s="22">
        <v>2792</v>
      </c>
      <c r="L124" s="35">
        <v>37569155.895999998</v>
      </c>
      <c r="M124" s="37">
        <v>7491.08</v>
      </c>
      <c r="N124" s="37">
        <v>806</v>
      </c>
      <c r="O124" s="30">
        <v>33880000</v>
      </c>
    </row>
    <row r="125" spans="1:15" x14ac:dyDescent="0.25">
      <c r="A125" s="6" t="s">
        <v>39</v>
      </c>
      <c r="B125" s="6" t="s">
        <v>442</v>
      </c>
      <c r="C125" s="6" t="s">
        <v>328</v>
      </c>
      <c r="D125" s="6" t="s">
        <v>329</v>
      </c>
      <c r="E125" s="7">
        <v>10.061814</v>
      </c>
      <c r="F125" s="7">
        <v>-85.506395999999995</v>
      </c>
      <c r="G125" s="7">
        <v>30</v>
      </c>
      <c r="H125" s="7" t="s">
        <v>8</v>
      </c>
      <c r="I125" s="7">
        <v>200</v>
      </c>
      <c r="J125" s="22">
        <v>36354.344153448721</v>
      </c>
      <c r="K125" s="22">
        <v>2792</v>
      </c>
      <c r="L125" s="35">
        <v>27042793.576000001</v>
      </c>
      <c r="M125" s="37">
        <v>7491.08</v>
      </c>
      <c r="N125" s="37">
        <v>806</v>
      </c>
      <c r="O125" s="30">
        <v>33880000</v>
      </c>
    </row>
    <row r="126" spans="1:15" x14ac:dyDescent="0.25">
      <c r="A126" s="6" t="s">
        <v>39</v>
      </c>
      <c r="B126" s="6" t="s">
        <v>442</v>
      </c>
      <c r="C126" s="6" t="s">
        <v>286</v>
      </c>
      <c r="D126" s="6" t="s">
        <v>287</v>
      </c>
      <c r="E126" s="7">
        <v>10.0214</v>
      </c>
      <c r="F126" s="7">
        <v>-85.562100000000001</v>
      </c>
      <c r="G126" s="7">
        <v>50</v>
      </c>
      <c r="H126" s="7" t="s">
        <v>8</v>
      </c>
      <c r="I126" s="7">
        <v>200</v>
      </c>
      <c r="J126" s="22">
        <v>38208.07392172869</v>
      </c>
      <c r="K126" s="22">
        <v>3315</v>
      </c>
      <c r="L126" s="35" t="s">
        <v>969</v>
      </c>
      <c r="M126" s="37">
        <v>58784.9</v>
      </c>
      <c r="N126" s="37">
        <v>6632</v>
      </c>
      <c r="O126" s="30">
        <v>328422946</v>
      </c>
    </row>
    <row r="127" spans="1:15" x14ac:dyDescent="0.25">
      <c r="A127" s="6" t="s">
        <v>39</v>
      </c>
      <c r="B127" s="6" t="s">
        <v>442</v>
      </c>
      <c r="C127" s="6" t="s">
        <v>207</v>
      </c>
      <c r="D127" s="6" t="s">
        <v>208</v>
      </c>
      <c r="E127" s="7">
        <v>10.071</v>
      </c>
      <c r="F127" s="7">
        <v>-85.371099999999998</v>
      </c>
      <c r="G127" s="7">
        <v>30</v>
      </c>
      <c r="H127" s="7" t="s">
        <v>8</v>
      </c>
      <c r="I127" s="7">
        <v>200</v>
      </c>
      <c r="J127" s="22">
        <v>36354.344153448721</v>
      </c>
      <c r="K127" s="22">
        <v>2792</v>
      </c>
      <c r="L127" s="35">
        <v>23559782.0944</v>
      </c>
      <c r="M127" s="37">
        <v>7491.08</v>
      </c>
      <c r="N127" s="37">
        <v>806</v>
      </c>
      <c r="O127" s="30">
        <v>33880000</v>
      </c>
    </row>
    <row r="128" spans="1:15" x14ac:dyDescent="0.25">
      <c r="A128" s="6" t="s">
        <v>39</v>
      </c>
      <c r="B128" s="6" t="s">
        <v>442</v>
      </c>
      <c r="C128" s="6" t="s">
        <v>262</v>
      </c>
      <c r="D128" s="6" t="s">
        <v>263</v>
      </c>
      <c r="E128" s="7">
        <v>10.0625</v>
      </c>
      <c r="F128" s="7">
        <v>-85.266099999999994</v>
      </c>
      <c r="G128" s="7">
        <v>45</v>
      </c>
      <c r="H128" s="7" t="s">
        <v>23</v>
      </c>
      <c r="I128" s="7">
        <v>200</v>
      </c>
      <c r="J128" s="22">
        <v>43769.709575510198</v>
      </c>
      <c r="K128" s="22">
        <v>3315</v>
      </c>
      <c r="L128" s="35">
        <v>28270662.985599998</v>
      </c>
      <c r="M128" s="37">
        <v>11651.852999999999</v>
      </c>
      <c r="N128" s="37">
        <v>1612</v>
      </c>
      <c r="O128" s="30">
        <v>164211473</v>
      </c>
    </row>
    <row r="129" spans="1:15" x14ac:dyDescent="0.25">
      <c r="A129" s="6" t="s">
        <v>39</v>
      </c>
      <c r="B129" s="6" t="s">
        <v>442</v>
      </c>
      <c r="C129" s="6" t="s">
        <v>280</v>
      </c>
      <c r="D129" s="6" t="s">
        <v>281</v>
      </c>
      <c r="E129" s="7">
        <v>10.1005</v>
      </c>
      <c r="F129" s="7">
        <v>-85.395099999999999</v>
      </c>
      <c r="G129" s="7">
        <v>30</v>
      </c>
      <c r="H129" s="7" t="s">
        <v>8</v>
      </c>
      <c r="I129" s="7">
        <v>200</v>
      </c>
      <c r="J129" s="22">
        <v>38208.07392172869</v>
      </c>
      <c r="K129" s="22">
        <v>2792</v>
      </c>
      <c r="L129" s="35">
        <v>30085206.873599999</v>
      </c>
      <c r="M129" s="37">
        <v>7491.08</v>
      </c>
      <c r="N129" s="37">
        <v>806</v>
      </c>
      <c r="O129" s="30">
        <v>33880000</v>
      </c>
    </row>
    <row r="130" spans="1:15" x14ac:dyDescent="0.25">
      <c r="A130" s="6" t="s">
        <v>39</v>
      </c>
      <c r="B130" s="6" t="s">
        <v>442</v>
      </c>
      <c r="C130" s="6" t="s">
        <v>282</v>
      </c>
      <c r="D130" s="6" t="s">
        <v>283</v>
      </c>
      <c r="E130" s="7">
        <v>10.0823</v>
      </c>
      <c r="F130" s="7">
        <v>-85.343699999999998</v>
      </c>
      <c r="G130" s="7">
        <v>30</v>
      </c>
      <c r="H130" s="7" t="s">
        <v>8</v>
      </c>
      <c r="I130" s="7">
        <v>200</v>
      </c>
      <c r="J130" s="22">
        <v>36354.344153448721</v>
      </c>
      <c r="K130" s="22">
        <v>2792</v>
      </c>
      <c r="L130" s="35">
        <v>35468629.772799999</v>
      </c>
      <c r="M130" s="37">
        <v>7491.08</v>
      </c>
      <c r="N130" s="37">
        <v>806</v>
      </c>
      <c r="O130" s="30">
        <v>33880000</v>
      </c>
    </row>
    <row r="131" spans="1:15" x14ac:dyDescent="0.25">
      <c r="A131" s="6" t="s">
        <v>39</v>
      </c>
      <c r="B131" s="6" t="s">
        <v>442</v>
      </c>
      <c r="C131" s="6" t="s">
        <v>326</v>
      </c>
      <c r="D131" s="6" t="s">
        <v>327</v>
      </c>
      <c r="E131" s="7">
        <v>10.106400000000001</v>
      </c>
      <c r="F131" s="7">
        <v>-85.410899999999998</v>
      </c>
      <c r="G131" s="7">
        <v>30</v>
      </c>
      <c r="H131" s="7" t="s">
        <v>8</v>
      </c>
      <c r="I131" s="7">
        <v>200</v>
      </c>
      <c r="J131" s="22">
        <v>38208.07392172869</v>
      </c>
      <c r="K131" s="22">
        <v>2792</v>
      </c>
      <c r="L131" s="35">
        <v>37769879.787200004</v>
      </c>
      <c r="M131" s="37">
        <v>7491.08</v>
      </c>
      <c r="N131" s="37">
        <v>806</v>
      </c>
      <c r="O131" s="30">
        <v>33880000</v>
      </c>
    </row>
    <row r="132" spans="1:15" x14ac:dyDescent="0.25">
      <c r="A132" s="6" t="s">
        <v>39</v>
      </c>
      <c r="B132" s="6" t="s">
        <v>442</v>
      </c>
      <c r="C132" s="6" t="s">
        <v>302</v>
      </c>
      <c r="D132" s="6" t="s">
        <v>303</v>
      </c>
      <c r="E132" s="7">
        <v>10.258100000000001</v>
      </c>
      <c r="F132" s="7">
        <v>-85.489800000000002</v>
      </c>
      <c r="G132" s="7">
        <v>60</v>
      </c>
      <c r="H132" s="7" t="s">
        <v>23</v>
      </c>
      <c r="I132" s="7">
        <v>200</v>
      </c>
      <c r="J132" s="22">
        <v>43769.709575510198</v>
      </c>
      <c r="K132" s="22">
        <v>3315</v>
      </c>
      <c r="L132" s="35">
        <v>29737877.105599999</v>
      </c>
      <c r="M132" s="37">
        <v>11651.852999999999</v>
      </c>
      <c r="N132" s="37">
        <v>1612</v>
      </c>
      <c r="O132" s="30">
        <v>164211473</v>
      </c>
    </row>
    <row r="133" spans="1:15" x14ac:dyDescent="0.25">
      <c r="A133" s="6" t="s">
        <v>39</v>
      </c>
      <c r="B133" s="6" t="s">
        <v>442</v>
      </c>
      <c r="C133" s="6" t="s">
        <v>306</v>
      </c>
      <c r="D133" s="6" t="s">
        <v>307</v>
      </c>
      <c r="E133" s="7">
        <v>10.202500000000001</v>
      </c>
      <c r="F133" s="7">
        <v>-85.408199999999994</v>
      </c>
      <c r="G133" s="7">
        <v>30</v>
      </c>
      <c r="H133" s="7" t="s">
        <v>8</v>
      </c>
      <c r="I133" s="7">
        <v>200</v>
      </c>
      <c r="J133" s="22">
        <v>38208.07392172869</v>
      </c>
      <c r="K133" s="22">
        <v>2792</v>
      </c>
      <c r="L133" s="35">
        <v>21163230.465599999</v>
      </c>
      <c r="M133" s="37">
        <v>7491.08</v>
      </c>
      <c r="N133" s="37">
        <v>806</v>
      </c>
      <c r="O133" s="30">
        <v>33880000</v>
      </c>
    </row>
    <row r="134" spans="1:15" x14ac:dyDescent="0.25">
      <c r="A134" s="6" t="s">
        <v>39</v>
      </c>
      <c r="B134" s="6" t="s">
        <v>442</v>
      </c>
      <c r="C134" s="6" t="s">
        <v>294</v>
      </c>
      <c r="D134" s="6" t="s">
        <v>295</v>
      </c>
      <c r="E134" s="7">
        <v>10.146100000000001</v>
      </c>
      <c r="F134" s="7">
        <v>-85.281199999999998</v>
      </c>
      <c r="G134" s="7">
        <v>30</v>
      </c>
      <c r="H134" s="7" t="s">
        <v>8</v>
      </c>
      <c r="I134" s="7">
        <v>200</v>
      </c>
      <c r="J134" s="22">
        <v>36354.344153448721</v>
      </c>
      <c r="K134" s="22">
        <v>2792</v>
      </c>
      <c r="L134" s="35">
        <v>18644601.801600002</v>
      </c>
      <c r="M134" s="37">
        <v>7491.08</v>
      </c>
      <c r="N134" s="37">
        <v>806</v>
      </c>
      <c r="O134" s="30">
        <v>33880000</v>
      </c>
    </row>
    <row r="135" spans="1:15" x14ac:dyDescent="0.25">
      <c r="A135" s="6" t="s">
        <v>39</v>
      </c>
      <c r="B135" s="6" t="s">
        <v>442</v>
      </c>
      <c r="C135" s="6" t="s">
        <v>296</v>
      </c>
      <c r="D135" s="6" t="s">
        <v>297</v>
      </c>
      <c r="E135" s="7">
        <v>10.184900000000001</v>
      </c>
      <c r="F135" s="7">
        <v>-85.277299999999997</v>
      </c>
      <c r="G135" s="7">
        <v>30</v>
      </c>
      <c r="H135" s="7" t="s">
        <v>8</v>
      </c>
      <c r="I135" s="7">
        <v>200</v>
      </c>
      <c r="J135" s="22">
        <v>36354.344153448721</v>
      </c>
      <c r="K135" s="22">
        <v>2792</v>
      </c>
      <c r="L135" s="35">
        <v>22678927.356800001</v>
      </c>
      <c r="M135" s="37">
        <v>7491.08</v>
      </c>
      <c r="N135" s="37">
        <v>806</v>
      </c>
      <c r="O135" s="30">
        <v>33880000</v>
      </c>
    </row>
    <row r="136" spans="1:15" x14ac:dyDescent="0.25">
      <c r="A136" s="6" t="s">
        <v>39</v>
      </c>
      <c r="B136" s="6" t="s">
        <v>442</v>
      </c>
      <c r="C136" s="6" t="s">
        <v>308</v>
      </c>
      <c r="D136" s="6" t="s">
        <v>309</v>
      </c>
      <c r="E136" s="7">
        <v>10.236599999999999</v>
      </c>
      <c r="F136" s="7">
        <v>-85.344999999999999</v>
      </c>
      <c r="G136" s="7">
        <v>50</v>
      </c>
      <c r="H136" s="7" t="s">
        <v>8</v>
      </c>
      <c r="I136" s="7">
        <v>200</v>
      </c>
      <c r="J136" s="22">
        <v>36354.344153448721</v>
      </c>
      <c r="K136" s="22">
        <v>3315</v>
      </c>
      <c r="L136" s="35">
        <v>34503567.011200003</v>
      </c>
      <c r="M136" s="37">
        <v>7491.08</v>
      </c>
      <c r="N136" s="37">
        <v>806</v>
      </c>
      <c r="O136" s="30">
        <v>164211473</v>
      </c>
    </row>
    <row r="137" spans="1:15" x14ac:dyDescent="0.25">
      <c r="A137" s="6" t="s">
        <v>39</v>
      </c>
      <c r="B137" s="6" t="s">
        <v>442</v>
      </c>
      <c r="C137" s="6" t="s">
        <v>298</v>
      </c>
      <c r="D137" s="6" t="s">
        <v>299</v>
      </c>
      <c r="E137" s="7">
        <v>9.9124770000000009</v>
      </c>
      <c r="F137" s="7">
        <v>-85.540640999999994</v>
      </c>
      <c r="G137" s="7">
        <v>30</v>
      </c>
      <c r="H137" s="7" t="s">
        <v>8</v>
      </c>
      <c r="I137" s="7">
        <v>200</v>
      </c>
      <c r="J137" s="22">
        <v>36354.344153448721</v>
      </c>
      <c r="K137" s="22">
        <v>2792</v>
      </c>
      <c r="L137" s="35">
        <v>42482109.510399997</v>
      </c>
      <c r="M137" s="37">
        <v>7491.08</v>
      </c>
      <c r="N137" s="37">
        <v>806</v>
      </c>
      <c r="O137" s="30">
        <v>33880000</v>
      </c>
    </row>
    <row r="138" spans="1:15" x14ac:dyDescent="0.25">
      <c r="A138" s="6" t="s">
        <v>39</v>
      </c>
      <c r="B138" s="6" t="s">
        <v>442</v>
      </c>
      <c r="C138" s="6" t="s">
        <v>284</v>
      </c>
      <c r="D138" s="6" t="s">
        <v>285</v>
      </c>
      <c r="E138" s="7">
        <v>10.048518</v>
      </c>
      <c r="F138" s="7">
        <v>-85.599316000000002</v>
      </c>
      <c r="G138" s="7">
        <v>50</v>
      </c>
      <c r="H138" s="7" t="s">
        <v>8</v>
      </c>
      <c r="I138" s="7">
        <v>200</v>
      </c>
      <c r="J138" s="22">
        <v>38208.07392172869</v>
      </c>
      <c r="K138" s="22">
        <v>3315</v>
      </c>
      <c r="L138" s="35" t="s">
        <v>969</v>
      </c>
      <c r="M138" s="37">
        <v>58784.9</v>
      </c>
      <c r="N138" s="37">
        <v>6632</v>
      </c>
      <c r="O138" s="30">
        <v>328422946</v>
      </c>
    </row>
    <row r="139" spans="1:15" x14ac:dyDescent="0.25">
      <c r="A139" s="6" t="s">
        <v>39</v>
      </c>
      <c r="B139" s="6" t="s">
        <v>442</v>
      </c>
      <c r="C139" s="6" t="s">
        <v>276</v>
      </c>
      <c r="D139" s="6" t="s">
        <v>277</v>
      </c>
      <c r="E139" s="7">
        <v>9.9985499999999998</v>
      </c>
      <c r="F139" s="7">
        <v>-85.474400000000003</v>
      </c>
      <c r="G139" s="7">
        <v>30</v>
      </c>
      <c r="H139" s="7" t="s">
        <v>8</v>
      </c>
      <c r="I139" s="7">
        <v>200</v>
      </c>
      <c r="J139" s="22">
        <v>38208.07392172869</v>
      </c>
      <c r="K139" s="22">
        <v>2792</v>
      </c>
      <c r="L139" s="35">
        <v>102295572.55840001</v>
      </c>
      <c r="M139" s="37">
        <v>7491.08</v>
      </c>
      <c r="N139" s="37">
        <v>806</v>
      </c>
      <c r="O139" s="30">
        <v>33880000</v>
      </c>
    </row>
    <row r="140" spans="1:15" x14ac:dyDescent="0.25">
      <c r="A140" s="6" t="s">
        <v>39</v>
      </c>
      <c r="B140" s="6" t="s">
        <v>442</v>
      </c>
      <c r="C140" s="6" t="s">
        <v>290</v>
      </c>
      <c r="D140" s="6" t="s">
        <v>291</v>
      </c>
      <c r="E140" s="7">
        <v>10.16262</v>
      </c>
      <c r="F140" s="7">
        <v>-85.551760000000002</v>
      </c>
      <c r="G140" s="7">
        <v>50</v>
      </c>
      <c r="H140" s="7" t="s">
        <v>23</v>
      </c>
      <c r="I140" s="7">
        <v>200</v>
      </c>
      <c r="J140" s="22">
        <v>45512.792375510187</v>
      </c>
      <c r="K140" s="22">
        <v>3315</v>
      </c>
      <c r="L140" s="35" t="s">
        <v>969</v>
      </c>
      <c r="M140" s="37">
        <v>58784.9</v>
      </c>
      <c r="N140" s="37">
        <v>6632</v>
      </c>
      <c r="O140" s="30">
        <v>328422946</v>
      </c>
    </row>
    <row r="141" spans="1:15" x14ac:dyDescent="0.25">
      <c r="A141" s="6" t="s">
        <v>39</v>
      </c>
      <c r="B141" s="6" t="s">
        <v>442</v>
      </c>
      <c r="C141" s="6" t="s">
        <v>423</v>
      </c>
      <c r="D141" s="6" t="s">
        <v>424</v>
      </c>
      <c r="E141" s="7">
        <v>10.244899999999999</v>
      </c>
      <c r="F141" s="7">
        <v>-85.692599999999999</v>
      </c>
      <c r="G141" s="7">
        <v>30</v>
      </c>
      <c r="H141" s="7" t="s">
        <v>8</v>
      </c>
      <c r="I141" s="7">
        <v>200</v>
      </c>
      <c r="J141" s="22">
        <v>36354.344153448721</v>
      </c>
      <c r="K141" s="22">
        <v>2792</v>
      </c>
      <c r="L141" s="35">
        <v>20930878.6752</v>
      </c>
      <c r="M141" s="37">
        <v>2037.9499999999998</v>
      </c>
      <c r="N141" s="37">
        <v>806</v>
      </c>
      <c r="O141" s="30">
        <v>33880000</v>
      </c>
    </row>
    <row r="142" spans="1:15" x14ac:dyDescent="0.25">
      <c r="A142" s="6" t="s">
        <v>39</v>
      </c>
      <c r="B142" s="6" t="s">
        <v>442</v>
      </c>
      <c r="C142" s="6" t="s">
        <v>321</v>
      </c>
      <c r="D142" s="6" t="s">
        <v>322</v>
      </c>
      <c r="E142" s="7">
        <v>10.207431</v>
      </c>
      <c r="F142" s="7">
        <v>-85.702067</v>
      </c>
      <c r="G142" s="7">
        <v>30</v>
      </c>
      <c r="H142" s="7" t="s">
        <v>8</v>
      </c>
      <c r="I142" s="7">
        <v>200</v>
      </c>
      <c r="J142" s="22">
        <v>36354.344153448721</v>
      </c>
      <c r="K142" s="22">
        <v>2792</v>
      </c>
      <c r="L142" s="35">
        <v>105174914.2784</v>
      </c>
      <c r="M142" s="37">
        <v>7491.08</v>
      </c>
      <c r="N142" s="37">
        <v>806</v>
      </c>
      <c r="O142" s="30">
        <v>33880000</v>
      </c>
    </row>
    <row r="143" spans="1:15" x14ac:dyDescent="0.25">
      <c r="A143" s="6" t="s">
        <v>39</v>
      </c>
      <c r="B143" s="6" t="s">
        <v>442</v>
      </c>
      <c r="C143" s="6" t="s">
        <v>386</v>
      </c>
      <c r="D143" s="6" t="s">
        <v>387</v>
      </c>
      <c r="E143" s="7">
        <v>10.142799999999999</v>
      </c>
      <c r="F143" s="7">
        <v>-85.756900000000002</v>
      </c>
      <c r="G143" s="7">
        <v>30</v>
      </c>
      <c r="H143" s="7" t="s">
        <v>8</v>
      </c>
      <c r="I143" s="7">
        <v>200</v>
      </c>
      <c r="J143" s="22">
        <v>36354.344153448721</v>
      </c>
      <c r="K143" s="22">
        <v>2792</v>
      </c>
      <c r="L143" s="35">
        <v>46644932.32</v>
      </c>
      <c r="M143" s="37">
        <v>7491.08</v>
      </c>
      <c r="N143" s="37">
        <v>806</v>
      </c>
      <c r="O143" s="30">
        <v>33880000</v>
      </c>
    </row>
    <row r="144" spans="1:15" x14ac:dyDescent="0.25">
      <c r="A144" s="6" t="s">
        <v>39</v>
      </c>
      <c r="B144" s="6" t="s">
        <v>442</v>
      </c>
      <c r="C144" s="6" t="s">
        <v>419</v>
      </c>
      <c r="D144" s="6" t="s">
        <v>420</v>
      </c>
      <c r="E144" s="7">
        <v>10.276</v>
      </c>
      <c r="F144" s="7">
        <v>-85.737899999999996</v>
      </c>
      <c r="G144" s="7">
        <v>45</v>
      </c>
      <c r="H144" s="7" t="s">
        <v>8</v>
      </c>
      <c r="I144" s="7">
        <v>200</v>
      </c>
      <c r="J144" s="22">
        <v>36354.344153448721</v>
      </c>
      <c r="K144" s="22">
        <v>3315</v>
      </c>
      <c r="L144" s="35">
        <v>31545420.334399998</v>
      </c>
      <c r="M144" s="37">
        <v>7491.08</v>
      </c>
      <c r="N144" s="37">
        <v>806</v>
      </c>
      <c r="O144" s="30">
        <v>164211473</v>
      </c>
    </row>
    <row r="145" spans="1:15" x14ac:dyDescent="0.25">
      <c r="A145" s="6" t="s">
        <v>39</v>
      </c>
      <c r="B145" s="6" t="s">
        <v>442</v>
      </c>
      <c r="C145" s="6" t="s">
        <v>421</v>
      </c>
      <c r="D145" s="6" t="s">
        <v>422</v>
      </c>
      <c r="E145" s="7">
        <v>10.2347</v>
      </c>
      <c r="F145" s="7">
        <v>-85.731899999999996</v>
      </c>
      <c r="G145" s="7">
        <v>50</v>
      </c>
      <c r="H145" s="7" t="s">
        <v>8</v>
      </c>
      <c r="I145" s="7">
        <v>200</v>
      </c>
      <c r="J145" s="22">
        <v>36354.344153448721</v>
      </c>
      <c r="K145" s="22">
        <v>3315</v>
      </c>
      <c r="L145" s="35" t="s">
        <v>973</v>
      </c>
      <c r="M145" s="37">
        <v>7491.08</v>
      </c>
      <c r="N145" s="37">
        <v>806</v>
      </c>
      <c r="O145" s="30">
        <v>164211473</v>
      </c>
    </row>
    <row r="146" spans="1:15" x14ac:dyDescent="0.25">
      <c r="A146" s="6" t="s">
        <v>39</v>
      </c>
      <c r="B146" s="6" t="s">
        <v>442</v>
      </c>
      <c r="C146" s="6" t="s">
        <v>209</v>
      </c>
      <c r="D146" s="6" t="s">
        <v>210</v>
      </c>
      <c r="E146" s="7">
        <v>10.070206000000001</v>
      </c>
      <c r="F146" s="7">
        <v>-85.712789999999998</v>
      </c>
      <c r="G146" s="7">
        <v>30</v>
      </c>
      <c r="H146" s="7" t="s">
        <v>8</v>
      </c>
      <c r="I146" s="7">
        <v>200</v>
      </c>
      <c r="J146" s="22">
        <v>38208.07392172869</v>
      </c>
      <c r="K146" s="22">
        <v>2792</v>
      </c>
      <c r="L146" s="35" t="s">
        <v>969</v>
      </c>
      <c r="M146" s="37">
        <v>58784.9</v>
      </c>
      <c r="N146" s="37">
        <v>6632</v>
      </c>
      <c r="O146" s="30">
        <v>328422946</v>
      </c>
    </row>
    <row r="147" spans="1:15" x14ac:dyDescent="0.25">
      <c r="A147" s="6" t="s">
        <v>39</v>
      </c>
      <c r="B147" s="6" t="s">
        <v>442</v>
      </c>
      <c r="C147" s="6" t="s">
        <v>310</v>
      </c>
      <c r="D147" s="6" t="s">
        <v>311</v>
      </c>
      <c r="E147" s="7">
        <v>10.055300000000001</v>
      </c>
      <c r="F147" s="7">
        <v>-85.713399999999993</v>
      </c>
      <c r="G147" s="7">
        <v>30</v>
      </c>
      <c r="H147" s="7" t="s">
        <v>8</v>
      </c>
      <c r="I147" s="7">
        <v>200</v>
      </c>
      <c r="J147" s="22">
        <v>38208.07392172869</v>
      </c>
      <c r="K147" s="22">
        <v>2792</v>
      </c>
      <c r="L147" s="35" t="s">
        <v>969</v>
      </c>
      <c r="M147" s="37">
        <v>58784.9</v>
      </c>
      <c r="N147" s="37">
        <v>6632</v>
      </c>
      <c r="O147" s="30">
        <v>328422946</v>
      </c>
    </row>
    <row r="148" spans="1:15" x14ac:dyDescent="0.25">
      <c r="A148" s="6" t="s">
        <v>39</v>
      </c>
      <c r="B148" s="6" t="s">
        <v>442</v>
      </c>
      <c r="C148" s="6" t="s">
        <v>312</v>
      </c>
      <c r="D148" s="6" t="s">
        <v>313</v>
      </c>
      <c r="E148" s="7">
        <v>10.102600000000001</v>
      </c>
      <c r="F148" s="7">
        <v>-85.712800000000001</v>
      </c>
      <c r="G148" s="7">
        <v>30</v>
      </c>
      <c r="H148" s="7" t="s">
        <v>8</v>
      </c>
      <c r="I148" s="7">
        <v>200</v>
      </c>
      <c r="J148" s="22">
        <v>38208.07392172869</v>
      </c>
      <c r="K148" s="22">
        <v>2792</v>
      </c>
      <c r="L148" s="35" t="s">
        <v>969</v>
      </c>
      <c r="M148" s="37">
        <v>58784.9</v>
      </c>
      <c r="N148" s="37">
        <v>6632</v>
      </c>
      <c r="O148" s="30">
        <v>328422946</v>
      </c>
    </row>
    <row r="149" spans="1:15" x14ac:dyDescent="0.25">
      <c r="A149" s="6" t="s">
        <v>39</v>
      </c>
      <c r="B149" s="6" t="s">
        <v>442</v>
      </c>
      <c r="C149" s="6" t="s">
        <v>314</v>
      </c>
      <c r="D149" s="6" t="s">
        <v>315</v>
      </c>
      <c r="E149" s="7">
        <v>10.08954</v>
      </c>
      <c r="F149" s="7">
        <v>-85.706070999999994</v>
      </c>
      <c r="G149" s="7">
        <v>30</v>
      </c>
      <c r="H149" s="7" t="s">
        <v>8</v>
      </c>
      <c r="I149" s="7">
        <v>200</v>
      </c>
      <c r="J149" s="22">
        <v>38208.07392172869</v>
      </c>
      <c r="K149" s="22">
        <v>2792</v>
      </c>
      <c r="L149" s="35" t="s">
        <v>969</v>
      </c>
      <c r="M149" s="37">
        <v>58784.9</v>
      </c>
      <c r="N149" s="37">
        <v>6632</v>
      </c>
      <c r="O149" s="30">
        <v>328422946</v>
      </c>
    </row>
    <row r="150" spans="1:15" x14ac:dyDescent="0.25">
      <c r="A150" s="6" t="s">
        <v>39</v>
      </c>
      <c r="B150" s="6" t="s">
        <v>442</v>
      </c>
      <c r="C150" s="6" t="s">
        <v>316</v>
      </c>
      <c r="D150" s="6" t="s">
        <v>212</v>
      </c>
      <c r="E150" s="7">
        <v>10.071099999999999</v>
      </c>
      <c r="F150" s="7">
        <v>-85.687399999999997</v>
      </c>
      <c r="G150" s="7">
        <v>30</v>
      </c>
      <c r="H150" s="7" t="s">
        <v>8</v>
      </c>
      <c r="I150" s="7">
        <v>200</v>
      </c>
      <c r="J150" s="22">
        <v>38208.07392172869</v>
      </c>
      <c r="K150" s="22">
        <v>2792</v>
      </c>
      <c r="L150" s="35" t="s">
        <v>969</v>
      </c>
      <c r="M150" s="37">
        <v>87177.35</v>
      </c>
      <c r="N150" s="37">
        <v>9948</v>
      </c>
      <c r="O150" s="30">
        <v>492634419</v>
      </c>
    </row>
    <row r="151" spans="1:15" x14ac:dyDescent="0.25">
      <c r="A151" s="6" t="s">
        <v>39</v>
      </c>
      <c r="B151" s="6" t="s">
        <v>442</v>
      </c>
      <c r="C151" s="6" t="s">
        <v>317</v>
      </c>
      <c r="D151" s="6" t="s">
        <v>318</v>
      </c>
      <c r="E151" s="7">
        <v>10.0419</v>
      </c>
      <c r="F151" s="7">
        <v>-85.671099999999996</v>
      </c>
      <c r="G151" s="7">
        <v>30</v>
      </c>
      <c r="H151" s="7" t="s">
        <v>8</v>
      </c>
      <c r="I151" s="7">
        <v>200</v>
      </c>
      <c r="J151" s="22">
        <v>38208.07392172869</v>
      </c>
      <c r="K151" s="22">
        <v>2792</v>
      </c>
      <c r="L151" s="35" t="s">
        <v>969</v>
      </c>
      <c r="M151" s="37">
        <v>30392.45</v>
      </c>
      <c r="N151" s="37">
        <v>3315</v>
      </c>
      <c r="O151" s="30">
        <v>164211473</v>
      </c>
    </row>
    <row r="152" spans="1:15" x14ac:dyDescent="0.25">
      <c r="A152" s="6" t="s">
        <v>39</v>
      </c>
      <c r="B152" s="6" t="s">
        <v>442</v>
      </c>
      <c r="C152" s="6" t="s">
        <v>319</v>
      </c>
      <c r="D152" s="6" t="s">
        <v>320</v>
      </c>
      <c r="E152" s="7">
        <v>10.0519</v>
      </c>
      <c r="F152" s="7">
        <v>-85.654799999999994</v>
      </c>
      <c r="G152" s="7">
        <v>30</v>
      </c>
      <c r="H152" s="7" t="s">
        <v>8</v>
      </c>
      <c r="I152" s="7">
        <v>200</v>
      </c>
      <c r="J152" s="22">
        <v>38208.07392172869</v>
      </c>
      <c r="K152" s="22">
        <v>2792</v>
      </c>
      <c r="L152" s="35" t="s">
        <v>969</v>
      </c>
      <c r="M152" s="37">
        <v>58784.9</v>
      </c>
      <c r="N152" s="37">
        <v>6632</v>
      </c>
      <c r="O152" s="30">
        <v>328422946</v>
      </c>
    </row>
    <row r="153" spans="1:15" x14ac:dyDescent="0.25">
      <c r="A153" s="6" t="s">
        <v>39</v>
      </c>
      <c r="B153" s="6" t="s">
        <v>442</v>
      </c>
      <c r="C153" s="6" t="s">
        <v>205</v>
      </c>
      <c r="D153" s="6" t="s">
        <v>206</v>
      </c>
      <c r="E153" s="7">
        <v>10.716372</v>
      </c>
      <c r="F153" s="7">
        <v>-85.195474000000004</v>
      </c>
      <c r="G153" s="7">
        <v>30</v>
      </c>
      <c r="H153" s="7" t="s">
        <v>8</v>
      </c>
      <c r="I153" s="7">
        <v>200</v>
      </c>
      <c r="J153" s="22">
        <v>36354.344153448721</v>
      </c>
      <c r="K153" s="22">
        <v>2792</v>
      </c>
      <c r="L153" s="35">
        <v>29525712.465599999</v>
      </c>
      <c r="M153" s="37">
        <v>7491.08</v>
      </c>
      <c r="N153" s="37">
        <v>806</v>
      </c>
      <c r="O153" s="30">
        <v>33880000</v>
      </c>
    </row>
    <row r="154" spans="1:15" x14ac:dyDescent="0.25">
      <c r="A154" s="6" t="s">
        <v>39</v>
      </c>
      <c r="B154" s="6" t="s">
        <v>442</v>
      </c>
      <c r="C154" s="6" t="s">
        <v>219</v>
      </c>
      <c r="D154" s="6" t="s">
        <v>220</v>
      </c>
      <c r="E154" s="7">
        <v>10.670334</v>
      </c>
      <c r="F154" s="7">
        <v>-85.159283000000002</v>
      </c>
      <c r="G154" s="7">
        <v>30</v>
      </c>
      <c r="H154" s="7" t="s">
        <v>8</v>
      </c>
      <c r="I154" s="7">
        <v>200</v>
      </c>
      <c r="J154" s="22">
        <v>38208.07392172869</v>
      </c>
      <c r="K154" s="22">
        <v>2792</v>
      </c>
      <c r="L154" s="35" t="s">
        <v>969</v>
      </c>
      <c r="M154" s="37">
        <v>58784.9</v>
      </c>
      <c r="N154" s="37">
        <v>6632</v>
      </c>
      <c r="O154" s="30">
        <v>328422946</v>
      </c>
    </row>
    <row r="155" spans="1:15" x14ac:dyDescent="0.25">
      <c r="A155" s="6" t="s">
        <v>39</v>
      </c>
      <c r="B155" s="6" t="s">
        <v>442</v>
      </c>
      <c r="C155" s="6" t="s">
        <v>221</v>
      </c>
      <c r="D155" s="6" t="s">
        <v>222</v>
      </c>
      <c r="E155" s="7">
        <v>10.617660000000001</v>
      </c>
      <c r="F155" s="7">
        <v>-85.157542000000007</v>
      </c>
      <c r="G155" s="7">
        <v>30</v>
      </c>
      <c r="H155" s="7" t="s">
        <v>8</v>
      </c>
      <c r="I155" s="7">
        <v>200</v>
      </c>
      <c r="J155" s="22">
        <v>38208.07392172869</v>
      </c>
      <c r="K155" s="22">
        <v>2792</v>
      </c>
      <c r="L155" s="35" t="s">
        <v>969</v>
      </c>
      <c r="M155" s="37">
        <v>87177.35</v>
      </c>
      <c r="N155" s="37">
        <v>9948</v>
      </c>
      <c r="O155" s="30">
        <v>492634419</v>
      </c>
    </row>
    <row r="156" spans="1:15" x14ac:dyDescent="0.25">
      <c r="A156" s="6" t="s">
        <v>39</v>
      </c>
      <c r="B156" s="6" t="s">
        <v>442</v>
      </c>
      <c r="C156" s="6" t="s">
        <v>223</v>
      </c>
      <c r="D156" s="6" t="s">
        <v>224</v>
      </c>
      <c r="E156" s="7">
        <v>10.695461</v>
      </c>
      <c r="F156" s="7">
        <v>-85.263294999999999</v>
      </c>
      <c r="G156" s="7">
        <v>30</v>
      </c>
      <c r="H156" s="7" t="s">
        <v>8</v>
      </c>
      <c r="I156" s="7">
        <v>200</v>
      </c>
      <c r="J156" s="22">
        <v>36354.344153448721</v>
      </c>
      <c r="K156" s="22">
        <v>2792</v>
      </c>
      <c r="L156" s="35">
        <v>34225340.560000002</v>
      </c>
      <c r="M156" s="37">
        <v>7491.08</v>
      </c>
      <c r="N156" s="37">
        <v>806</v>
      </c>
      <c r="O156" s="30">
        <v>33880000</v>
      </c>
    </row>
    <row r="157" spans="1:15" x14ac:dyDescent="0.25">
      <c r="A157" s="6" t="s">
        <v>39</v>
      </c>
      <c r="B157" s="6" t="s">
        <v>442</v>
      </c>
      <c r="C157" s="6" t="s">
        <v>225</v>
      </c>
      <c r="D157" s="6" t="s">
        <v>226</v>
      </c>
      <c r="E157" s="7">
        <v>10.727591</v>
      </c>
      <c r="F157" s="7">
        <v>-85.221429999999998</v>
      </c>
      <c r="G157" s="7">
        <v>30</v>
      </c>
      <c r="H157" s="7" t="s">
        <v>8</v>
      </c>
      <c r="I157" s="7">
        <v>200</v>
      </c>
      <c r="J157" s="22">
        <v>36354.344153448721</v>
      </c>
      <c r="K157" s="22">
        <v>2792</v>
      </c>
      <c r="L157" s="35">
        <v>17730909.6384</v>
      </c>
      <c r="M157" s="37">
        <v>7491.08</v>
      </c>
      <c r="N157" s="37">
        <v>806</v>
      </c>
      <c r="O157" s="30">
        <v>33880000</v>
      </c>
    </row>
    <row r="158" spans="1:15" x14ac:dyDescent="0.25">
      <c r="A158" s="6" t="s">
        <v>39</v>
      </c>
      <c r="B158" s="6" t="s">
        <v>442</v>
      </c>
      <c r="C158" s="6" t="s">
        <v>227</v>
      </c>
      <c r="D158" s="6" t="s">
        <v>228</v>
      </c>
      <c r="E158" s="7">
        <v>10.760223999999999</v>
      </c>
      <c r="F158" s="7">
        <v>-85.219238000000004</v>
      </c>
      <c r="G158" s="7">
        <v>30</v>
      </c>
      <c r="H158" s="7" t="s">
        <v>8</v>
      </c>
      <c r="I158" s="7">
        <v>200</v>
      </c>
      <c r="J158" s="22">
        <v>38208.07392172869</v>
      </c>
      <c r="K158" s="22">
        <v>2792</v>
      </c>
      <c r="L158" s="35" t="s">
        <v>969</v>
      </c>
      <c r="M158" s="37">
        <v>58784.9</v>
      </c>
      <c r="N158" s="37">
        <v>6632</v>
      </c>
      <c r="O158" s="30">
        <v>164211473</v>
      </c>
    </row>
    <row r="159" spans="1:15" x14ac:dyDescent="0.25">
      <c r="A159" s="6" t="s">
        <v>39</v>
      </c>
      <c r="B159" s="6" t="s">
        <v>442</v>
      </c>
      <c r="C159" s="6" t="s">
        <v>418</v>
      </c>
      <c r="D159" s="6" t="s">
        <v>385</v>
      </c>
      <c r="E159" s="7">
        <v>10.730798</v>
      </c>
      <c r="F159" s="7">
        <v>-85.242425999999995</v>
      </c>
      <c r="G159" s="7">
        <v>50</v>
      </c>
      <c r="H159" s="7" t="s">
        <v>8</v>
      </c>
      <c r="I159" s="7">
        <v>200</v>
      </c>
      <c r="J159" s="22">
        <v>36354.344153448721</v>
      </c>
      <c r="K159" s="22">
        <v>3315</v>
      </c>
      <c r="L159" s="35">
        <v>25309002.712000001</v>
      </c>
      <c r="M159" s="37">
        <v>7491.08</v>
      </c>
      <c r="N159" s="37">
        <v>806</v>
      </c>
      <c r="O159" s="30">
        <v>164211473</v>
      </c>
    </row>
    <row r="160" spans="1:15" x14ac:dyDescent="0.25">
      <c r="A160" s="6" t="s">
        <v>39</v>
      </c>
      <c r="B160" s="6" t="s">
        <v>442</v>
      </c>
      <c r="C160" s="6" t="s">
        <v>229</v>
      </c>
      <c r="D160" s="6" t="s">
        <v>230</v>
      </c>
      <c r="E160" s="7">
        <v>10.664300000000001</v>
      </c>
      <c r="F160" s="7">
        <v>-85.0976</v>
      </c>
      <c r="G160" s="7">
        <v>30</v>
      </c>
      <c r="H160" s="7" t="s">
        <v>8</v>
      </c>
      <c r="I160" s="7">
        <v>200</v>
      </c>
      <c r="J160" s="22">
        <v>36354.344153448721</v>
      </c>
      <c r="K160" s="22">
        <v>2792</v>
      </c>
      <c r="L160" s="35" t="s">
        <v>969</v>
      </c>
      <c r="M160" s="37">
        <v>30392.45</v>
      </c>
      <c r="N160" s="37">
        <v>3315</v>
      </c>
      <c r="O160" s="30">
        <v>164211473</v>
      </c>
    </row>
    <row r="161" spans="1:15" x14ac:dyDescent="0.25">
      <c r="A161" s="6" t="s">
        <v>39</v>
      </c>
      <c r="B161" s="6" t="s">
        <v>442</v>
      </c>
      <c r="C161" s="6" t="s">
        <v>361</v>
      </c>
      <c r="D161" s="6" t="s">
        <v>362</v>
      </c>
      <c r="E161" s="7">
        <v>10.472004</v>
      </c>
      <c r="F161" s="7">
        <v>-85.562202999999997</v>
      </c>
      <c r="G161" s="7">
        <v>30</v>
      </c>
      <c r="H161" s="7" t="s">
        <v>8</v>
      </c>
      <c r="I161" s="7">
        <v>200</v>
      </c>
      <c r="J161" s="22">
        <v>36354.344153448721</v>
      </c>
      <c r="K161" s="22">
        <v>2792</v>
      </c>
      <c r="L161" s="35">
        <v>29554015.825599998</v>
      </c>
      <c r="M161" s="37">
        <v>7491.08</v>
      </c>
      <c r="N161" s="37">
        <v>806</v>
      </c>
      <c r="O161" s="30">
        <v>33880000</v>
      </c>
    </row>
    <row r="162" spans="1:15" x14ac:dyDescent="0.25">
      <c r="A162" s="6" t="s">
        <v>39</v>
      </c>
      <c r="B162" s="6" t="s">
        <v>442</v>
      </c>
      <c r="C162" s="6" t="s">
        <v>357</v>
      </c>
      <c r="D162" s="6" t="s">
        <v>358</v>
      </c>
      <c r="E162" s="7">
        <v>10.418799999999999</v>
      </c>
      <c r="F162" s="7">
        <v>-85.6233</v>
      </c>
      <c r="G162" s="7">
        <v>30</v>
      </c>
      <c r="H162" s="7" t="s">
        <v>8</v>
      </c>
      <c r="I162" s="7">
        <v>200</v>
      </c>
      <c r="J162" s="22">
        <v>36354.344153448721</v>
      </c>
      <c r="K162" s="22">
        <v>2792</v>
      </c>
      <c r="L162" s="35">
        <v>25574031.616</v>
      </c>
      <c r="M162" s="37">
        <v>2037.9499999999998</v>
      </c>
      <c r="N162" s="37">
        <v>806</v>
      </c>
      <c r="O162" s="30">
        <v>33880000</v>
      </c>
    </row>
    <row r="163" spans="1:15" x14ac:dyDescent="0.25">
      <c r="A163" s="6" t="s">
        <v>39</v>
      </c>
      <c r="B163" s="6" t="s">
        <v>442</v>
      </c>
      <c r="C163" s="6" t="s">
        <v>359</v>
      </c>
      <c r="D163" s="6" t="s">
        <v>360</v>
      </c>
      <c r="E163" s="7">
        <v>10.4468</v>
      </c>
      <c r="F163" s="7">
        <v>-85.605099999999993</v>
      </c>
      <c r="G163" s="7">
        <v>30</v>
      </c>
      <c r="H163" s="7" t="s">
        <v>8</v>
      </c>
      <c r="I163" s="7">
        <v>200</v>
      </c>
      <c r="J163" s="22">
        <v>36354.344153448721</v>
      </c>
      <c r="K163" s="22">
        <v>2792</v>
      </c>
      <c r="L163" s="35">
        <v>33538974.1296</v>
      </c>
      <c r="M163" s="37">
        <v>7491.08</v>
      </c>
      <c r="N163" s="37">
        <v>806</v>
      </c>
      <c r="O163" s="30">
        <v>33880000</v>
      </c>
    </row>
    <row r="164" spans="1:15" x14ac:dyDescent="0.25">
      <c r="A164" s="6" t="s">
        <v>39</v>
      </c>
      <c r="B164" s="6" t="s">
        <v>442</v>
      </c>
      <c r="C164" s="6" t="s">
        <v>246</v>
      </c>
      <c r="D164" s="6" t="s">
        <v>247</v>
      </c>
      <c r="E164" s="7">
        <v>10.628052</v>
      </c>
      <c r="F164" s="7">
        <v>-85.031147000000004</v>
      </c>
      <c r="G164" s="7">
        <v>30</v>
      </c>
      <c r="H164" s="7" t="s">
        <v>8</v>
      </c>
      <c r="I164" s="7">
        <v>200</v>
      </c>
      <c r="J164" s="22">
        <v>36354.344153448721</v>
      </c>
      <c r="K164" s="22">
        <v>2792</v>
      </c>
      <c r="L164" s="35" t="s">
        <v>969</v>
      </c>
      <c r="M164" s="37">
        <v>58784.9</v>
      </c>
      <c r="N164" s="37">
        <v>6632</v>
      </c>
      <c r="O164" s="30">
        <v>164211473</v>
      </c>
    </row>
    <row r="165" spans="1:15" x14ac:dyDescent="0.25">
      <c r="A165" s="6" t="s">
        <v>39</v>
      </c>
      <c r="B165" s="6" t="s">
        <v>442</v>
      </c>
      <c r="C165" s="6" t="s">
        <v>340</v>
      </c>
      <c r="D165" s="6" t="s">
        <v>341</v>
      </c>
      <c r="E165" s="7">
        <v>10.639099999999999</v>
      </c>
      <c r="F165" s="7">
        <v>-85.058999999999997</v>
      </c>
      <c r="G165" s="7">
        <v>30</v>
      </c>
      <c r="H165" s="7" t="s">
        <v>23</v>
      </c>
      <c r="I165" s="7">
        <v>200</v>
      </c>
      <c r="J165" s="22">
        <v>43769.709575510198</v>
      </c>
      <c r="K165" s="22">
        <v>2792</v>
      </c>
      <c r="L165" s="35" t="s">
        <v>969</v>
      </c>
      <c r="M165" s="37">
        <v>30392.45</v>
      </c>
      <c r="N165" s="37">
        <v>3315</v>
      </c>
      <c r="O165" s="30">
        <v>164211473</v>
      </c>
    </row>
    <row r="166" spans="1:15" x14ac:dyDescent="0.25">
      <c r="A166" s="6" t="s">
        <v>39</v>
      </c>
      <c r="B166" s="6" t="s">
        <v>442</v>
      </c>
      <c r="C166" s="6" t="s">
        <v>231</v>
      </c>
      <c r="D166" s="6" t="s">
        <v>232</v>
      </c>
      <c r="E166" s="7">
        <v>10.3498</v>
      </c>
      <c r="F166" s="7">
        <v>-85.052700000000002</v>
      </c>
      <c r="G166" s="7">
        <v>30</v>
      </c>
      <c r="H166" s="7" t="s">
        <v>8</v>
      </c>
      <c r="I166" s="7">
        <v>200</v>
      </c>
      <c r="J166" s="22">
        <v>36354.344153448721</v>
      </c>
      <c r="K166" s="22">
        <v>2792</v>
      </c>
      <c r="L166" s="35">
        <v>21883384.032000002</v>
      </c>
      <c r="M166" s="37">
        <v>7491.08</v>
      </c>
      <c r="N166" s="37">
        <v>806</v>
      </c>
      <c r="O166" s="30">
        <v>33880000</v>
      </c>
    </row>
    <row r="167" spans="1:15" x14ac:dyDescent="0.25">
      <c r="A167" s="6" t="s">
        <v>39</v>
      </c>
      <c r="B167" s="6" t="s">
        <v>442</v>
      </c>
      <c r="C167" s="6" t="s">
        <v>355</v>
      </c>
      <c r="D167" s="6" t="s">
        <v>356</v>
      </c>
      <c r="E167" s="7">
        <v>10.2606633499136</v>
      </c>
      <c r="F167" s="7">
        <v>-85.196325819446997</v>
      </c>
      <c r="G167" s="7">
        <v>30</v>
      </c>
      <c r="H167" s="7" t="s">
        <v>8</v>
      </c>
      <c r="I167" s="7">
        <v>200</v>
      </c>
      <c r="J167" s="22">
        <v>36354.344153448721</v>
      </c>
      <c r="K167" s="22">
        <v>2792</v>
      </c>
      <c r="L167" s="35" t="s">
        <v>969</v>
      </c>
      <c r="M167" s="37">
        <v>30392.45</v>
      </c>
      <c r="N167" s="37">
        <v>3315</v>
      </c>
      <c r="O167" s="30">
        <v>164211473</v>
      </c>
    </row>
    <row r="168" spans="1:15" x14ac:dyDescent="0.25">
      <c r="A168" s="6" t="s">
        <v>39</v>
      </c>
      <c r="B168" s="6" t="s">
        <v>442</v>
      </c>
      <c r="C168" s="6" t="s">
        <v>428</v>
      </c>
      <c r="D168" s="6" t="s">
        <v>429</v>
      </c>
      <c r="E168" s="7">
        <v>10.119</v>
      </c>
      <c r="F168" s="7">
        <v>-84.946600000000004</v>
      </c>
      <c r="G168" s="7">
        <v>50</v>
      </c>
      <c r="H168" s="7" t="s">
        <v>8</v>
      </c>
      <c r="I168" s="7">
        <v>200</v>
      </c>
      <c r="J168" s="22">
        <v>38208.07392172869</v>
      </c>
      <c r="K168" s="22">
        <v>3315</v>
      </c>
      <c r="L168" s="35">
        <v>34531692.369599998</v>
      </c>
      <c r="M168" s="37">
        <v>2037.9499999999998</v>
      </c>
      <c r="N168" s="37">
        <v>806</v>
      </c>
      <c r="O168" s="30">
        <v>164211473</v>
      </c>
    </row>
    <row r="169" spans="1:15" x14ac:dyDescent="0.25">
      <c r="A169" s="6" t="s">
        <v>39</v>
      </c>
      <c r="B169" s="6" t="s">
        <v>442</v>
      </c>
      <c r="C169" s="6" t="s">
        <v>414</v>
      </c>
      <c r="D169" s="6" t="s">
        <v>415</v>
      </c>
      <c r="E169" s="7">
        <v>10.300700000000001</v>
      </c>
      <c r="F169" s="7">
        <v>-84.929100000000005</v>
      </c>
      <c r="G169" s="7">
        <v>30</v>
      </c>
      <c r="H169" s="7" t="s">
        <v>8</v>
      </c>
      <c r="I169" s="7">
        <v>200</v>
      </c>
      <c r="J169" s="22">
        <v>38208.07392172869</v>
      </c>
      <c r="K169" s="22">
        <v>2792</v>
      </c>
      <c r="L169" s="35">
        <v>52634759.129600003</v>
      </c>
      <c r="M169" s="37">
        <v>2037.9499999999998</v>
      </c>
      <c r="N169" s="37">
        <v>806</v>
      </c>
      <c r="O169" s="30">
        <v>33880000</v>
      </c>
    </row>
    <row r="170" spans="1:15" x14ac:dyDescent="0.25">
      <c r="A170" s="6" t="s">
        <v>39</v>
      </c>
      <c r="B170" s="6" t="s">
        <v>442</v>
      </c>
      <c r="C170" s="6" t="s">
        <v>274</v>
      </c>
      <c r="D170" s="6" t="s">
        <v>275</v>
      </c>
      <c r="E170" s="7">
        <v>10.27488</v>
      </c>
      <c r="F170" s="7">
        <v>-84.928340000000006</v>
      </c>
      <c r="G170" s="7">
        <v>50</v>
      </c>
      <c r="H170" s="7" t="s">
        <v>8</v>
      </c>
      <c r="I170" s="7">
        <v>200</v>
      </c>
      <c r="J170" s="22">
        <v>38208.07392172869</v>
      </c>
      <c r="K170" s="22">
        <v>3315</v>
      </c>
      <c r="L170" s="35" t="s">
        <v>969</v>
      </c>
      <c r="M170" s="37">
        <v>30392.45</v>
      </c>
      <c r="N170" s="37">
        <v>3315</v>
      </c>
      <c r="O170" s="30">
        <v>164211473</v>
      </c>
    </row>
    <row r="171" spans="1:15" x14ac:dyDescent="0.25">
      <c r="A171" s="6" t="s">
        <v>39</v>
      </c>
      <c r="B171" s="6" t="s">
        <v>442</v>
      </c>
      <c r="C171" s="6" t="s">
        <v>323</v>
      </c>
      <c r="D171" s="6" t="s">
        <v>324</v>
      </c>
      <c r="E171" s="7">
        <v>10.3446</v>
      </c>
      <c r="F171" s="7">
        <v>-84.854399999999998</v>
      </c>
      <c r="G171" s="7">
        <v>30</v>
      </c>
      <c r="H171" s="7" t="s">
        <v>8</v>
      </c>
      <c r="I171" s="7">
        <v>200</v>
      </c>
      <c r="J171" s="22">
        <v>36354.344153448721</v>
      </c>
      <c r="K171" s="22">
        <v>2792</v>
      </c>
      <c r="L171" s="35" t="s">
        <v>969</v>
      </c>
      <c r="M171" s="37">
        <v>30392.45</v>
      </c>
      <c r="N171" s="37">
        <v>3315</v>
      </c>
      <c r="O171" s="30">
        <v>164211473</v>
      </c>
    </row>
    <row r="172" spans="1:15" x14ac:dyDescent="0.25">
      <c r="A172" s="6" t="s">
        <v>39</v>
      </c>
      <c r="B172" s="6" t="s">
        <v>442</v>
      </c>
      <c r="C172" s="6" t="s">
        <v>416</v>
      </c>
      <c r="D172" s="6" t="s">
        <v>417</v>
      </c>
      <c r="E172" s="7">
        <v>10.3704</v>
      </c>
      <c r="F172" s="7">
        <v>-84.919300000000007</v>
      </c>
      <c r="G172" s="7">
        <v>30</v>
      </c>
      <c r="H172" s="7" t="s">
        <v>8</v>
      </c>
      <c r="I172" s="7">
        <v>200</v>
      </c>
      <c r="J172" s="22">
        <v>36354.344153448721</v>
      </c>
      <c r="K172" s="22">
        <v>2792</v>
      </c>
      <c r="L172" s="35">
        <v>30711092.5616</v>
      </c>
      <c r="M172" s="37">
        <v>7491.08</v>
      </c>
      <c r="N172" s="37">
        <v>806</v>
      </c>
      <c r="O172" s="30">
        <v>33880000</v>
      </c>
    </row>
    <row r="173" spans="1:15" x14ac:dyDescent="0.25">
      <c r="A173" s="6" t="s">
        <v>39</v>
      </c>
      <c r="B173" s="6" t="s">
        <v>442</v>
      </c>
      <c r="C173" s="6" t="s">
        <v>217</v>
      </c>
      <c r="D173" s="6" t="s">
        <v>218</v>
      </c>
      <c r="E173" s="7">
        <v>10.1883</v>
      </c>
      <c r="F173" s="7">
        <v>-85.038899999999998</v>
      </c>
      <c r="G173" s="7">
        <v>30</v>
      </c>
      <c r="H173" s="7" t="s">
        <v>8</v>
      </c>
      <c r="I173" s="7">
        <v>200</v>
      </c>
      <c r="J173" s="22">
        <v>36354.344153448721</v>
      </c>
      <c r="K173" s="22">
        <v>2792</v>
      </c>
      <c r="L173" s="35">
        <v>46862830.601599999</v>
      </c>
      <c r="M173" s="37">
        <v>7491.08</v>
      </c>
      <c r="N173" s="37">
        <v>806</v>
      </c>
      <c r="O173" s="30">
        <v>33880000</v>
      </c>
    </row>
    <row r="174" spans="1:15" x14ac:dyDescent="0.25">
      <c r="A174" s="6" t="s">
        <v>39</v>
      </c>
      <c r="B174" s="6" t="s">
        <v>442</v>
      </c>
      <c r="C174" s="6" t="s">
        <v>410</v>
      </c>
      <c r="D174" s="6" t="s">
        <v>411</v>
      </c>
      <c r="E174" s="7">
        <v>10.2212</v>
      </c>
      <c r="F174" s="7">
        <v>-85.119</v>
      </c>
      <c r="G174" s="7">
        <v>55</v>
      </c>
      <c r="H174" s="7" t="s">
        <v>8</v>
      </c>
      <c r="I174" s="7">
        <v>200</v>
      </c>
      <c r="J174" s="22">
        <v>36354.344153448721</v>
      </c>
      <c r="K174" s="22">
        <v>3315</v>
      </c>
      <c r="L174" s="35">
        <v>27678699.316799998</v>
      </c>
      <c r="M174" s="37">
        <v>7491.08</v>
      </c>
      <c r="N174" s="37">
        <v>806</v>
      </c>
      <c r="O174" s="30">
        <v>164211473</v>
      </c>
    </row>
    <row r="175" spans="1:15" x14ac:dyDescent="0.25">
      <c r="A175" s="6" t="s">
        <v>39</v>
      </c>
      <c r="B175" s="6" t="s">
        <v>442</v>
      </c>
      <c r="C175" s="6" t="s">
        <v>412</v>
      </c>
      <c r="D175" s="6" t="s">
        <v>413</v>
      </c>
      <c r="E175" s="7">
        <v>10.238899999999999</v>
      </c>
      <c r="F175" s="7">
        <v>-85.136499999999998</v>
      </c>
      <c r="G175" s="7">
        <v>30</v>
      </c>
      <c r="H175" s="7" t="s">
        <v>8</v>
      </c>
      <c r="I175" s="7">
        <v>200</v>
      </c>
      <c r="J175" s="22">
        <v>36354.344153448721</v>
      </c>
      <c r="K175" s="22">
        <v>2792</v>
      </c>
      <c r="L175" s="35">
        <v>45216592.2016</v>
      </c>
      <c r="M175" s="37">
        <v>7491.08</v>
      </c>
      <c r="N175" s="37">
        <v>806</v>
      </c>
      <c r="O175" s="30">
        <v>33880000</v>
      </c>
    </row>
    <row r="176" spans="1:15" x14ac:dyDescent="0.25">
      <c r="A176" s="6" t="s">
        <v>39</v>
      </c>
      <c r="B176" s="6" t="s">
        <v>442</v>
      </c>
      <c r="C176" s="6" t="s">
        <v>325</v>
      </c>
      <c r="D176" s="6" t="s">
        <v>84</v>
      </c>
      <c r="E176" s="7">
        <v>10.3605</v>
      </c>
      <c r="F176" s="7">
        <v>-84.851600000000005</v>
      </c>
      <c r="G176" s="7">
        <v>30</v>
      </c>
      <c r="H176" s="7" t="s">
        <v>8</v>
      </c>
      <c r="I176" s="7">
        <v>200</v>
      </c>
      <c r="J176" s="22">
        <v>36354.344153448721</v>
      </c>
      <c r="K176" s="22">
        <v>2792</v>
      </c>
      <c r="L176" s="35">
        <v>17544779.667199999</v>
      </c>
      <c r="M176" s="37">
        <v>7491.08</v>
      </c>
      <c r="N176" s="37">
        <v>806</v>
      </c>
      <c r="O176" s="30">
        <v>33880000</v>
      </c>
    </row>
    <row r="177" spans="1:15" x14ac:dyDescent="0.25">
      <c r="A177" s="6" t="s">
        <v>39</v>
      </c>
      <c r="B177" s="6" t="s">
        <v>442</v>
      </c>
      <c r="C177" s="6" t="s">
        <v>425</v>
      </c>
      <c r="D177" s="6" t="s">
        <v>172</v>
      </c>
      <c r="E177" s="7">
        <v>10.411</v>
      </c>
      <c r="F177" s="7">
        <v>-84.928100000000001</v>
      </c>
      <c r="G177" s="7">
        <v>30</v>
      </c>
      <c r="H177" s="7" t="s">
        <v>8</v>
      </c>
      <c r="I177" s="7">
        <v>200</v>
      </c>
      <c r="J177" s="22">
        <v>36354.344153448721</v>
      </c>
      <c r="K177" s="22">
        <v>2792</v>
      </c>
      <c r="L177" s="35" t="s">
        <v>969</v>
      </c>
      <c r="M177" s="37">
        <v>30392.45</v>
      </c>
      <c r="N177" s="37">
        <v>3315</v>
      </c>
      <c r="O177" s="30">
        <v>164211473</v>
      </c>
    </row>
    <row r="178" spans="1:15" x14ac:dyDescent="0.25">
      <c r="A178" s="6" t="s">
        <v>39</v>
      </c>
      <c r="B178" s="6" t="s">
        <v>442</v>
      </c>
      <c r="C178" s="6" t="s">
        <v>426</v>
      </c>
      <c r="D178" s="6" t="s">
        <v>427</v>
      </c>
      <c r="E178" s="7">
        <v>10.3588</v>
      </c>
      <c r="F178" s="7">
        <v>-84.872900000000001</v>
      </c>
      <c r="G178" s="7">
        <v>30</v>
      </c>
      <c r="H178" s="7" t="s">
        <v>8</v>
      </c>
      <c r="I178" s="7">
        <v>200</v>
      </c>
      <c r="J178" s="22">
        <v>36354.344153448721</v>
      </c>
      <c r="K178" s="22">
        <v>2792</v>
      </c>
      <c r="L178" s="35">
        <v>33821039.223999999</v>
      </c>
      <c r="M178" s="37">
        <v>7491.08</v>
      </c>
      <c r="N178" s="37">
        <v>806</v>
      </c>
      <c r="O178" s="30">
        <v>33880000</v>
      </c>
    </row>
    <row r="179" spans="1:15" x14ac:dyDescent="0.25">
      <c r="A179" s="6" t="s">
        <v>39</v>
      </c>
      <c r="B179" s="6" t="s">
        <v>442</v>
      </c>
      <c r="C179" s="6" t="s">
        <v>342</v>
      </c>
      <c r="D179" s="6" t="s">
        <v>343</v>
      </c>
      <c r="E179" s="7">
        <v>10.501448</v>
      </c>
      <c r="F179" s="7">
        <v>-84.995130000000003</v>
      </c>
      <c r="G179" s="7">
        <v>30</v>
      </c>
      <c r="H179" s="7" t="s">
        <v>8</v>
      </c>
      <c r="I179" s="7">
        <v>200</v>
      </c>
      <c r="J179" s="22">
        <v>38208.07392172869</v>
      </c>
      <c r="K179" s="22">
        <v>2792</v>
      </c>
      <c r="L179" s="35">
        <v>42362041.350400001</v>
      </c>
      <c r="M179" s="37">
        <v>7491.08</v>
      </c>
      <c r="N179" s="37">
        <v>806</v>
      </c>
      <c r="O179" s="30">
        <v>33880000</v>
      </c>
    </row>
    <row r="180" spans="1:15" x14ac:dyDescent="0.25">
      <c r="A180" s="6" t="s">
        <v>39</v>
      </c>
      <c r="B180" s="6" t="s">
        <v>442</v>
      </c>
      <c r="C180" s="6" t="s">
        <v>260</v>
      </c>
      <c r="D180" s="6" t="s">
        <v>261</v>
      </c>
      <c r="E180" s="7">
        <v>10.0487</v>
      </c>
      <c r="F180" s="7">
        <v>-85.282499999999999</v>
      </c>
      <c r="G180" s="7">
        <v>45</v>
      </c>
      <c r="H180" s="7" t="s">
        <v>23</v>
      </c>
      <c r="I180" s="7">
        <v>200</v>
      </c>
      <c r="J180" s="22">
        <v>43769.709575510198</v>
      </c>
      <c r="K180" s="22">
        <v>3315</v>
      </c>
      <c r="L180" s="35">
        <v>56766984.459200002</v>
      </c>
      <c r="M180" s="37">
        <v>11651.852999999999</v>
      </c>
      <c r="N180" s="37">
        <v>1612</v>
      </c>
      <c r="O180" s="30">
        <v>164211473</v>
      </c>
    </row>
    <row r="181" spans="1:15" x14ac:dyDescent="0.25">
      <c r="A181" s="6" t="s">
        <v>39</v>
      </c>
      <c r="B181" s="6" t="s">
        <v>442</v>
      </c>
      <c r="C181" s="6" t="s">
        <v>264</v>
      </c>
      <c r="D181" s="6" t="s">
        <v>265</v>
      </c>
      <c r="E181" s="7">
        <v>9.9991000000000003</v>
      </c>
      <c r="F181" s="7">
        <v>-85.353200000000001</v>
      </c>
      <c r="G181" s="7">
        <v>30</v>
      </c>
      <c r="H181" s="7" t="s">
        <v>8</v>
      </c>
      <c r="I181" s="7">
        <v>200</v>
      </c>
      <c r="J181" s="22">
        <v>36354.344153448721</v>
      </c>
      <c r="K181" s="22">
        <v>2792</v>
      </c>
      <c r="L181" s="35">
        <v>17860613.102400001</v>
      </c>
      <c r="M181" s="37">
        <v>7491.08</v>
      </c>
      <c r="N181" s="37">
        <v>806</v>
      </c>
      <c r="O181" s="30">
        <v>33880000</v>
      </c>
    </row>
    <row r="182" spans="1:15" x14ac:dyDescent="0.25">
      <c r="A182" s="6" t="s">
        <v>39</v>
      </c>
      <c r="B182" s="6" t="s">
        <v>442</v>
      </c>
      <c r="C182" s="6" t="s">
        <v>268</v>
      </c>
      <c r="D182" s="6" t="s">
        <v>269</v>
      </c>
      <c r="E182" s="7">
        <v>9.9992199999999993</v>
      </c>
      <c r="F182" s="7">
        <v>-85.303700000000006</v>
      </c>
      <c r="G182" s="7">
        <v>30</v>
      </c>
      <c r="H182" s="7" t="s">
        <v>8</v>
      </c>
      <c r="I182" s="7">
        <v>200</v>
      </c>
      <c r="J182" s="22">
        <v>36354.344153448721</v>
      </c>
      <c r="K182" s="22">
        <v>2792</v>
      </c>
      <c r="L182" s="35" t="s">
        <v>969</v>
      </c>
      <c r="M182" s="37">
        <v>30392.45</v>
      </c>
      <c r="N182" s="37">
        <v>3315</v>
      </c>
      <c r="O182" s="30">
        <v>164211473</v>
      </c>
    </row>
    <row r="183" spans="1:15" x14ac:dyDescent="0.25">
      <c r="A183" s="6" t="s">
        <v>39</v>
      </c>
      <c r="B183" s="6" t="s">
        <v>442</v>
      </c>
      <c r="C183" s="6" t="s">
        <v>270</v>
      </c>
      <c r="D183" s="6" t="s">
        <v>271</v>
      </c>
      <c r="E183" s="7">
        <v>9.9251500000000004</v>
      </c>
      <c r="F183" s="7">
        <v>-85.349400000000003</v>
      </c>
      <c r="G183" s="7">
        <v>30</v>
      </c>
      <c r="H183" s="7" t="s">
        <v>8</v>
      </c>
      <c r="I183" s="7">
        <v>200</v>
      </c>
      <c r="J183" s="22">
        <v>38208.07392172869</v>
      </c>
      <c r="K183" s="22">
        <v>2792</v>
      </c>
      <c r="L183" s="35" t="s">
        <v>969</v>
      </c>
      <c r="M183" s="37">
        <v>58784.9</v>
      </c>
      <c r="N183" s="37">
        <v>6632</v>
      </c>
      <c r="O183" s="30">
        <v>328422946</v>
      </c>
    </row>
    <row r="184" spans="1:15" x14ac:dyDescent="0.25">
      <c r="A184" s="6" t="s">
        <v>39</v>
      </c>
      <c r="B184" s="6" t="s">
        <v>442</v>
      </c>
      <c r="C184" s="6" t="s">
        <v>258</v>
      </c>
      <c r="D184" s="6" t="s">
        <v>259</v>
      </c>
      <c r="E184" s="7">
        <v>10.039199999999999</v>
      </c>
      <c r="F184" s="7">
        <v>-85.200500000000005</v>
      </c>
      <c r="G184" s="7">
        <v>30</v>
      </c>
      <c r="H184" s="7" t="s">
        <v>8</v>
      </c>
      <c r="I184" s="7">
        <v>200</v>
      </c>
      <c r="J184" s="22">
        <v>38208.07392172869</v>
      </c>
      <c r="K184" s="22">
        <v>2792</v>
      </c>
      <c r="L184" s="35">
        <v>53121985.993599996</v>
      </c>
      <c r="M184" s="37">
        <v>7491.08</v>
      </c>
      <c r="N184" s="37">
        <v>806</v>
      </c>
      <c r="O184" s="30">
        <v>33880000</v>
      </c>
    </row>
    <row r="185" spans="1:15" x14ac:dyDescent="0.25">
      <c r="A185" s="6" t="s">
        <v>39</v>
      </c>
      <c r="B185" s="6" t="s">
        <v>442</v>
      </c>
      <c r="C185" s="6" t="s">
        <v>370</v>
      </c>
      <c r="D185" s="6" t="s">
        <v>371</v>
      </c>
      <c r="E185" s="7">
        <v>9.9959600000000002</v>
      </c>
      <c r="F185" s="7">
        <v>-85.204700000000003</v>
      </c>
      <c r="G185" s="7">
        <v>45</v>
      </c>
      <c r="H185" s="7" t="s">
        <v>8</v>
      </c>
      <c r="I185" s="7">
        <v>200</v>
      </c>
      <c r="J185" s="22">
        <v>36354.344153448721</v>
      </c>
      <c r="K185" s="22">
        <v>3315</v>
      </c>
      <c r="L185" s="35">
        <v>57907552.376000002</v>
      </c>
      <c r="M185" s="37">
        <v>7491.08</v>
      </c>
      <c r="N185" s="37">
        <v>806</v>
      </c>
      <c r="O185" s="30">
        <v>164211473</v>
      </c>
    </row>
    <row r="186" spans="1:15" x14ac:dyDescent="0.25">
      <c r="A186" s="6" t="s">
        <v>39</v>
      </c>
      <c r="B186" s="6" t="s">
        <v>442</v>
      </c>
      <c r="C186" s="6" t="s">
        <v>256</v>
      </c>
      <c r="D186" s="6" t="s">
        <v>257</v>
      </c>
      <c r="E186" s="7">
        <v>9.93886</v>
      </c>
      <c r="F186" s="7">
        <v>-85.298500000000004</v>
      </c>
      <c r="G186" s="7">
        <v>30</v>
      </c>
      <c r="H186" s="7" t="s">
        <v>8</v>
      </c>
      <c r="I186" s="7">
        <v>200</v>
      </c>
      <c r="J186" s="22">
        <v>36354.344153448721</v>
      </c>
      <c r="K186" s="22">
        <v>2792</v>
      </c>
      <c r="L186" s="35" t="s">
        <v>969</v>
      </c>
      <c r="M186" s="37">
        <v>30392.45</v>
      </c>
      <c r="N186" s="37">
        <v>3315</v>
      </c>
      <c r="O186" s="30">
        <v>164211473</v>
      </c>
    </row>
    <row r="187" spans="1:15" x14ac:dyDescent="0.25">
      <c r="A187" s="6" t="s">
        <v>39</v>
      </c>
      <c r="B187" s="6" t="s">
        <v>442</v>
      </c>
      <c r="C187" s="6" t="s">
        <v>248</v>
      </c>
      <c r="D187" s="6" t="s">
        <v>249</v>
      </c>
      <c r="E187" s="7">
        <v>9.8282299999999996</v>
      </c>
      <c r="F187" s="7">
        <v>-85.240600000000001</v>
      </c>
      <c r="G187" s="7">
        <v>30</v>
      </c>
      <c r="H187" s="7" t="s">
        <v>8</v>
      </c>
      <c r="I187" s="7">
        <v>200</v>
      </c>
      <c r="J187" s="22">
        <v>36354.344153448721</v>
      </c>
      <c r="K187" s="22">
        <v>2792</v>
      </c>
      <c r="L187" s="35">
        <v>19355270.4256</v>
      </c>
      <c r="M187" s="37">
        <v>7491.08</v>
      </c>
      <c r="N187" s="37">
        <v>806</v>
      </c>
      <c r="O187" s="30">
        <v>33880000</v>
      </c>
    </row>
    <row r="188" spans="1:15" x14ac:dyDescent="0.25">
      <c r="A188" s="6" t="s">
        <v>39</v>
      </c>
      <c r="B188" s="6" t="s">
        <v>442</v>
      </c>
      <c r="C188" s="6" t="s">
        <v>250</v>
      </c>
      <c r="D188" s="6" t="s">
        <v>251</v>
      </c>
      <c r="E188" s="7">
        <v>9.8560800000000004</v>
      </c>
      <c r="F188" s="7">
        <v>-85.225899999999996</v>
      </c>
      <c r="G188" s="7">
        <v>50</v>
      </c>
      <c r="H188" s="7" t="s">
        <v>8</v>
      </c>
      <c r="I188" s="7">
        <v>200</v>
      </c>
      <c r="J188" s="22">
        <v>36354.344153448721</v>
      </c>
      <c r="K188" s="22">
        <v>3315</v>
      </c>
      <c r="L188" s="35">
        <v>38803766.148800001</v>
      </c>
      <c r="M188" s="37">
        <v>7491.08</v>
      </c>
      <c r="N188" s="37">
        <v>806</v>
      </c>
      <c r="O188" s="30">
        <v>164211473</v>
      </c>
    </row>
    <row r="189" spans="1:15" x14ac:dyDescent="0.25">
      <c r="A189" s="6" t="s">
        <v>39</v>
      </c>
      <c r="B189" s="6" t="s">
        <v>442</v>
      </c>
      <c r="C189" s="6" t="s">
        <v>252</v>
      </c>
      <c r="D189" s="6" t="s">
        <v>253</v>
      </c>
      <c r="E189" s="7">
        <v>9.7692099999999993</v>
      </c>
      <c r="F189" s="7">
        <v>-85.226799999999997</v>
      </c>
      <c r="G189" s="7">
        <v>30</v>
      </c>
      <c r="H189" s="7" t="s">
        <v>8</v>
      </c>
      <c r="I189" s="7">
        <v>200</v>
      </c>
      <c r="J189" s="22">
        <v>38208.07392172869</v>
      </c>
      <c r="K189" s="22">
        <v>2792</v>
      </c>
      <c r="L189" s="35">
        <v>47795792.267200001</v>
      </c>
      <c r="M189" s="37">
        <v>7491.08</v>
      </c>
      <c r="N189" s="37">
        <v>806</v>
      </c>
      <c r="O189" s="30">
        <v>33880000</v>
      </c>
    </row>
    <row r="190" spans="1:15" x14ac:dyDescent="0.25">
      <c r="A190" s="6" t="s">
        <v>39</v>
      </c>
      <c r="B190" s="6" t="s">
        <v>442</v>
      </c>
      <c r="C190" s="6" t="s">
        <v>254</v>
      </c>
      <c r="D190" s="6" t="s">
        <v>255</v>
      </c>
      <c r="E190" s="7">
        <v>9.8766700000000007</v>
      </c>
      <c r="F190" s="7">
        <v>-85.206500000000005</v>
      </c>
      <c r="G190" s="7">
        <v>30</v>
      </c>
      <c r="H190" s="7" t="s">
        <v>8</v>
      </c>
      <c r="I190" s="7">
        <v>200</v>
      </c>
      <c r="J190" s="22">
        <v>38208.07392172869</v>
      </c>
      <c r="K190" s="22">
        <v>2792</v>
      </c>
      <c r="L190" s="35">
        <v>9210854.2095999997</v>
      </c>
      <c r="M190" s="37">
        <v>7491.08</v>
      </c>
      <c r="N190" s="37">
        <v>806</v>
      </c>
      <c r="O190" s="30">
        <v>33880000</v>
      </c>
    </row>
    <row r="191" spans="1:15" x14ac:dyDescent="0.25">
      <c r="A191" s="6" t="s">
        <v>39</v>
      </c>
      <c r="B191" s="6" t="s">
        <v>442</v>
      </c>
      <c r="C191" s="6" t="s">
        <v>368</v>
      </c>
      <c r="D191" s="6" t="s">
        <v>369</v>
      </c>
      <c r="E191" s="7">
        <v>9.8808399999999992</v>
      </c>
      <c r="F191" s="7">
        <v>-85.333799999999997</v>
      </c>
      <c r="G191" s="7">
        <v>30</v>
      </c>
      <c r="H191" s="7" t="s">
        <v>23</v>
      </c>
      <c r="I191" s="7">
        <v>200</v>
      </c>
      <c r="J191" s="22">
        <v>43769.709575510198</v>
      </c>
      <c r="K191" s="22">
        <v>2792</v>
      </c>
      <c r="L191" s="35">
        <v>35409136.331200004</v>
      </c>
      <c r="M191" s="37">
        <v>11651.852999999999</v>
      </c>
      <c r="N191" s="37">
        <v>1612</v>
      </c>
      <c r="O191" s="30">
        <v>33880000</v>
      </c>
    </row>
    <row r="192" spans="1:15" x14ac:dyDescent="0.25">
      <c r="A192" s="6" t="s">
        <v>39</v>
      </c>
      <c r="B192" s="6" t="s">
        <v>442</v>
      </c>
      <c r="C192" s="6" t="s">
        <v>241</v>
      </c>
      <c r="D192" s="6" t="s">
        <v>127</v>
      </c>
      <c r="E192" s="7">
        <v>11.053800000000001</v>
      </c>
      <c r="F192" s="7">
        <v>-85.344399999999993</v>
      </c>
      <c r="G192" s="7">
        <v>30</v>
      </c>
      <c r="H192" s="7" t="s">
        <v>8</v>
      </c>
      <c r="I192" s="7">
        <v>200</v>
      </c>
      <c r="J192" s="22">
        <v>38208.07392172869</v>
      </c>
      <c r="K192" s="22">
        <v>2792</v>
      </c>
      <c r="L192" s="35" t="s">
        <v>969</v>
      </c>
      <c r="M192" s="37">
        <v>87177.35</v>
      </c>
      <c r="N192" s="37">
        <v>9948</v>
      </c>
      <c r="O192" s="30">
        <v>328422946</v>
      </c>
    </row>
    <row r="193" spans="1:15" x14ac:dyDescent="0.25">
      <c r="A193" s="6" t="s">
        <v>39</v>
      </c>
      <c r="B193" s="6" t="s">
        <v>442</v>
      </c>
      <c r="C193" s="6" t="s">
        <v>242</v>
      </c>
      <c r="D193" s="6" t="s">
        <v>243</v>
      </c>
      <c r="E193" s="7">
        <v>11.04801</v>
      </c>
      <c r="F193" s="7">
        <v>-85.312092000000007</v>
      </c>
      <c r="G193" s="7">
        <v>50</v>
      </c>
      <c r="H193" s="7" t="s">
        <v>23</v>
      </c>
      <c r="I193" s="7">
        <v>200</v>
      </c>
      <c r="J193" s="22">
        <v>43769.709575510198</v>
      </c>
      <c r="K193" s="22">
        <v>3315</v>
      </c>
      <c r="L193" s="35" t="s">
        <v>969</v>
      </c>
      <c r="M193" s="37">
        <v>87177.35</v>
      </c>
      <c r="N193" s="37">
        <v>9948</v>
      </c>
      <c r="O193" s="30">
        <v>164211473</v>
      </c>
    </row>
    <row r="194" spans="1:15" x14ac:dyDescent="0.25">
      <c r="A194" s="6" t="s">
        <v>39</v>
      </c>
      <c r="B194" s="6" t="s">
        <v>442</v>
      </c>
      <c r="C194" s="6" t="s">
        <v>334</v>
      </c>
      <c r="D194" s="6" t="s">
        <v>335</v>
      </c>
      <c r="E194" s="7">
        <v>11.082599999999999</v>
      </c>
      <c r="F194" s="7">
        <v>-85.396199999999993</v>
      </c>
      <c r="G194" s="7">
        <v>30</v>
      </c>
      <c r="H194" s="7" t="s">
        <v>23</v>
      </c>
      <c r="I194" s="7">
        <v>200</v>
      </c>
      <c r="J194" s="22">
        <v>43769.709575510198</v>
      </c>
      <c r="K194" s="22">
        <v>2792</v>
      </c>
      <c r="L194" s="35">
        <v>28423422.631999999</v>
      </c>
      <c r="M194" s="37">
        <v>11651.852999999999</v>
      </c>
      <c r="N194" s="37">
        <v>1612</v>
      </c>
      <c r="O194" s="30">
        <v>33880000</v>
      </c>
    </row>
    <row r="195" spans="1:15" x14ac:dyDescent="0.25">
      <c r="A195" s="6" t="s">
        <v>39</v>
      </c>
      <c r="B195" s="6" t="s">
        <v>442</v>
      </c>
      <c r="C195" s="6" t="s">
        <v>336</v>
      </c>
      <c r="D195" s="6" t="s">
        <v>337</v>
      </c>
      <c r="E195" s="7">
        <v>11.1107</v>
      </c>
      <c r="F195" s="7">
        <v>-85.382800000000003</v>
      </c>
      <c r="G195" s="7">
        <v>50</v>
      </c>
      <c r="H195" s="7" t="s">
        <v>8</v>
      </c>
      <c r="I195" s="7">
        <v>200</v>
      </c>
      <c r="J195" s="22">
        <v>36354.344153448721</v>
      </c>
      <c r="K195" s="22">
        <v>3315</v>
      </c>
      <c r="L195" s="35">
        <v>23418841</v>
      </c>
      <c r="M195" s="37">
        <v>7491.08</v>
      </c>
      <c r="N195" s="37">
        <v>806</v>
      </c>
      <c r="O195" s="30">
        <v>164211473</v>
      </c>
    </row>
    <row r="196" spans="1:15" x14ac:dyDescent="0.25">
      <c r="A196" s="6" t="s">
        <v>39</v>
      </c>
      <c r="B196" s="6" t="s">
        <v>442</v>
      </c>
      <c r="C196" s="6" t="s">
        <v>338</v>
      </c>
      <c r="D196" s="6" t="s">
        <v>339</v>
      </c>
      <c r="E196" s="7">
        <v>11.069100000000001</v>
      </c>
      <c r="F196" s="7">
        <v>-85.362799999999993</v>
      </c>
      <c r="G196" s="7">
        <v>30</v>
      </c>
      <c r="H196" s="7" t="s">
        <v>8</v>
      </c>
      <c r="I196" s="7">
        <v>200</v>
      </c>
      <c r="J196" s="22">
        <v>36354.344153448721</v>
      </c>
      <c r="K196" s="22">
        <v>2792</v>
      </c>
      <c r="L196" s="35" t="s">
        <v>969</v>
      </c>
      <c r="M196" s="37">
        <v>87177.35</v>
      </c>
      <c r="N196" s="37">
        <v>9948</v>
      </c>
      <c r="O196" s="30">
        <v>328422946</v>
      </c>
    </row>
    <row r="197" spans="1:15" x14ac:dyDescent="0.25">
      <c r="A197" s="6" t="s">
        <v>39</v>
      </c>
      <c r="B197" s="6" t="s">
        <v>442</v>
      </c>
      <c r="C197" s="6" t="s">
        <v>363</v>
      </c>
      <c r="D197" s="6" t="s">
        <v>364</v>
      </c>
      <c r="E197" s="7">
        <v>11.026400000000001</v>
      </c>
      <c r="F197" s="7">
        <v>-85.270899999999997</v>
      </c>
      <c r="G197" s="7">
        <v>30</v>
      </c>
      <c r="H197" s="7" t="s">
        <v>8</v>
      </c>
      <c r="I197" s="7">
        <v>200</v>
      </c>
      <c r="J197" s="22">
        <v>38208.07392172869</v>
      </c>
      <c r="K197" s="22">
        <v>2792</v>
      </c>
      <c r="L197" s="35" t="s">
        <v>969</v>
      </c>
      <c r="M197" s="37">
        <v>87177.35</v>
      </c>
      <c r="N197" s="37">
        <v>9948</v>
      </c>
      <c r="O197" s="30">
        <v>492634419</v>
      </c>
    </row>
    <row r="198" spans="1:15" x14ac:dyDescent="0.25">
      <c r="A198" s="6" t="s">
        <v>39</v>
      </c>
      <c r="B198" s="6" t="s">
        <v>442</v>
      </c>
      <c r="C198" s="6" t="s">
        <v>365</v>
      </c>
      <c r="D198" s="6" t="s">
        <v>247</v>
      </c>
      <c r="E198" s="7">
        <v>10.9315</v>
      </c>
      <c r="F198" s="7">
        <v>-85.655799999999999</v>
      </c>
      <c r="G198" s="7">
        <v>30</v>
      </c>
      <c r="H198" s="7" t="s">
        <v>8</v>
      </c>
      <c r="I198" s="7">
        <v>200</v>
      </c>
      <c r="J198" s="22">
        <v>38208.07392172869</v>
      </c>
      <c r="K198" s="22">
        <v>2792</v>
      </c>
      <c r="L198" s="35">
        <v>24268450.688000001</v>
      </c>
      <c r="M198" s="37">
        <v>7491.08</v>
      </c>
      <c r="N198" s="37">
        <v>806</v>
      </c>
      <c r="O198" s="30">
        <v>33880000</v>
      </c>
    </row>
    <row r="199" spans="1:15" x14ac:dyDescent="0.25">
      <c r="A199" s="6" t="s">
        <v>39</v>
      </c>
      <c r="B199" s="6" t="s">
        <v>442</v>
      </c>
      <c r="C199" s="6" t="s">
        <v>233</v>
      </c>
      <c r="D199" s="6" t="s">
        <v>234</v>
      </c>
      <c r="E199" s="7">
        <v>10.051</v>
      </c>
      <c r="F199" s="7">
        <v>-85.441900000000004</v>
      </c>
      <c r="G199" s="7">
        <v>30</v>
      </c>
      <c r="H199" s="7" t="s">
        <v>8</v>
      </c>
      <c r="I199" s="7">
        <v>200</v>
      </c>
      <c r="J199" s="22">
        <v>38208.07392172869</v>
      </c>
      <c r="K199" s="22">
        <v>2792</v>
      </c>
      <c r="L199" s="35">
        <v>28216343.752</v>
      </c>
      <c r="M199" s="37">
        <v>7491.08</v>
      </c>
      <c r="N199" s="37">
        <v>806</v>
      </c>
      <c r="O199" s="30">
        <v>33880000</v>
      </c>
    </row>
    <row r="200" spans="1:15" x14ac:dyDescent="0.25">
      <c r="A200" s="6" t="s">
        <v>39</v>
      </c>
      <c r="B200" s="6" t="s">
        <v>442</v>
      </c>
      <c r="C200" s="6" t="s">
        <v>235</v>
      </c>
      <c r="D200" s="6" t="s">
        <v>236</v>
      </c>
      <c r="E200" s="7">
        <v>10.063010999999999</v>
      </c>
      <c r="F200" s="7">
        <v>-85.430700000000002</v>
      </c>
      <c r="G200" s="7">
        <v>30</v>
      </c>
      <c r="H200" s="7" t="s">
        <v>8</v>
      </c>
      <c r="I200" s="7">
        <v>200</v>
      </c>
      <c r="J200" s="22">
        <v>38208.07392172869</v>
      </c>
      <c r="K200" s="22">
        <v>2792</v>
      </c>
      <c r="L200" s="35">
        <v>28216343.752</v>
      </c>
      <c r="M200" s="37">
        <v>7491.08</v>
      </c>
      <c r="N200" s="37">
        <v>806</v>
      </c>
      <c r="O200" s="30">
        <v>33880000</v>
      </c>
    </row>
    <row r="201" spans="1:15" x14ac:dyDescent="0.25">
      <c r="A201" s="6" t="s">
        <v>39</v>
      </c>
      <c r="B201" s="6" t="s">
        <v>442</v>
      </c>
      <c r="C201" s="6" t="s">
        <v>237</v>
      </c>
      <c r="D201" s="6" t="s">
        <v>238</v>
      </c>
      <c r="E201" s="7">
        <v>10.0875</v>
      </c>
      <c r="F201" s="7">
        <v>-85.393799999999999</v>
      </c>
      <c r="G201" s="7">
        <v>30</v>
      </c>
      <c r="H201" s="7" t="s">
        <v>8</v>
      </c>
      <c r="I201" s="7">
        <v>200</v>
      </c>
      <c r="J201" s="22">
        <v>38208.07392172869</v>
      </c>
      <c r="K201" s="22">
        <v>2792</v>
      </c>
      <c r="L201" s="35">
        <v>24275277.767999999</v>
      </c>
      <c r="M201" s="37">
        <v>7491.08</v>
      </c>
      <c r="N201" s="37">
        <v>806</v>
      </c>
      <c r="O201" s="30">
        <v>33880000</v>
      </c>
    </row>
    <row r="202" spans="1:15" x14ac:dyDescent="0.25">
      <c r="A202" s="6" t="s">
        <v>39</v>
      </c>
      <c r="B202" s="6" t="s">
        <v>442</v>
      </c>
      <c r="C202" s="6" t="s">
        <v>239</v>
      </c>
      <c r="D202" s="6" t="s">
        <v>240</v>
      </c>
      <c r="E202" s="7">
        <v>10.077999999999999</v>
      </c>
      <c r="F202" s="7">
        <v>-85.394599999999997</v>
      </c>
      <c r="G202" s="7">
        <v>30</v>
      </c>
      <c r="H202" s="7" t="s">
        <v>8</v>
      </c>
      <c r="I202" s="7">
        <v>200</v>
      </c>
      <c r="J202" s="22">
        <v>36354.344153448721</v>
      </c>
      <c r="K202" s="22">
        <v>2792</v>
      </c>
      <c r="L202" s="35">
        <v>27642164.764800001</v>
      </c>
      <c r="M202" s="37">
        <v>7491.08</v>
      </c>
      <c r="N202" s="37">
        <v>806</v>
      </c>
      <c r="O202" s="30">
        <v>33880000</v>
      </c>
    </row>
    <row r="203" spans="1:15" x14ac:dyDescent="0.25">
      <c r="A203" s="6" t="s">
        <v>39</v>
      </c>
      <c r="B203" s="6" t="s">
        <v>442</v>
      </c>
      <c r="C203" s="6" t="s">
        <v>278</v>
      </c>
      <c r="D203" s="6" t="s">
        <v>279</v>
      </c>
      <c r="E203" s="7">
        <v>10.0078</v>
      </c>
      <c r="F203" s="7">
        <v>-85.471299999999999</v>
      </c>
      <c r="G203" s="7">
        <v>30</v>
      </c>
      <c r="H203" s="7" t="s">
        <v>8</v>
      </c>
      <c r="I203" s="7">
        <v>200</v>
      </c>
      <c r="J203" s="22">
        <v>38208.07392172869</v>
      </c>
      <c r="K203" s="22">
        <v>2792</v>
      </c>
      <c r="L203" s="35" t="s">
        <v>969</v>
      </c>
      <c r="M203" s="37">
        <v>30392.45</v>
      </c>
      <c r="N203" s="37">
        <v>3315</v>
      </c>
      <c r="O203" s="30">
        <v>164211473</v>
      </c>
    </row>
    <row r="204" spans="1:15" x14ac:dyDescent="0.25">
      <c r="A204" s="6" t="s">
        <v>39</v>
      </c>
      <c r="B204" s="6" t="s">
        <v>442</v>
      </c>
      <c r="C204" s="6" t="s">
        <v>266</v>
      </c>
      <c r="D204" s="6" t="s">
        <v>267</v>
      </c>
      <c r="E204" s="7">
        <v>9.9972999999999992</v>
      </c>
      <c r="F204" s="7">
        <v>-85.381399999999999</v>
      </c>
      <c r="G204" s="7">
        <v>30</v>
      </c>
      <c r="H204" s="7" t="s">
        <v>8</v>
      </c>
      <c r="I204" s="7">
        <v>200</v>
      </c>
      <c r="J204" s="22">
        <v>36354.344153448721</v>
      </c>
      <c r="K204" s="22">
        <v>2792</v>
      </c>
      <c r="L204" s="35" t="s">
        <v>969</v>
      </c>
      <c r="M204" s="37">
        <v>30392.45</v>
      </c>
      <c r="N204" s="37">
        <v>3315</v>
      </c>
      <c r="O204" s="30">
        <v>164211473</v>
      </c>
    </row>
    <row r="205" spans="1:15" x14ac:dyDescent="0.25">
      <c r="A205" s="6" t="s">
        <v>39</v>
      </c>
      <c r="B205" s="6" t="s">
        <v>442</v>
      </c>
      <c r="C205" s="6" t="s">
        <v>400</v>
      </c>
      <c r="D205" s="6" t="s">
        <v>401</v>
      </c>
      <c r="E205" s="7">
        <v>9.9872999999999994</v>
      </c>
      <c r="F205" s="7">
        <v>-84.971180000000004</v>
      </c>
      <c r="G205" s="7">
        <v>50</v>
      </c>
      <c r="H205" s="7" t="s">
        <v>23</v>
      </c>
      <c r="I205" s="7">
        <v>200</v>
      </c>
      <c r="J205" s="22">
        <v>45512.792375510187</v>
      </c>
      <c r="K205" s="22">
        <v>3315</v>
      </c>
      <c r="L205" s="35" t="s">
        <v>969</v>
      </c>
      <c r="M205" s="37">
        <v>30392.45</v>
      </c>
      <c r="N205" s="37">
        <v>3315</v>
      </c>
      <c r="O205" s="30">
        <v>164211473</v>
      </c>
    </row>
    <row r="206" spans="1:15" x14ac:dyDescent="0.25">
      <c r="A206" s="6" t="s">
        <v>39</v>
      </c>
      <c r="B206" s="6" t="s">
        <v>442</v>
      </c>
      <c r="C206" s="6" t="s">
        <v>350</v>
      </c>
      <c r="D206" s="6" t="s">
        <v>351</v>
      </c>
      <c r="E206" s="7">
        <v>10.0535</v>
      </c>
      <c r="F206" s="7">
        <v>-84.859499999999997</v>
      </c>
      <c r="G206" s="7">
        <v>50</v>
      </c>
      <c r="H206" s="7" t="s">
        <v>8</v>
      </c>
      <c r="I206" s="7">
        <v>200</v>
      </c>
      <c r="J206" s="22">
        <v>38208.07392172869</v>
      </c>
      <c r="K206" s="22">
        <v>3315</v>
      </c>
      <c r="L206" s="35">
        <v>50498805.159999996</v>
      </c>
      <c r="M206" s="37">
        <v>2037.9499999999998</v>
      </c>
      <c r="N206" s="37">
        <v>806</v>
      </c>
      <c r="O206" s="30">
        <v>164211473</v>
      </c>
    </row>
    <row r="207" spans="1:15" x14ac:dyDescent="0.25">
      <c r="A207" s="6" t="s">
        <v>39</v>
      </c>
      <c r="B207" s="6" t="s">
        <v>442</v>
      </c>
      <c r="C207" s="6" t="s">
        <v>396</v>
      </c>
      <c r="D207" s="6" t="s">
        <v>397</v>
      </c>
      <c r="E207" s="7">
        <v>10.0884</v>
      </c>
      <c r="F207" s="7">
        <v>-84.798000000000002</v>
      </c>
      <c r="G207" s="7">
        <v>30</v>
      </c>
      <c r="H207" s="7" t="s">
        <v>33</v>
      </c>
      <c r="I207" s="7">
        <v>200</v>
      </c>
      <c r="J207" s="22">
        <v>53757.52554693877</v>
      </c>
      <c r="K207" s="22">
        <v>2792</v>
      </c>
      <c r="L207" s="35">
        <v>23453401.262400001</v>
      </c>
      <c r="M207" s="37">
        <v>11651.852999999999</v>
      </c>
      <c r="N207" s="37">
        <v>1612</v>
      </c>
      <c r="O207" s="30">
        <v>33880000</v>
      </c>
    </row>
    <row r="208" spans="1:15" x14ac:dyDescent="0.25">
      <c r="A208" s="6" t="s">
        <v>39</v>
      </c>
      <c r="B208" s="6" t="s">
        <v>442</v>
      </c>
      <c r="C208" s="6" t="s">
        <v>398</v>
      </c>
      <c r="D208" s="6" t="s">
        <v>399</v>
      </c>
      <c r="E208" s="7">
        <v>10.0588</v>
      </c>
      <c r="F208" s="7">
        <v>-84.818399999999997</v>
      </c>
      <c r="G208" s="7">
        <v>30</v>
      </c>
      <c r="H208" s="7" t="s">
        <v>8</v>
      </c>
      <c r="I208" s="7">
        <v>200</v>
      </c>
      <c r="J208" s="22">
        <v>36354.344153448721</v>
      </c>
      <c r="K208" s="22">
        <v>2792</v>
      </c>
      <c r="L208" s="35">
        <v>24972689.1424</v>
      </c>
      <c r="M208" s="37">
        <v>7491.08</v>
      </c>
      <c r="N208" s="37">
        <v>806</v>
      </c>
      <c r="O208" s="30">
        <v>33880000</v>
      </c>
    </row>
    <row r="209" spans="1:15" x14ac:dyDescent="0.25">
      <c r="A209" s="6" t="s">
        <v>39</v>
      </c>
      <c r="B209" s="6" t="s">
        <v>442</v>
      </c>
      <c r="C209" s="6" t="s">
        <v>348</v>
      </c>
      <c r="D209" s="6" t="s">
        <v>349</v>
      </c>
      <c r="E209" s="7">
        <v>10.06890057</v>
      </c>
      <c r="F209" s="7">
        <v>-84.913659370000005</v>
      </c>
      <c r="G209" s="7">
        <v>30</v>
      </c>
      <c r="H209" s="7" t="s">
        <v>8</v>
      </c>
      <c r="I209" s="7">
        <v>200</v>
      </c>
      <c r="J209" s="22">
        <v>36354.344153448721</v>
      </c>
      <c r="K209" s="22">
        <v>2792</v>
      </c>
      <c r="L209" s="35">
        <v>134440043.4576</v>
      </c>
      <c r="M209" s="37">
        <v>7491.08</v>
      </c>
      <c r="N209" s="37">
        <v>806</v>
      </c>
      <c r="O209" s="30">
        <v>33880000</v>
      </c>
    </row>
    <row r="210" spans="1:15" x14ac:dyDescent="0.25">
      <c r="A210" s="6" t="s">
        <v>39</v>
      </c>
      <c r="B210" s="6" t="s">
        <v>442</v>
      </c>
      <c r="C210" s="6" t="s">
        <v>430</v>
      </c>
      <c r="D210" s="6" t="s">
        <v>431</v>
      </c>
      <c r="E210" s="7">
        <v>10.13336958</v>
      </c>
      <c r="F210" s="7">
        <v>-84.904482400000006</v>
      </c>
      <c r="G210" s="7">
        <v>30</v>
      </c>
      <c r="H210" s="7" t="s">
        <v>8</v>
      </c>
      <c r="I210" s="7">
        <v>200</v>
      </c>
      <c r="J210" s="22">
        <v>36354.344153448721</v>
      </c>
      <c r="K210" s="22">
        <v>2792</v>
      </c>
      <c r="L210" s="35">
        <v>18097084.358399998</v>
      </c>
      <c r="M210" s="37">
        <v>7491.08</v>
      </c>
      <c r="N210" s="37">
        <v>806</v>
      </c>
      <c r="O210" s="30">
        <v>33880000</v>
      </c>
    </row>
    <row r="211" spans="1:15" x14ac:dyDescent="0.25">
      <c r="A211" s="6" t="s">
        <v>39</v>
      </c>
      <c r="B211" s="6" t="s">
        <v>442</v>
      </c>
      <c r="C211" s="6" t="s">
        <v>432</v>
      </c>
      <c r="D211" s="6" t="s">
        <v>433</v>
      </c>
      <c r="E211" s="7">
        <v>10.142568750000001</v>
      </c>
      <c r="F211" s="7">
        <v>-84.884808030000002</v>
      </c>
      <c r="G211" s="7">
        <v>30</v>
      </c>
      <c r="H211" s="7" t="s">
        <v>8</v>
      </c>
      <c r="I211" s="7">
        <v>200</v>
      </c>
      <c r="J211" s="22">
        <v>36354.344153448721</v>
      </c>
      <c r="K211" s="22">
        <v>2792</v>
      </c>
      <c r="L211" s="35">
        <v>20272586.7456</v>
      </c>
      <c r="M211" s="37">
        <v>7491.08</v>
      </c>
      <c r="N211" s="37">
        <v>806</v>
      </c>
      <c r="O211" s="30">
        <v>33880000</v>
      </c>
    </row>
    <row r="212" spans="1:15" x14ac:dyDescent="0.25">
      <c r="A212" s="6" t="s">
        <v>39</v>
      </c>
      <c r="B212" s="6" t="s">
        <v>442</v>
      </c>
      <c r="C212" s="6" t="s">
        <v>438</v>
      </c>
      <c r="D212" s="6" t="s">
        <v>439</v>
      </c>
      <c r="E212" s="7">
        <v>9.9259500000000003</v>
      </c>
      <c r="F212" s="7">
        <v>-85.088220000000007</v>
      </c>
      <c r="G212" s="7">
        <v>50</v>
      </c>
      <c r="H212" s="7" t="s">
        <v>23</v>
      </c>
      <c r="I212" s="7">
        <v>200</v>
      </c>
      <c r="J212" s="22">
        <v>45512.792375510187</v>
      </c>
      <c r="K212" s="22">
        <v>3315</v>
      </c>
      <c r="L212" s="35">
        <v>35520028.011200003</v>
      </c>
      <c r="M212" s="37">
        <v>2037.9499999999998</v>
      </c>
      <c r="N212" s="37">
        <v>806</v>
      </c>
      <c r="O212" s="30">
        <v>164211473</v>
      </c>
    </row>
    <row r="213" spans="1:15" x14ac:dyDescent="0.25">
      <c r="A213" s="6" t="s">
        <v>39</v>
      </c>
      <c r="B213" s="6" t="s">
        <v>442</v>
      </c>
      <c r="C213" s="6" t="s">
        <v>374</v>
      </c>
      <c r="D213" s="6" t="s">
        <v>375</v>
      </c>
      <c r="E213" s="7">
        <v>9.9291699999999992</v>
      </c>
      <c r="F213" s="7">
        <v>-85.152259999999998</v>
      </c>
      <c r="G213" s="7">
        <v>50</v>
      </c>
      <c r="H213" s="7" t="s">
        <v>8</v>
      </c>
      <c r="I213" s="7">
        <v>200</v>
      </c>
      <c r="J213" s="22">
        <v>38208.07392172869</v>
      </c>
      <c r="K213" s="22">
        <v>3315</v>
      </c>
      <c r="L213" s="35">
        <v>43039857.0704</v>
      </c>
      <c r="M213" s="37">
        <v>2037.9499999999998</v>
      </c>
      <c r="N213" s="37">
        <v>806</v>
      </c>
      <c r="O213" s="30">
        <v>164211473</v>
      </c>
    </row>
    <row r="214" spans="1:15" x14ac:dyDescent="0.25">
      <c r="A214" s="6" t="s">
        <v>39</v>
      </c>
      <c r="B214" s="6" t="s">
        <v>442</v>
      </c>
      <c r="C214" s="6" t="s">
        <v>372</v>
      </c>
      <c r="D214" s="6" t="s">
        <v>373</v>
      </c>
      <c r="E214" s="7">
        <v>9.9002858650000007</v>
      </c>
      <c r="F214" s="7">
        <v>-85.209957880000005</v>
      </c>
      <c r="G214" s="7">
        <v>30</v>
      </c>
      <c r="H214" s="7" t="s">
        <v>8</v>
      </c>
      <c r="I214" s="7">
        <v>200</v>
      </c>
      <c r="J214" s="22">
        <v>36354.344153448721</v>
      </c>
      <c r="K214" s="22">
        <v>2792</v>
      </c>
      <c r="L214" s="35">
        <v>30919319.054400001</v>
      </c>
      <c r="M214" s="37">
        <v>7491.08</v>
      </c>
      <c r="N214" s="37">
        <v>806</v>
      </c>
      <c r="O214" s="30">
        <v>33880000</v>
      </c>
    </row>
    <row r="215" spans="1:15" x14ac:dyDescent="0.25">
      <c r="A215" s="6" t="s">
        <v>39</v>
      </c>
      <c r="B215" s="6" t="s">
        <v>442</v>
      </c>
      <c r="C215" s="6" t="s">
        <v>376</v>
      </c>
      <c r="D215" s="6" t="s">
        <v>377</v>
      </c>
      <c r="E215" s="7">
        <v>9.9170180850000005</v>
      </c>
      <c r="F215" s="7">
        <v>-85.124213569999995</v>
      </c>
      <c r="G215" s="7">
        <v>30</v>
      </c>
      <c r="H215" s="7" t="s">
        <v>8</v>
      </c>
      <c r="I215" s="7">
        <v>200</v>
      </c>
      <c r="J215" s="22">
        <v>38208.07392172869</v>
      </c>
      <c r="K215" s="22">
        <v>2792</v>
      </c>
      <c r="L215" s="35">
        <v>35435228.4912</v>
      </c>
      <c r="M215" s="37">
        <v>7491.08</v>
      </c>
      <c r="N215" s="37">
        <v>806</v>
      </c>
      <c r="O215" s="30">
        <v>33880000</v>
      </c>
    </row>
    <row r="216" spans="1:15" x14ac:dyDescent="0.25">
      <c r="A216" s="6" t="s">
        <v>39</v>
      </c>
      <c r="B216" s="6" t="s">
        <v>442</v>
      </c>
      <c r="C216" s="6" t="s">
        <v>378</v>
      </c>
      <c r="D216" s="6" t="s">
        <v>379</v>
      </c>
      <c r="E216" s="7">
        <v>9.8422683860000006</v>
      </c>
      <c r="F216" s="7">
        <v>-85.110748139999998</v>
      </c>
      <c r="G216" s="7">
        <v>30</v>
      </c>
      <c r="H216" s="7" t="s">
        <v>8</v>
      </c>
      <c r="I216" s="7">
        <v>200</v>
      </c>
      <c r="J216" s="22">
        <v>38208.07392172869</v>
      </c>
      <c r="K216" s="22">
        <v>2792</v>
      </c>
      <c r="L216" s="35" t="s">
        <v>969</v>
      </c>
      <c r="M216" s="37">
        <v>30392.45</v>
      </c>
      <c r="N216" s="37">
        <v>3315</v>
      </c>
      <c r="O216" s="30">
        <v>164211473</v>
      </c>
    </row>
    <row r="217" spans="1:15" x14ac:dyDescent="0.25">
      <c r="A217" s="6" t="s">
        <v>39</v>
      </c>
      <c r="B217" s="6" t="s">
        <v>442</v>
      </c>
      <c r="C217" s="6" t="s">
        <v>380</v>
      </c>
      <c r="D217" s="6" t="s">
        <v>381</v>
      </c>
      <c r="E217" s="7">
        <v>9.931495</v>
      </c>
      <c r="F217" s="7">
        <v>-85.070744000000005</v>
      </c>
      <c r="G217" s="7">
        <v>30</v>
      </c>
      <c r="H217" s="7" t="s">
        <v>8</v>
      </c>
      <c r="I217" s="7">
        <v>200</v>
      </c>
      <c r="J217" s="22">
        <v>38208.07392172869</v>
      </c>
      <c r="K217" s="22">
        <v>2792</v>
      </c>
      <c r="L217" s="35" t="s">
        <v>969</v>
      </c>
      <c r="M217" s="37">
        <v>30392.45</v>
      </c>
      <c r="N217" s="37">
        <v>3315</v>
      </c>
      <c r="O217" s="30">
        <v>164211473</v>
      </c>
    </row>
    <row r="218" spans="1:15" x14ac:dyDescent="0.25">
      <c r="A218" s="6" t="s">
        <v>39</v>
      </c>
      <c r="B218" s="6" t="s">
        <v>442</v>
      </c>
      <c r="C218" s="6" t="s">
        <v>440</v>
      </c>
      <c r="D218" s="6" t="s">
        <v>441</v>
      </c>
      <c r="E218" s="7">
        <v>9.9319561140000001</v>
      </c>
      <c r="F218" s="7">
        <v>-84.995426339999995</v>
      </c>
      <c r="G218" s="7">
        <v>30</v>
      </c>
      <c r="H218" s="7" t="s">
        <v>8</v>
      </c>
      <c r="I218" s="7">
        <v>200</v>
      </c>
      <c r="J218" s="22">
        <v>36354.344153448721</v>
      </c>
      <c r="K218" s="22">
        <v>2792</v>
      </c>
      <c r="L218" s="35">
        <v>22543603.022399999</v>
      </c>
      <c r="M218" s="37">
        <v>7491.08</v>
      </c>
      <c r="N218" s="37">
        <v>806</v>
      </c>
      <c r="O218" s="30">
        <v>33880000</v>
      </c>
    </row>
    <row r="219" spans="1:15" x14ac:dyDescent="0.25">
      <c r="A219" s="6" t="s">
        <v>39</v>
      </c>
      <c r="B219" s="6" t="s">
        <v>442</v>
      </c>
      <c r="C219" s="6" t="s">
        <v>215</v>
      </c>
      <c r="D219" s="6" t="s">
        <v>216</v>
      </c>
      <c r="E219" s="7">
        <v>9.8440899999999996</v>
      </c>
      <c r="F219" s="7">
        <v>-84.878600000000006</v>
      </c>
      <c r="G219" s="7">
        <v>30</v>
      </c>
      <c r="H219" s="7" t="s">
        <v>8</v>
      </c>
      <c r="I219" s="7">
        <v>200</v>
      </c>
      <c r="J219" s="22">
        <v>38208.07392172869</v>
      </c>
      <c r="K219" s="22">
        <v>2792</v>
      </c>
      <c r="L219" s="35" t="s">
        <v>969</v>
      </c>
      <c r="M219" s="37">
        <v>58784.9</v>
      </c>
      <c r="N219" s="37">
        <v>6632</v>
      </c>
      <c r="O219" s="30">
        <v>164211473</v>
      </c>
    </row>
    <row r="220" spans="1:15" x14ac:dyDescent="0.25">
      <c r="A220" s="6" t="s">
        <v>39</v>
      </c>
      <c r="B220" s="6" t="s">
        <v>442</v>
      </c>
      <c r="C220" s="6" t="s">
        <v>384</v>
      </c>
      <c r="D220" s="6" t="s">
        <v>385</v>
      </c>
      <c r="E220" s="7">
        <v>9.9173215419999998</v>
      </c>
      <c r="F220" s="7">
        <v>-84.978544229999997</v>
      </c>
      <c r="G220" s="7">
        <v>30</v>
      </c>
      <c r="H220" s="7" t="s">
        <v>8</v>
      </c>
      <c r="I220" s="7">
        <v>200</v>
      </c>
      <c r="J220" s="22">
        <v>36354.344153448721</v>
      </c>
      <c r="K220" s="22">
        <v>2792</v>
      </c>
      <c r="L220" s="35" t="s">
        <v>969</v>
      </c>
      <c r="M220" s="37">
        <v>87177.35</v>
      </c>
      <c r="N220" s="37">
        <v>9948</v>
      </c>
      <c r="O220" s="30">
        <v>328422946</v>
      </c>
    </row>
    <row r="221" spans="1:15" x14ac:dyDescent="0.25">
      <c r="A221" s="6" t="s">
        <v>39</v>
      </c>
      <c r="B221" s="6" t="s">
        <v>442</v>
      </c>
      <c r="C221" s="6" t="s">
        <v>390</v>
      </c>
      <c r="D221" s="6" t="s">
        <v>391</v>
      </c>
      <c r="E221" s="7">
        <v>9.7971829970000002</v>
      </c>
      <c r="F221" s="7">
        <v>-85.093412990000004</v>
      </c>
      <c r="G221" s="7">
        <v>30</v>
      </c>
      <c r="H221" s="7" t="s">
        <v>8</v>
      </c>
      <c r="I221" s="7">
        <v>200</v>
      </c>
      <c r="J221" s="22">
        <v>38208.07392172869</v>
      </c>
      <c r="K221" s="22">
        <v>2792</v>
      </c>
      <c r="L221" s="35" t="s">
        <v>969</v>
      </c>
      <c r="M221" s="37">
        <v>87177.35</v>
      </c>
      <c r="N221" s="37">
        <v>9948</v>
      </c>
      <c r="O221" s="30">
        <v>492634419</v>
      </c>
    </row>
    <row r="222" spans="1:15" x14ac:dyDescent="0.25">
      <c r="A222" s="6" t="s">
        <v>39</v>
      </c>
      <c r="B222" s="6" t="s">
        <v>442</v>
      </c>
      <c r="C222" s="6" t="s">
        <v>392</v>
      </c>
      <c r="D222" s="6" t="s">
        <v>393</v>
      </c>
      <c r="E222" s="7">
        <v>9.8488849999999992</v>
      </c>
      <c r="F222" s="7">
        <v>-84.924205999999998</v>
      </c>
      <c r="G222" s="7">
        <v>30</v>
      </c>
      <c r="H222" s="7" t="s">
        <v>8</v>
      </c>
      <c r="I222" s="7">
        <v>200</v>
      </c>
      <c r="J222" s="22">
        <v>38208.07392172869</v>
      </c>
      <c r="K222" s="22">
        <v>2792</v>
      </c>
      <c r="L222" s="35" t="s">
        <v>969</v>
      </c>
      <c r="M222" s="37">
        <v>58784.9</v>
      </c>
      <c r="N222" s="37">
        <v>6632</v>
      </c>
      <c r="O222" s="30">
        <v>164211473</v>
      </c>
    </row>
    <row r="223" spans="1:15" x14ac:dyDescent="0.25">
      <c r="A223" s="6" t="s">
        <v>39</v>
      </c>
      <c r="B223" s="6" t="s">
        <v>442</v>
      </c>
      <c r="C223" s="6" t="s">
        <v>394</v>
      </c>
      <c r="D223" s="6" t="s">
        <v>395</v>
      </c>
      <c r="E223" s="7">
        <v>9.8302099999999992</v>
      </c>
      <c r="F223" s="7">
        <v>-84.897999999999996</v>
      </c>
      <c r="G223" s="7">
        <v>60</v>
      </c>
      <c r="H223" s="7" t="s">
        <v>8</v>
      </c>
      <c r="I223" s="7">
        <v>200</v>
      </c>
      <c r="J223" s="22">
        <v>36354.344153448721</v>
      </c>
      <c r="K223" s="22">
        <v>3315</v>
      </c>
      <c r="L223" s="35">
        <v>32436616.854400001</v>
      </c>
      <c r="M223" s="37">
        <v>7491.08</v>
      </c>
      <c r="N223" s="37">
        <v>806</v>
      </c>
      <c r="O223" s="30">
        <v>164211473</v>
      </c>
    </row>
    <row r="224" spans="1:15" x14ac:dyDescent="0.25">
      <c r="A224" s="6" t="s">
        <v>39</v>
      </c>
      <c r="B224" s="6" t="s">
        <v>442</v>
      </c>
      <c r="C224" s="6" t="s">
        <v>382</v>
      </c>
      <c r="D224" s="6" t="s">
        <v>383</v>
      </c>
      <c r="E224" s="7">
        <v>9.9007799999999992</v>
      </c>
      <c r="F224" s="7">
        <v>-85.017430000000004</v>
      </c>
      <c r="G224" s="7">
        <v>50</v>
      </c>
      <c r="H224" s="7" t="s">
        <v>8</v>
      </c>
      <c r="I224" s="7">
        <v>200</v>
      </c>
      <c r="J224" s="22">
        <v>38208.07392172869</v>
      </c>
      <c r="K224" s="22">
        <v>3315</v>
      </c>
      <c r="L224" s="35">
        <v>88746369.377599999</v>
      </c>
      <c r="M224" s="37">
        <v>2037.9499999999998</v>
      </c>
      <c r="N224" s="37">
        <v>806</v>
      </c>
      <c r="O224" s="30">
        <v>164211473</v>
      </c>
    </row>
    <row r="225" spans="1:16" x14ac:dyDescent="0.25">
      <c r="A225" s="6" t="s">
        <v>39</v>
      </c>
      <c r="B225" s="6" t="s">
        <v>442</v>
      </c>
      <c r="C225" s="6" t="s">
        <v>353</v>
      </c>
      <c r="D225" s="6" t="s">
        <v>354</v>
      </c>
      <c r="E225" s="7">
        <v>10.174047</v>
      </c>
      <c r="F225" s="7">
        <v>-84.866041999999993</v>
      </c>
      <c r="G225" s="7">
        <v>30</v>
      </c>
      <c r="H225" s="7" t="s">
        <v>8</v>
      </c>
      <c r="I225" s="7">
        <v>200</v>
      </c>
      <c r="J225" s="22">
        <v>36354.344153448721</v>
      </c>
      <c r="K225" s="22">
        <v>2792</v>
      </c>
      <c r="L225" s="35">
        <v>40077094.513599999</v>
      </c>
      <c r="M225" s="37">
        <v>7491.08</v>
      </c>
      <c r="N225" s="37">
        <v>806</v>
      </c>
      <c r="O225" s="30">
        <v>33880000</v>
      </c>
    </row>
    <row r="226" spans="1:16" x14ac:dyDescent="0.25">
      <c r="A226" s="6" t="s">
        <v>39</v>
      </c>
      <c r="B226" s="6" t="s">
        <v>442</v>
      </c>
      <c r="C226" s="6" t="s">
        <v>352</v>
      </c>
      <c r="D226" s="6" t="s">
        <v>222</v>
      </c>
      <c r="E226" s="7">
        <v>9.7142730000000004</v>
      </c>
      <c r="F226" s="7">
        <v>-85.105537999999996</v>
      </c>
      <c r="G226" s="7">
        <v>30</v>
      </c>
      <c r="H226" s="7" t="s">
        <v>8</v>
      </c>
      <c r="I226" s="7">
        <v>200</v>
      </c>
      <c r="J226" s="22">
        <v>36354.344153448721</v>
      </c>
      <c r="K226" s="22">
        <v>2792</v>
      </c>
      <c r="L226" s="35">
        <v>23029973.046399999</v>
      </c>
      <c r="M226" s="37">
        <v>7491.08</v>
      </c>
      <c r="N226" s="37">
        <v>806</v>
      </c>
      <c r="O226" s="30">
        <v>33880000</v>
      </c>
    </row>
    <row r="227" spans="1:16" x14ac:dyDescent="0.25">
      <c r="A227" s="6" t="s">
        <v>39</v>
      </c>
      <c r="B227" s="6" t="s">
        <v>442</v>
      </c>
      <c r="C227" s="6" t="s">
        <v>434</v>
      </c>
      <c r="D227" s="6" t="s">
        <v>435</v>
      </c>
      <c r="E227" s="7">
        <v>9.6942640000000004</v>
      </c>
      <c r="F227" s="7">
        <v>-85.088977999999997</v>
      </c>
      <c r="G227" s="7">
        <v>30</v>
      </c>
      <c r="H227" s="7" t="s">
        <v>8</v>
      </c>
      <c r="I227" s="7">
        <v>200</v>
      </c>
      <c r="J227" s="22">
        <v>36354.344153448721</v>
      </c>
      <c r="K227" s="22">
        <v>2792</v>
      </c>
      <c r="L227" s="35">
        <v>21288995.782400001</v>
      </c>
      <c r="M227" s="37">
        <v>7491.08</v>
      </c>
      <c r="N227" s="37">
        <v>806</v>
      </c>
      <c r="O227" s="30">
        <v>33880000</v>
      </c>
    </row>
    <row r="228" spans="1:16" x14ac:dyDescent="0.25">
      <c r="A228" s="6" t="s">
        <v>39</v>
      </c>
      <c r="B228" s="6" t="s">
        <v>442</v>
      </c>
      <c r="C228" s="6" t="s">
        <v>436</v>
      </c>
      <c r="D228" s="6" t="s">
        <v>437</v>
      </c>
      <c r="E228" s="7">
        <v>9.6030809999999995</v>
      </c>
      <c r="F228" s="7">
        <v>-85.088054</v>
      </c>
      <c r="G228" s="7">
        <v>30</v>
      </c>
      <c r="H228" s="7" t="s">
        <v>8</v>
      </c>
      <c r="I228" s="7">
        <v>200</v>
      </c>
      <c r="J228" s="22">
        <v>36354.344153448721</v>
      </c>
      <c r="K228" s="22">
        <v>2792</v>
      </c>
      <c r="L228" s="35">
        <v>115651526.8096</v>
      </c>
      <c r="M228" s="37">
        <v>7491.08</v>
      </c>
      <c r="N228" s="37">
        <v>806</v>
      </c>
      <c r="O228" s="30">
        <v>33880000</v>
      </c>
    </row>
    <row r="229" spans="1:16" x14ac:dyDescent="0.25">
      <c r="A229" s="6" t="s">
        <v>39</v>
      </c>
      <c r="B229" s="6" t="s">
        <v>442</v>
      </c>
      <c r="C229" s="6" t="s">
        <v>346</v>
      </c>
      <c r="D229" s="6" t="s">
        <v>347</v>
      </c>
      <c r="E229" s="7">
        <v>10.163589999999999</v>
      </c>
      <c r="F229" s="7">
        <v>-84.800160000000005</v>
      </c>
      <c r="G229" s="7">
        <v>50</v>
      </c>
      <c r="H229" s="7" t="s">
        <v>23</v>
      </c>
      <c r="I229" s="7">
        <v>200</v>
      </c>
      <c r="J229" s="22">
        <v>45512.792375510187</v>
      </c>
      <c r="K229" s="22">
        <v>3315</v>
      </c>
      <c r="L229" s="35">
        <v>106020795.5712</v>
      </c>
      <c r="M229" s="37">
        <v>2037.9499999999998</v>
      </c>
      <c r="N229" s="37">
        <v>806</v>
      </c>
      <c r="O229" s="30">
        <v>164211473</v>
      </c>
    </row>
    <row r="230" spans="1:16" x14ac:dyDescent="0.25">
      <c r="A230" s="6" t="s">
        <v>39</v>
      </c>
      <c r="B230" s="6" t="s">
        <v>442</v>
      </c>
      <c r="C230" s="6" t="s">
        <v>213</v>
      </c>
      <c r="D230" s="6" t="s">
        <v>214</v>
      </c>
      <c r="E230" s="7">
        <v>10.227423</v>
      </c>
      <c r="F230" s="7">
        <v>-84.742271000000002</v>
      </c>
      <c r="G230" s="7">
        <v>30</v>
      </c>
      <c r="H230" s="7" t="s">
        <v>8</v>
      </c>
      <c r="I230" s="7">
        <v>200</v>
      </c>
      <c r="J230" s="22">
        <v>38208.07392172869</v>
      </c>
      <c r="K230" s="22">
        <v>2792</v>
      </c>
      <c r="L230" s="35" t="s">
        <v>969</v>
      </c>
      <c r="M230" s="37">
        <v>58784.9</v>
      </c>
      <c r="N230" s="37">
        <v>6632</v>
      </c>
      <c r="O230" s="30">
        <v>328422946</v>
      </c>
    </row>
    <row r="231" spans="1:16" x14ac:dyDescent="0.25">
      <c r="A231" s="6" t="s">
        <v>39</v>
      </c>
      <c r="B231" s="6" t="s">
        <v>442</v>
      </c>
      <c r="C231" s="6" t="s">
        <v>344</v>
      </c>
      <c r="D231" s="6" t="s">
        <v>345</v>
      </c>
      <c r="E231" s="7">
        <v>10.042399</v>
      </c>
      <c r="F231" s="7">
        <v>-84.675439999999995</v>
      </c>
      <c r="G231" s="7">
        <v>30</v>
      </c>
      <c r="H231" s="7" t="s">
        <v>8</v>
      </c>
      <c r="I231" s="7">
        <v>200</v>
      </c>
      <c r="J231" s="22">
        <v>36354.344153448721</v>
      </c>
      <c r="K231" s="22">
        <v>2792</v>
      </c>
      <c r="L231" s="35" t="s">
        <v>969</v>
      </c>
      <c r="M231" s="37">
        <v>30392.45</v>
      </c>
      <c r="N231" s="37">
        <v>3315</v>
      </c>
      <c r="O231" s="30">
        <v>164211473</v>
      </c>
    </row>
    <row r="232" spans="1:16" x14ac:dyDescent="0.25">
      <c r="A232" s="6" t="s">
        <v>39</v>
      </c>
      <c r="B232" s="6" t="s">
        <v>442</v>
      </c>
      <c r="C232" s="6" t="s">
        <v>211</v>
      </c>
      <c r="D232" s="6" t="s">
        <v>212</v>
      </c>
      <c r="E232" s="7">
        <v>10.155651840000001</v>
      </c>
      <c r="F232" s="7">
        <v>-84.724336589999993</v>
      </c>
      <c r="G232" s="7">
        <v>30</v>
      </c>
      <c r="H232" s="7" t="s">
        <v>8</v>
      </c>
      <c r="I232" s="7">
        <v>200</v>
      </c>
      <c r="J232" s="22">
        <v>38208.07392172869</v>
      </c>
      <c r="K232" s="22">
        <v>2792</v>
      </c>
      <c r="L232" s="35">
        <v>57211336.155199997</v>
      </c>
      <c r="M232" s="37">
        <v>7491.08</v>
      </c>
      <c r="N232" s="37">
        <v>806</v>
      </c>
      <c r="O232" s="30">
        <v>33880000</v>
      </c>
    </row>
    <row r="233" spans="1:16" x14ac:dyDescent="0.25">
      <c r="A233" s="6" t="s">
        <v>39</v>
      </c>
      <c r="B233" s="6" t="s">
        <v>442</v>
      </c>
      <c r="C233" s="6" t="s">
        <v>404</v>
      </c>
      <c r="D233" s="6" t="s">
        <v>405</v>
      </c>
      <c r="E233" s="7">
        <v>9.5039029999999993</v>
      </c>
      <c r="F233" s="7">
        <v>-84.126575000000003</v>
      </c>
      <c r="G233" s="7">
        <v>30</v>
      </c>
      <c r="H233" s="7" t="s">
        <v>8</v>
      </c>
      <c r="I233" s="7">
        <v>200</v>
      </c>
      <c r="J233" s="22">
        <v>36354.344153448721</v>
      </c>
      <c r="K233" s="22">
        <v>2792</v>
      </c>
      <c r="L233" s="35">
        <v>80437608.481600001</v>
      </c>
      <c r="M233" s="37">
        <v>7491.08</v>
      </c>
      <c r="N233" s="37">
        <v>806</v>
      </c>
      <c r="O233" s="30">
        <v>33880000</v>
      </c>
    </row>
    <row r="234" spans="1:16" x14ac:dyDescent="0.25">
      <c r="A234" s="6" t="s">
        <v>39</v>
      </c>
      <c r="B234" s="6" t="s">
        <v>442</v>
      </c>
      <c r="C234" s="6" t="s">
        <v>406</v>
      </c>
      <c r="D234" s="6" t="s">
        <v>407</v>
      </c>
      <c r="E234" s="7">
        <v>9.3608220170000003</v>
      </c>
      <c r="F234" s="7">
        <v>-84.005606589999999</v>
      </c>
      <c r="G234" s="7">
        <v>30</v>
      </c>
      <c r="H234" s="7" t="s">
        <v>8</v>
      </c>
      <c r="I234" s="7">
        <v>200</v>
      </c>
      <c r="J234" s="22">
        <v>38208.07392172869</v>
      </c>
      <c r="K234" s="22">
        <v>2792</v>
      </c>
      <c r="L234" s="35">
        <v>35054819.1712</v>
      </c>
      <c r="M234" s="37">
        <v>7491.08</v>
      </c>
      <c r="N234" s="37">
        <v>806</v>
      </c>
      <c r="O234" s="30">
        <v>33880000</v>
      </c>
    </row>
    <row r="235" spans="1:16" x14ac:dyDescent="0.25">
      <c r="A235" s="6" t="s">
        <v>39</v>
      </c>
      <c r="B235" s="6" t="s">
        <v>442</v>
      </c>
      <c r="C235" s="6" t="s">
        <v>408</v>
      </c>
      <c r="D235" s="6" t="s">
        <v>409</v>
      </c>
      <c r="E235" s="7">
        <v>9.2987280000000005</v>
      </c>
      <c r="F235" s="7">
        <v>-83.868252999999996</v>
      </c>
      <c r="G235" s="7">
        <v>30</v>
      </c>
      <c r="H235" s="7" t="s">
        <v>8</v>
      </c>
      <c r="I235" s="7">
        <v>200</v>
      </c>
      <c r="J235" s="22">
        <v>36354.344153448721</v>
      </c>
      <c r="K235" s="22">
        <v>2792</v>
      </c>
      <c r="L235" s="35">
        <v>36022371.744000003</v>
      </c>
      <c r="M235" s="37">
        <v>7491.08</v>
      </c>
      <c r="N235" s="37">
        <v>806</v>
      </c>
      <c r="O235" s="30">
        <v>33880000</v>
      </c>
    </row>
    <row r="236" spans="1:16" x14ac:dyDescent="0.25">
      <c r="A236" s="6" t="s">
        <v>39</v>
      </c>
      <c r="B236" s="6" t="s">
        <v>442</v>
      </c>
      <c r="C236" s="6" t="s">
        <v>402</v>
      </c>
      <c r="D236" s="6" t="s">
        <v>403</v>
      </c>
      <c r="E236" s="7">
        <v>9.4245599999999996</v>
      </c>
      <c r="F236" s="7">
        <v>-84.054006999999999</v>
      </c>
      <c r="G236" s="7">
        <v>50</v>
      </c>
      <c r="H236" s="7" t="s">
        <v>23</v>
      </c>
      <c r="I236" s="7">
        <v>200</v>
      </c>
      <c r="J236" s="22">
        <v>43769.709575510198</v>
      </c>
      <c r="K236" s="22">
        <v>3315</v>
      </c>
      <c r="L236" s="35">
        <v>105895474.70559999</v>
      </c>
      <c r="M236" s="37">
        <v>11651.852999999999</v>
      </c>
      <c r="N236" s="37">
        <v>1612</v>
      </c>
      <c r="O236" s="30">
        <v>164211473</v>
      </c>
      <c r="P236">
        <v>573</v>
      </c>
    </row>
    <row r="237" spans="1:16" x14ac:dyDescent="0.25">
      <c r="J237" s="127">
        <f t="shared" ref="J237:O237" si="2">SUM(J118:J236)</f>
        <v>4532213.7866815757</v>
      </c>
      <c r="K237" s="46">
        <f t="shared" si="2"/>
        <v>345323</v>
      </c>
      <c r="L237" s="121">
        <f t="shared" si="2"/>
        <v>3172432226.5583997</v>
      </c>
      <c r="M237" s="33">
        <f t="shared" si="2"/>
        <v>2677358.3640000033</v>
      </c>
      <c r="N237" s="33">
        <f t="shared" si="2"/>
        <v>306349</v>
      </c>
      <c r="O237" s="123">
        <f t="shared" si="2"/>
        <v>15367809313</v>
      </c>
    </row>
    <row r="238" spans="1:16" x14ac:dyDescent="0.25">
      <c r="J238" s="127" t="s">
        <v>1585</v>
      </c>
      <c r="K238" s="47">
        <f>J237+K237</f>
        <v>4877536.7866815757</v>
      </c>
      <c r="L238" s="115">
        <f>L237/P236</f>
        <v>5536530.9364020936</v>
      </c>
      <c r="M238" s="128" t="s">
        <v>1587</v>
      </c>
      <c r="N238" s="32">
        <f>M237+N237</f>
        <v>2983707.3640000033</v>
      </c>
      <c r="O238" s="122">
        <f>O237/P236</f>
        <v>26819911.541012216</v>
      </c>
    </row>
    <row r="239" spans="1:16" x14ac:dyDescent="0.25">
      <c r="D239" t="s">
        <v>970</v>
      </c>
    </row>
    <row r="240" spans="1:16" x14ac:dyDescent="0.25">
      <c r="J240" s="144" t="s">
        <v>1579</v>
      </c>
      <c r="K240" s="47">
        <f>K67+K117+K238</f>
        <v>9861808.3496575728</v>
      </c>
      <c r="L240" s="115">
        <f>L67+L117+L238</f>
        <v>11147492.129368236</v>
      </c>
      <c r="N240" s="32">
        <f>N67+N117+N238</f>
        <v>4573971.1580000026</v>
      </c>
      <c r="O240" s="122">
        <f>O67+O117+O238</f>
        <v>39601563.940663174</v>
      </c>
    </row>
  </sheetData>
  <autoFilter ref="A1:O238"/>
  <sortState ref="A77:J198">
    <sortCondition ref="C77:C198"/>
  </sortState>
  <mergeCells count="4">
    <mergeCell ref="A116:I116"/>
    <mergeCell ref="A117:I117"/>
    <mergeCell ref="A66:I66"/>
    <mergeCell ref="A67:I67"/>
  </mergeCells>
  <conditionalFormatting sqref="C68:J115 J116:J117">
    <cfRule type="containsErrors" dxfId="3" priority="9">
      <formula>ISERROR(C68)</formula>
    </cfRule>
    <cfRule type="containsBlanks" dxfId="2" priority="10">
      <formula>LEN(TRIM(C68))=0</formula>
    </cfRule>
  </conditionalFormatting>
  <conditionalFormatting sqref="J118:J236">
    <cfRule type="containsErrors" dxfId="1" priority="1">
      <formula>ISERROR(J118)</formula>
    </cfRule>
    <cfRule type="containsBlanks" dxfId="0" priority="2">
      <formula>LEN(TRIM(J118))=0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6"/>
  <sheetViews>
    <sheetView topLeftCell="A1005" workbookViewId="0">
      <selection activeCell="F1037" sqref="F1037"/>
    </sheetView>
  </sheetViews>
  <sheetFormatPr baseColWidth="10" defaultRowHeight="15" x14ac:dyDescent="0.25"/>
  <cols>
    <col min="1" max="1" width="11.42578125" style="231"/>
    <col min="2" max="2" width="29" customWidth="1"/>
    <col min="3" max="3" width="11.42578125" style="1"/>
    <col min="4" max="4" width="27.28515625" style="218" customWidth="1"/>
    <col min="7" max="7" width="22" customWidth="1"/>
  </cols>
  <sheetData>
    <row r="1" spans="1:9" x14ac:dyDescent="0.25">
      <c r="A1" s="228" t="s">
        <v>502</v>
      </c>
      <c r="B1" s="155" t="s">
        <v>503</v>
      </c>
      <c r="C1" s="1" t="s">
        <v>2041</v>
      </c>
      <c r="D1" s="218" t="s">
        <v>2041</v>
      </c>
      <c r="F1" t="s">
        <v>2042</v>
      </c>
      <c r="G1" t="s">
        <v>2042</v>
      </c>
      <c r="H1" t="s">
        <v>2043</v>
      </c>
      <c r="I1" t="s">
        <v>2043</v>
      </c>
    </row>
    <row r="2" spans="1:9" x14ac:dyDescent="0.25">
      <c r="A2" s="236">
        <v>726</v>
      </c>
      <c r="B2" s="237" t="s">
        <v>981</v>
      </c>
      <c r="C2" s="219">
        <v>726</v>
      </c>
      <c r="D2" s="245" t="s">
        <v>981</v>
      </c>
    </row>
    <row r="3" spans="1:9" x14ac:dyDescent="0.25">
      <c r="A3" s="236">
        <v>731</v>
      </c>
      <c r="B3" s="237" t="s">
        <v>984</v>
      </c>
      <c r="C3" s="219">
        <v>731</v>
      </c>
      <c r="D3" s="245" t="s">
        <v>984</v>
      </c>
    </row>
    <row r="4" spans="1:9" x14ac:dyDescent="0.25">
      <c r="A4" s="236">
        <v>736</v>
      </c>
      <c r="B4" s="237" t="s">
        <v>986</v>
      </c>
      <c r="C4" s="219">
        <v>736</v>
      </c>
      <c r="D4" s="245" t="s">
        <v>986</v>
      </c>
    </row>
    <row r="5" spans="1:9" x14ac:dyDescent="0.25">
      <c r="A5" s="236">
        <v>740</v>
      </c>
      <c r="B5" s="237" t="s">
        <v>987</v>
      </c>
      <c r="C5" s="219">
        <v>740</v>
      </c>
      <c r="D5" s="245" t="s">
        <v>987</v>
      </c>
    </row>
    <row r="6" spans="1:9" x14ac:dyDescent="0.25">
      <c r="A6" s="238">
        <v>741</v>
      </c>
      <c r="B6" s="238" t="s">
        <v>156</v>
      </c>
      <c r="C6" s="219">
        <v>741</v>
      </c>
      <c r="D6" s="245" t="s">
        <v>156</v>
      </c>
    </row>
    <row r="7" spans="1:9" x14ac:dyDescent="0.25">
      <c r="A7" s="236">
        <v>747</v>
      </c>
      <c r="B7" s="237" t="s">
        <v>991</v>
      </c>
      <c r="C7" s="219">
        <v>747</v>
      </c>
      <c r="D7" s="245" t="s">
        <v>991</v>
      </c>
    </row>
    <row r="8" spans="1:9" x14ac:dyDescent="0.25">
      <c r="A8" s="236">
        <v>749</v>
      </c>
      <c r="B8" s="237" t="s">
        <v>992</v>
      </c>
      <c r="C8" s="219">
        <v>749</v>
      </c>
      <c r="D8" s="245" t="s">
        <v>992</v>
      </c>
    </row>
    <row r="9" spans="1:9" x14ac:dyDescent="0.25">
      <c r="A9" s="236">
        <v>750</v>
      </c>
      <c r="B9" s="237" t="s">
        <v>993</v>
      </c>
      <c r="C9" s="219">
        <v>750</v>
      </c>
      <c r="D9" s="245" t="s">
        <v>993</v>
      </c>
    </row>
    <row r="10" spans="1:9" x14ac:dyDescent="0.25">
      <c r="A10" s="236">
        <v>752</v>
      </c>
      <c r="B10" s="237" t="s">
        <v>995</v>
      </c>
      <c r="C10" s="219">
        <v>752</v>
      </c>
      <c r="D10" s="245" t="s">
        <v>995</v>
      </c>
    </row>
    <row r="11" spans="1:9" x14ac:dyDescent="0.25">
      <c r="A11" s="236">
        <v>759</v>
      </c>
      <c r="B11" s="237" t="s">
        <v>605</v>
      </c>
      <c r="C11" s="219">
        <v>759</v>
      </c>
      <c r="D11" s="245" t="s">
        <v>605</v>
      </c>
    </row>
    <row r="12" spans="1:9" x14ac:dyDescent="0.25">
      <c r="A12" s="236">
        <v>760</v>
      </c>
      <c r="B12" s="237" t="s">
        <v>996</v>
      </c>
      <c r="C12" s="219">
        <v>760</v>
      </c>
      <c r="D12" s="245" t="s">
        <v>996</v>
      </c>
    </row>
    <row r="13" spans="1:9" x14ac:dyDescent="0.25">
      <c r="A13" s="239">
        <v>762</v>
      </c>
      <c r="B13" s="240" t="s">
        <v>952</v>
      </c>
      <c r="C13" s="219">
        <v>762</v>
      </c>
      <c r="D13" s="245" t="s">
        <v>952</v>
      </c>
    </row>
    <row r="14" spans="1:9" x14ac:dyDescent="0.25">
      <c r="A14" s="236">
        <v>763</v>
      </c>
      <c r="B14" s="237" t="s">
        <v>998</v>
      </c>
      <c r="C14" s="219">
        <v>763</v>
      </c>
      <c r="D14" s="245" t="s">
        <v>998</v>
      </c>
    </row>
    <row r="15" spans="1:9" x14ac:dyDescent="0.25">
      <c r="A15" s="236">
        <v>766</v>
      </c>
      <c r="B15" s="237" t="s">
        <v>1000</v>
      </c>
      <c r="C15" s="219">
        <v>766</v>
      </c>
      <c r="D15" s="245" t="s">
        <v>1000</v>
      </c>
    </row>
    <row r="16" spans="1:9" x14ac:dyDescent="0.25">
      <c r="A16" s="236">
        <v>767</v>
      </c>
      <c r="B16" s="237" t="s">
        <v>765</v>
      </c>
      <c r="C16" s="219">
        <v>767</v>
      </c>
      <c r="D16" s="245" t="s">
        <v>765</v>
      </c>
    </row>
    <row r="17" spans="1:4" x14ac:dyDescent="0.25">
      <c r="A17" s="236">
        <v>777</v>
      </c>
      <c r="B17" s="237" t="s">
        <v>1001</v>
      </c>
      <c r="C17" s="219">
        <v>777</v>
      </c>
      <c r="D17" s="245" t="s">
        <v>1001</v>
      </c>
    </row>
    <row r="18" spans="1:4" x14ac:dyDescent="0.25">
      <c r="A18" s="239">
        <v>779</v>
      </c>
      <c r="B18" s="240" t="s">
        <v>953</v>
      </c>
      <c r="C18" s="219">
        <v>779</v>
      </c>
      <c r="D18" s="245" t="s">
        <v>953</v>
      </c>
    </row>
    <row r="19" spans="1:4" x14ac:dyDescent="0.25">
      <c r="A19" s="236">
        <v>785</v>
      </c>
      <c r="B19" s="237" t="s">
        <v>716</v>
      </c>
      <c r="C19" s="219">
        <v>785</v>
      </c>
      <c r="D19" s="245" t="s">
        <v>716</v>
      </c>
    </row>
    <row r="20" spans="1:4" x14ac:dyDescent="0.25">
      <c r="A20" s="236">
        <v>806</v>
      </c>
      <c r="B20" s="237" t="s">
        <v>608</v>
      </c>
      <c r="C20" s="219">
        <v>806</v>
      </c>
      <c r="D20" s="245" t="s">
        <v>608</v>
      </c>
    </row>
    <row r="21" spans="1:4" x14ac:dyDescent="0.25">
      <c r="A21" s="236">
        <v>812</v>
      </c>
      <c r="B21" s="237" t="s">
        <v>609</v>
      </c>
      <c r="C21" s="219">
        <v>812</v>
      </c>
      <c r="D21" s="245" t="s">
        <v>609</v>
      </c>
    </row>
    <row r="22" spans="1:4" x14ac:dyDescent="0.25">
      <c r="A22" s="236">
        <v>814</v>
      </c>
      <c r="B22" s="237" t="s">
        <v>1003</v>
      </c>
      <c r="C22" s="219">
        <v>814</v>
      </c>
      <c r="D22" s="245" t="s">
        <v>1003</v>
      </c>
    </row>
    <row r="23" spans="1:4" x14ac:dyDescent="0.25">
      <c r="A23" s="236">
        <v>815</v>
      </c>
      <c r="B23" s="237" t="s">
        <v>650</v>
      </c>
      <c r="C23" s="219">
        <v>815</v>
      </c>
      <c r="D23" s="245" t="s">
        <v>650</v>
      </c>
    </row>
    <row r="24" spans="1:4" x14ac:dyDescent="0.25">
      <c r="A24" s="236">
        <v>817</v>
      </c>
      <c r="B24" s="237" t="s">
        <v>1004</v>
      </c>
      <c r="C24" s="219">
        <v>817</v>
      </c>
      <c r="D24" s="245" t="s">
        <v>1004</v>
      </c>
    </row>
    <row r="25" spans="1:4" x14ac:dyDescent="0.25">
      <c r="A25" s="236">
        <v>832</v>
      </c>
      <c r="B25" s="237" t="s">
        <v>1005</v>
      </c>
      <c r="C25" s="219">
        <v>832</v>
      </c>
      <c r="D25" s="245" t="s">
        <v>1005</v>
      </c>
    </row>
    <row r="26" spans="1:4" x14ac:dyDescent="0.25">
      <c r="A26" s="236">
        <v>835</v>
      </c>
      <c r="B26" s="237" t="s">
        <v>1006</v>
      </c>
      <c r="C26" s="219">
        <v>835</v>
      </c>
      <c r="D26" s="245" t="s">
        <v>1006</v>
      </c>
    </row>
    <row r="27" spans="1:4" x14ac:dyDescent="0.25">
      <c r="A27" s="236">
        <v>843</v>
      </c>
      <c r="B27" s="237" t="s">
        <v>612</v>
      </c>
      <c r="C27" s="219">
        <v>843</v>
      </c>
      <c r="D27" s="245" t="s">
        <v>612</v>
      </c>
    </row>
    <row r="28" spans="1:4" x14ac:dyDescent="0.25">
      <c r="A28" s="236">
        <v>846</v>
      </c>
      <c r="B28" s="237" t="s">
        <v>614</v>
      </c>
      <c r="C28" s="219">
        <v>846</v>
      </c>
      <c r="D28" s="245" t="s">
        <v>614</v>
      </c>
    </row>
    <row r="29" spans="1:4" x14ac:dyDescent="0.25">
      <c r="A29" s="236">
        <v>850</v>
      </c>
      <c r="B29" s="237" t="s">
        <v>313</v>
      </c>
      <c r="C29" s="219">
        <v>850</v>
      </c>
      <c r="D29" s="245" t="s">
        <v>313</v>
      </c>
    </row>
    <row r="30" spans="1:4" x14ac:dyDescent="0.25">
      <c r="A30" s="236">
        <v>852</v>
      </c>
      <c r="B30" s="237" t="s">
        <v>639</v>
      </c>
      <c r="C30" s="219">
        <v>852</v>
      </c>
      <c r="D30" s="245" t="s">
        <v>639</v>
      </c>
    </row>
    <row r="31" spans="1:4" x14ac:dyDescent="0.25">
      <c r="A31" s="236">
        <v>853</v>
      </c>
      <c r="B31" s="237" t="s">
        <v>1008</v>
      </c>
      <c r="C31" s="219">
        <v>853</v>
      </c>
      <c r="D31" s="245" t="s">
        <v>1008</v>
      </c>
    </row>
    <row r="32" spans="1:4" x14ac:dyDescent="0.25">
      <c r="A32" s="236">
        <v>854</v>
      </c>
      <c r="B32" s="237" t="s">
        <v>578</v>
      </c>
      <c r="C32" s="219">
        <v>854</v>
      </c>
      <c r="D32" s="245" t="s">
        <v>578</v>
      </c>
    </row>
    <row r="33" spans="1:4" x14ac:dyDescent="0.25">
      <c r="A33" s="236">
        <v>855</v>
      </c>
      <c r="B33" s="237" t="s">
        <v>1010</v>
      </c>
      <c r="C33" s="219">
        <v>855</v>
      </c>
      <c r="D33" s="245" t="s">
        <v>1010</v>
      </c>
    </row>
    <row r="34" spans="1:4" x14ac:dyDescent="0.25">
      <c r="A34" s="241">
        <v>860</v>
      </c>
      <c r="B34" s="241" t="s">
        <v>1011</v>
      </c>
      <c r="C34" s="219">
        <v>860</v>
      </c>
      <c r="D34" s="245" t="s">
        <v>1011</v>
      </c>
    </row>
    <row r="35" spans="1:4" x14ac:dyDescent="0.25">
      <c r="A35" s="236">
        <v>869</v>
      </c>
      <c r="B35" s="237" t="s">
        <v>574</v>
      </c>
      <c r="C35" s="219">
        <v>869</v>
      </c>
      <c r="D35" s="245" t="s">
        <v>574</v>
      </c>
    </row>
    <row r="36" spans="1:4" x14ac:dyDescent="0.25">
      <c r="A36" s="238">
        <v>876</v>
      </c>
      <c r="B36" s="238" t="s">
        <v>841</v>
      </c>
      <c r="C36" s="219">
        <v>876</v>
      </c>
      <c r="D36" s="245" t="s">
        <v>841</v>
      </c>
    </row>
    <row r="37" spans="1:4" x14ac:dyDescent="0.25">
      <c r="A37" s="236">
        <v>891</v>
      </c>
      <c r="B37" s="237" t="s">
        <v>1013</v>
      </c>
      <c r="C37" s="219">
        <v>891</v>
      </c>
      <c r="D37" s="245" t="s">
        <v>1013</v>
      </c>
    </row>
    <row r="38" spans="1:4" x14ac:dyDescent="0.25">
      <c r="A38" s="236">
        <v>894</v>
      </c>
      <c r="B38" s="237" t="s">
        <v>1014</v>
      </c>
      <c r="C38" s="219">
        <v>894</v>
      </c>
      <c r="D38" s="245" t="s">
        <v>1014</v>
      </c>
    </row>
    <row r="39" spans="1:4" x14ac:dyDescent="0.25">
      <c r="A39" s="236">
        <v>896</v>
      </c>
      <c r="B39" s="237" t="s">
        <v>647</v>
      </c>
      <c r="C39" s="219">
        <v>896</v>
      </c>
      <c r="D39" s="245" t="s">
        <v>647</v>
      </c>
    </row>
    <row r="40" spans="1:4" x14ac:dyDescent="0.25">
      <c r="A40" s="236">
        <v>897</v>
      </c>
      <c r="B40" s="237" t="s">
        <v>1016</v>
      </c>
      <c r="C40" s="219">
        <v>897</v>
      </c>
      <c r="D40" s="245" t="s">
        <v>1016</v>
      </c>
    </row>
    <row r="41" spans="1:4" x14ac:dyDescent="0.25">
      <c r="A41" s="236">
        <v>899</v>
      </c>
      <c r="B41" s="237" t="s">
        <v>385</v>
      </c>
      <c r="C41" s="219">
        <v>899</v>
      </c>
      <c r="D41" s="245" t="s">
        <v>385</v>
      </c>
    </row>
    <row r="42" spans="1:4" x14ac:dyDescent="0.25">
      <c r="A42" s="236">
        <v>902</v>
      </c>
      <c r="B42" s="237" t="s">
        <v>1017</v>
      </c>
      <c r="C42" s="219">
        <v>902</v>
      </c>
      <c r="D42" s="245" t="s">
        <v>1017</v>
      </c>
    </row>
    <row r="43" spans="1:4" x14ac:dyDescent="0.25">
      <c r="A43" s="236">
        <v>906</v>
      </c>
      <c r="B43" s="237" t="s">
        <v>1018</v>
      </c>
      <c r="C43" s="219">
        <v>906</v>
      </c>
      <c r="D43" s="245" t="s">
        <v>1018</v>
      </c>
    </row>
    <row r="44" spans="1:4" x14ac:dyDescent="0.25">
      <c r="A44" s="236">
        <v>918</v>
      </c>
      <c r="B44" s="237" t="s">
        <v>1019</v>
      </c>
      <c r="C44" s="219">
        <v>918</v>
      </c>
      <c r="D44" s="245" t="s">
        <v>1019</v>
      </c>
    </row>
    <row r="45" spans="1:4" x14ac:dyDescent="0.25">
      <c r="A45" s="236">
        <v>925</v>
      </c>
      <c r="B45" s="237" t="s">
        <v>1020</v>
      </c>
      <c r="C45" s="219">
        <v>925</v>
      </c>
      <c r="D45" s="245" t="s">
        <v>1020</v>
      </c>
    </row>
    <row r="46" spans="1:4" x14ac:dyDescent="0.25">
      <c r="A46" s="236">
        <v>934</v>
      </c>
      <c r="B46" s="237" t="s">
        <v>1022</v>
      </c>
      <c r="C46" s="219">
        <v>934</v>
      </c>
      <c r="D46" s="245" t="s">
        <v>1022</v>
      </c>
    </row>
    <row r="47" spans="1:4" x14ac:dyDescent="0.25">
      <c r="A47" s="238">
        <v>935</v>
      </c>
      <c r="B47" s="238" t="s">
        <v>724</v>
      </c>
      <c r="C47" s="219">
        <v>935</v>
      </c>
      <c r="D47" s="245" t="s">
        <v>724</v>
      </c>
    </row>
    <row r="48" spans="1:4" x14ac:dyDescent="0.25">
      <c r="A48" s="236">
        <v>937</v>
      </c>
      <c r="B48" s="237" t="s">
        <v>1023</v>
      </c>
      <c r="C48" s="219">
        <v>937</v>
      </c>
      <c r="D48" s="245" t="s">
        <v>1023</v>
      </c>
    </row>
    <row r="49" spans="1:4" x14ac:dyDescent="0.25">
      <c r="A49" s="236">
        <v>938</v>
      </c>
      <c r="B49" s="237" t="s">
        <v>385</v>
      </c>
      <c r="C49" s="219">
        <v>938</v>
      </c>
      <c r="D49" s="245" t="s">
        <v>385</v>
      </c>
    </row>
    <row r="50" spans="1:4" x14ac:dyDescent="0.25">
      <c r="A50" s="236">
        <v>939</v>
      </c>
      <c r="B50" s="237" t="s">
        <v>1024</v>
      </c>
      <c r="C50" s="219">
        <v>939</v>
      </c>
      <c r="D50" s="245" t="s">
        <v>1024</v>
      </c>
    </row>
    <row r="51" spans="1:4" x14ac:dyDescent="0.25">
      <c r="A51" s="236">
        <v>941</v>
      </c>
      <c r="B51" s="237" t="s">
        <v>337</v>
      </c>
      <c r="C51" s="219">
        <v>941</v>
      </c>
      <c r="D51" s="245" t="s">
        <v>337</v>
      </c>
    </row>
    <row r="52" spans="1:4" x14ac:dyDescent="0.25">
      <c r="A52" s="236">
        <v>943</v>
      </c>
      <c r="B52" s="237" t="s">
        <v>1025</v>
      </c>
      <c r="C52" s="219">
        <v>943</v>
      </c>
      <c r="D52" s="245" t="s">
        <v>1025</v>
      </c>
    </row>
    <row r="53" spans="1:4" x14ac:dyDescent="0.25">
      <c r="A53" s="236">
        <v>949</v>
      </c>
      <c r="B53" s="237" t="s">
        <v>1027</v>
      </c>
      <c r="C53" s="219">
        <v>949</v>
      </c>
      <c r="D53" s="245" t="s">
        <v>1027</v>
      </c>
    </row>
    <row r="54" spans="1:4" x14ac:dyDescent="0.25">
      <c r="A54" s="236">
        <v>954</v>
      </c>
      <c r="B54" s="237" t="s">
        <v>842</v>
      </c>
      <c r="C54" s="219">
        <v>954</v>
      </c>
      <c r="D54" s="245" t="s">
        <v>842</v>
      </c>
    </row>
    <row r="55" spans="1:4" x14ac:dyDescent="0.25">
      <c r="A55" s="236">
        <v>957</v>
      </c>
      <c r="B55" s="237" t="s">
        <v>619</v>
      </c>
      <c r="C55" s="219">
        <v>957</v>
      </c>
      <c r="D55" s="245" t="s">
        <v>619</v>
      </c>
    </row>
    <row r="56" spans="1:4" x14ac:dyDescent="0.25">
      <c r="A56" s="241">
        <v>959</v>
      </c>
      <c r="B56" s="241" t="s">
        <v>160</v>
      </c>
      <c r="C56" s="219">
        <v>959</v>
      </c>
      <c r="D56" s="245" t="s">
        <v>160</v>
      </c>
    </row>
    <row r="57" spans="1:4" x14ac:dyDescent="0.25">
      <c r="A57" s="238">
        <v>974</v>
      </c>
      <c r="B57" s="238" t="s">
        <v>538</v>
      </c>
      <c r="C57" s="219">
        <v>974</v>
      </c>
      <c r="D57" s="245" t="s">
        <v>538</v>
      </c>
    </row>
    <row r="58" spans="1:4" x14ac:dyDescent="0.25">
      <c r="A58" s="236">
        <v>978</v>
      </c>
      <c r="B58" s="237" t="s">
        <v>538</v>
      </c>
      <c r="C58" s="219">
        <v>978</v>
      </c>
      <c r="D58" s="245" t="s">
        <v>538</v>
      </c>
    </row>
    <row r="59" spans="1:4" x14ac:dyDescent="0.25">
      <c r="A59" s="236">
        <v>983</v>
      </c>
      <c r="B59" s="237" t="s">
        <v>364</v>
      </c>
      <c r="C59" s="219">
        <v>983</v>
      </c>
      <c r="D59" s="245" t="s">
        <v>364</v>
      </c>
    </row>
    <row r="60" spans="1:4" x14ac:dyDescent="0.25">
      <c r="A60" s="236">
        <v>996</v>
      </c>
      <c r="B60" s="237" t="s">
        <v>787</v>
      </c>
      <c r="C60" s="219">
        <v>996</v>
      </c>
      <c r="D60" s="245" t="s">
        <v>787</v>
      </c>
    </row>
    <row r="61" spans="1:4" x14ac:dyDescent="0.25">
      <c r="A61" s="238">
        <v>999</v>
      </c>
      <c r="B61" s="238" t="s">
        <v>570</v>
      </c>
      <c r="C61" s="219">
        <v>999</v>
      </c>
      <c r="D61" s="245" t="s">
        <v>570</v>
      </c>
    </row>
    <row r="62" spans="1:4" x14ac:dyDescent="0.25">
      <c r="A62" s="236">
        <v>1000</v>
      </c>
      <c r="B62" s="237" t="s">
        <v>617</v>
      </c>
      <c r="C62" s="219">
        <v>1000</v>
      </c>
      <c r="D62" s="245" t="s">
        <v>617</v>
      </c>
    </row>
    <row r="63" spans="1:4" x14ac:dyDescent="0.25">
      <c r="A63" s="236">
        <v>1001</v>
      </c>
      <c r="B63" s="237" t="s">
        <v>582</v>
      </c>
      <c r="C63" s="219">
        <v>1001</v>
      </c>
      <c r="D63" s="245" t="s">
        <v>582</v>
      </c>
    </row>
    <row r="64" spans="1:4" x14ac:dyDescent="0.25">
      <c r="A64" s="236">
        <v>1002</v>
      </c>
      <c r="B64" s="237" t="s">
        <v>1029</v>
      </c>
      <c r="C64" s="219">
        <v>1002</v>
      </c>
      <c r="D64" s="245" t="s">
        <v>1029</v>
      </c>
    </row>
    <row r="65" spans="1:4" x14ac:dyDescent="0.25">
      <c r="A65" s="236">
        <v>1012</v>
      </c>
      <c r="B65" s="237" t="s">
        <v>1030</v>
      </c>
      <c r="C65" s="219">
        <v>1012</v>
      </c>
      <c r="D65" s="245" t="s">
        <v>1030</v>
      </c>
    </row>
    <row r="66" spans="1:4" x14ac:dyDescent="0.25">
      <c r="A66" s="238">
        <v>1022</v>
      </c>
      <c r="B66" s="238" t="s">
        <v>843</v>
      </c>
      <c r="C66" s="219">
        <v>1022</v>
      </c>
      <c r="D66" s="245" t="s">
        <v>843</v>
      </c>
    </row>
    <row r="67" spans="1:4" x14ac:dyDescent="0.25">
      <c r="A67" s="236">
        <v>1023</v>
      </c>
      <c r="B67" s="237" t="s">
        <v>1031</v>
      </c>
      <c r="C67" s="219">
        <v>1023</v>
      </c>
      <c r="D67" s="245" t="s">
        <v>1031</v>
      </c>
    </row>
    <row r="68" spans="1:4" x14ac:dyDescent="0.25">
      <c r="A68" s="236">
        <v>1030</v>
      </c>
      <c r="B68" s="237" t="s">
        <v>1032</v>
      </c>
      <c r="C68" s="219">
        <v>1030</v>
      </c>
      <c r="D68" s="245" t="s">
        <v>1032</v>
      </c>
    </row>
    <row r="69" spans="1:4" x14ac:dyDescent="0.25">
      <c r="A69" s="236">
        <v>1034</v>
      </c>
      <c r="B69" s="237" t="s">
        <v>618</v>
      </c>
      <c r="C69" s="219">
        <v>1034</v>
      </c>
      <c r="D69" s="245" t="s">
        <v>618</v>
      </c>
    </row>
    <row r="70" spans="1:4" x14ac:dyDescent="0.25">
      <c r="A70" s="238">
        <v>1035</v>
      </c>
      <c r="B70" s="238" t="s">
        <v>129</v>
      </c>
      <c r="C70" s="219">
        <v>1035</v>
      </c>
      <c r="D70" s="245" t="s">
        <v>129</v>
      </c>
    </row>
    <row r="71" spans="1:4" x14ac:dyDescent="0.25">
      <c r="A71" s="236">
        <v>1036</v>
      </c>
      <c r="B71" s="237" t="s">
        <v>1034</v>
      </c>
      <c r="C71" s="219">
        <v>1036</v>
      </c>
      <c r="D71" s="245" t="s">
        <v>1034</v>
      </c>
    </row>
    <row r="72" spans="1:4" x14ac:dyDescent="0.25">
      <c r="A72" s="236">
        <v>1038</v>
      </c>
      <c r="B72" s="237" t="s">
        <v>587</v>
      </c>
      <c r="C72" s="219">
        <v>1038</v>
      </c>
      <c r="D72" s="245" t="s">
        <v>587</v>
      </c>
    </row>
    <row r="73" spans="1:4" x14ac:dyDescent="0.25">
      <c r="A73" s="236">
        <v>1041</v>
      </c>
      <c r="B73" s="237" t="s">
        <v>1034</v>
      </c>
      <c r="C73" s="219">
        <v>1041</v>
      </c>
      <c r="D73" s="245" t="s">
        <v>1034</v>
      </c>
    </row>
    <row r="74" spans="1:4" x14ac:dyDescent="0.25">
      <c r="A74" s="236">
        <v>1043</v>
      </c>
      <c r="B74" s="237" t="s">
        <v>1035</v>
      </c>
      <c r="C74" s="219">
        <v>1043</v>
      </c>
      <c r="D74" s="245" t="s">
        <v>1035</v>
      </c>
    </row>
    <row r="75" spans="1:4" x14ac:dyDescent="0.25">
      <c r="A75" s="236">
        <v>1048</v>
      </c>
      <c r="B75" s="237" t="s">
        <v>1036</v>
      </c>
      <c r="C75" s="219">
        <v>1048</v>
      </c>
      <c r="D75" s="245" t="s">
        <v>1036</v>
      </c>
    </row>
    <row r="76" spans="1:4" x14ac:dyDescent="0.25">
      <c r="A76" s="236">
        <v>1050</v>
      </c>
      <c r="B76" s="237" t="s">
        <v>1037</v>
      </c>
      <c r="C76" s="219">
        <v>1050</v>
      </c>
      <c r="D76" s="245" t="s">
        <v>1037</v>
      </c>
    </row>
    <row r="77" spans="1:4" x14ac:dyDescent="0.25">
      <c r="A77" s="236">
        <v>1052</v>
      </c>
      <c r="B77" s="237" t="s">
        <v>381</v>
      </c>
      <c r="C77" s="219">
        <v>1052</v>
      </c>
      <c r="D77" s="245" t="s">
        <v>381</v>
      </c>
    </row>
    <row r="78" spans="1:4" x14ac:dyDescent="0.25">
      <c r="A78" s="236">
        <v>1054</v>
      </c>
      <c r="B78" s="237" t="s">
        <v>277</v>
      </c>
      <c r="C78" s="219">
        <v>1054</v>
      </c>
      <c r="D78" s="245" t="s">
        <v>277</v>
      </c>
    </row>
    <row r="79" spans="1:4" x14ac:dyDescent="0.25">
      <c r="A79" s="236">
        <v>1055</v>
      </c>
      <c r="B79" s="237" t="s">
        <v>1038</v>
      </c>
      <c r="C79" s="219">
        <v>1055</v>
      </c>
      <c r="D79" s="245" t="s">
        <v>1038</v>
      </c>
    </row>
    <row r="80" spans="1:4" x14ac:dyDescent="0.25">
      <c r="A80" s="236">
        <v>1056</v>
      </c>
      <c r="B80" s="237" t="s">
        <v>1039</v>
      </c>
      <c r="C80" s="219">
        <v>1056</v>
      </c>
      <c r="D80" s="245" t="s">
        <v>1039</v>
      </c>
    </row>
    <row r="81" spans="1:4" x14ac:dyDescent="0.25">
      <c r="A81" s="236">
        <v>1057</v>
      </c>
      <c r="B81" s="237" t="s">
        <v>1040</v>
      </c>
      <c r="C81" s="219">
        <v>1057</v>
      </c>
      <c r="D81" s="245" t="s">
        <v>1040</v>
      </c>
    </row>
    <row r="82" spans="1:4" x14ac:dyDescent="0.25">
      <c r="A82" s="236">
        <v>1060</v>
      </c>
      <c r="B82" s="237" t="s">
        <v>1041</v>
      </c>
      <c r="C82" s="219">
        <v>1060</v>
      </c>
      <c r="D82" s="245" t="s">
        <v>1041</v>
      </c>
    </row>
    <row r="83" spans="1:4" x14ac:dyDescent="0.25">
      <c r="A83" s="236">
        <v>1061</v>
      </c>
      <c r="B83" s="237" t="s">
        <v>1042</v>
      </c>
      <c r="C83" s="219">
        <v>1061</v>
      </c>
      <c r="D83" s="245" t="s">
        <v>1042</v>
      </c>
    </row>
    <row r="84" spans="1:4" x14ac:dyDescent="0.25">
      <c r="A84" s="236">
        <v>1066</v>
      </c>
      <c r="B84" s="237" t="s">
        <v>1043</v>
      </c>
      <c r="C84" s="219">
        <v>1066</v>
      </c>
      <c r="D84" s="245" t="s">
        <v>1043</v>
      </c>
    </row>
    <row r="85" spans="1:4" x14ac:dyDescent="0.25">
      <c r="A85" s="236">
        <v>1078</v>
      </c>
      <c r="B85" s="237" t="s">
        <v>1044</v>
      </c>
      <c r="C85" s="219">
        <v>1078</v>
      </c>
      <c r="D85" s="245" t="s">
        <v>1044</v>
      </c>
    </row>
    <row r="86" spans="1:4" x14ac:dyDescent="0.25">
      <c r="A86" s="236">
        <v>2254</v>
      </c>
      <c r="B86" s="237" t="s">
        <v>335</v>
      </c>
      <c r="C86" s="219">
        <v>2254</v>
      </c>
      <c r="D86" s="245" t="s">
        <v>335</v>
      </c>
    </row>
    <row r="87" spans="1:4" x14ac:dyDescent="0.25">
      <c r="A87" s="236">
        <v>2256</v>
      </c>
      <c r="B87" s="237" t="s">
        <v>1046</v>
      </c>
      <c r="C87" s="219">
        <v>2256</v>
      </c>
      <c r="D87" s="245" t="s">
        <v>1046</v>
      </c>
    </row>
    <row r="88" spans="1:4" x14ac:dyDescent="0.25">
      <c r="A88" s="236">
        <v>2258</v>
      </c>
      <c r="B88" s="237" t="s">
        <v>247</v>
      </c>
      <c r="C88" s="219">
        <v>2258</v>
      </c>
      <c r="D88" s="245" t="s">
        <v>247</v>
      </c>
    </row>
    <row r="89" spans="1:4" x14ac:dyDescent="0.25">
      <c r="A89" s="236">
        <v>2261</v>
      </c>
      <c r="B89" s="237" t="s">
        <v>303</v>
      </c>
      <c r="C89" s="219">
        <v>2261</v>
      </c>
      <c r="D89" s="245" t="s">
        <v>303</v>
      </c>
    </row>
    <row r="90" spans="1:4" x14ac:dyDescent="0.25">
      <c r="A90" s="238">
        <v>2278</v>
      </c>
      <c r="B90" s="238" t="s">
        <v>730</v>
      </c>
      <c r="C90" s="219">
        <v>2278</v>
      </c>
      <c r="D90" s="245" t="s">
        <v>730</v>
      </c>
    </row>
    <row r="91" spans="1:4" x14ac:dyDescent="0.25">
      <c r="A91" s="236">
        <v>2279</v>
      </c>
      <c r="B91" s="237" t="s">
        <v>220</v>
      </c>
      <c r="C91" s="219">
        <v>2279</v>
      </c>
      <c r="D91" s="245" t="s">
        <v>220</v>
      </c>
    </row>
    <row r="92" spans="1:4" x14ac:dyDescent="0.25">
      <c r="A92" s="236">
        <v>2281</v>
      </c>
      <c r="B92" s="237" t="s">
        <v>279</v>
      </c>
      <c r="C92" s="219">
        <v>2281</v>
      </c>
      <c r="D92" s="245" t="s">
        <v>279</v>
      </c>
    </row>
    <row r="93" spans="1:4" x14ac:dyDescent="0.25">
      <c r="A93" s="238">
        <v>2282</v>
      </c>
      <c r="B93" s="238" t="s">
        <v>733</v>
      </c>
      <c r="C93" s="219">
        <v>2282</v>
      </c>
      <c r="D93" s="245" t="s">
        <v>733</v>
      </c>
    </row>
    <row r="94" spans="1:4" x14ac:dyDescent="0.25">
      <c r="A94" s="241">
        <v>2285</v>
      </c>
      <c r="B94" s="241" t="s">
        <v>240</v>
      </c>
      <c r="C94" s="219">
        <v>2285</v>
      </c>
      <c r="D94" s="245" t="s">
        <v>240</v>
      </c>
    </row>
    <row r="95" spans="1:4" x14ac:dyDescent="0.25">
      <c r="A95" s="238">
        <v>2288</v>
      </c>
      <c r="B95" s="238" t="s">
        <v>844</v>
      </c>
      <c r="C95" s="219">
        <v>2288</v>
      </c>
      <c r="D95" s="245" t="s">
        <v>844</v>
      </c>
    </row>
    <row r="96" spans="1:4" x14ac:dyDescent="0.25">
      <c r="A96" s="236">
        <v>2289</v>
      </c>
      <c r="B96" s="237" t="s">
        <v>367</v>
      </c>
      <c r="C96" s="219">
        <v>2289</v>
      </c>
      <c r="D96" s="245" t="s">
        <v>367</v>
      </c>
    </row>
    <row r="97" spans="1:4" x14ac:dyDescent="0.25">
      <c r="A97" s="236">
        <v>2290</v>
      </c>
      <c r="B97" s="237" t="s">
        <v>1047</v>
      </c>
      <c r="C97" s="219">
        <v>2290</v>
      </c>
      <c r="D97" s="245" t="s">
        <v>1047</v>
      </c>
    </row>
    <row r="98" spans="1:4" x14ac:dyDescent="0.25">
      <c r="A98" s="238">
        <v>2291</v>
      </c>
      <c r="B98" s="238" t="s">
        <v>845</v>
      </c>
      <c r="C98" s="219">
        <v>2291</v>
      </c>
      <c r="D98" s="245" t="s">
        <v>845</v>
      </c>
    </row>
    <row r="99" spans="1:4" x14ac:dyDescent="0.25">
      <c r="A99" s="238">
        <v>2296</v>
      </c>
      <c r="B99" s="238" t="s">
        <v>846</v>
      </c>
      <c r="C99" s="219">
        <v>2296</v>
      </c>
      <c r="D99" s="245" t="s">
        <v>846</v>
      </c>
    </row>
    <row r="100" spans="1:4" x14ac:dyDescent="0.25">
      <c r="A100" s="236">
        <v>2297</v>
      </c>
      <c r="B100" s="237" t="s">
        <v>739</v>
      </c>
      <c r="C100" s="219">
        <v>2297</v>
      </c>
      <c r="D100" s="245" t="s">
        <v>739</v>
      </c>
    </row>
    <row r="101" spans="1:4" x14ac:dyDescent="0.25">
      <c r="A101" s="236">
        <v>2298</v>
      </c>
      <c r="B101" s="237" t="s">
        <v>337</v>
      </c>
      <c r="C101" s="219">
        <v>2298</v>
      </c>
      <c r="D101" s="245" t="s">
        <v>337</v>
      </c>
    </row>
    <row r="102" spans="1:4" x14ac:dyDescent="0.25">
      <c r="A102" s="236">
        <v>2302</v>
      </c>
      <c r="B102" s="237" t="s">
        <v>224</v>
      </c>
      <c r="C102" s="219">
        <v>2302</v>
      </c>
      <c r="D102" s="245" t="s">
        <v>224</v>
      </c>
    </row>
    <row r="103" spans="1:4" x14ac:dyDescent="0.25">
      <c r="A103" s="236">
        <v>2303</v>
      </c>
      <c r="B103" s="237" t="s">
        <v>1048</v>
      </c>
      <c r="C103" s="219">
        <v>2303</v>
      </c>
      <c r="D103" s="245" t="s">
        <v>1048</v>
      </c>
    </row>
    <row r="104" spans="1:4" x14ac:dyDescent="0.25">
      <c r="A104" s="236">
        <v>2304</v>
      </c>
      <c r="B104" s="237" t="s">
        <v>1049</v>
      </c>
      <c r="C104" s="219">
        <v>2304</v>
      </c>
      <c r="D104" s="245" t="s">
        <v>1049</v>
      </c>
    </row>
    <row r="105" spans="1:4" x14ac:dyDescent="0.25">
      <c r="A105" s="236">
        <v>2310</v>
      </c>
      <c r="B105" s="237" t="s">
        <v>385</v>
      </c>
      <c r="C105" s="219">
        <v>2310</v>
      </c>
      <c r="D105" s="245" t="s">
        <v>385</v>
      </c>
    </row>
    <row r="106" spans="1:4" x14ac:dyDescent="0.25">
      <c r="A106" s="236">
        <v>2311</v>
      </c>
      <c r="B106" s="237" t="s">
        <v>1050</v>
      </c>
      <c r="C106" s="219">
        <v>2311</v>
      </c>
      <c r="D106" s="245" t="s">
        <v>1050</v>
      </c>
    </row>
    <row r="107" spans="1:4" x14ac:dyDescent="0.25">
      <c r="A107" s="236">
        <v>2312</v>
      </c>
      <c r="B107" s="237" t="s">
        <v>391</v>
      </c>
      <c r="C107" s="219">
        <v>2312</v>
      </c>
      <c r="D107" s="245" t="s">
        <v>391</v>
      </c>
    </row>
    <row r="108" spans="1:4" x14ac:dyDescent="0.25">
      <c r="A108" s="236">
        <v>2314</v>
      </c>
      <c r="B108" s="237" t="s">
        <v>1052</v>
      </c>
      <c r="C108" s="219">
        <v>2314</v>
      </c>
      <c r="D108" s="245" t="s">
        <v>1052</v>
      </c>
    </row>
    <row r="109" spans="1:4" x14ac:dyDescent="0.25">
      <c r="A109" s="236">
        <v>2316</v>
      </c>
      <c r="B109" s="237" t="s">
        <v>765</v>
      </c>
      <c r="C109" s="219">
        <v>2316</v>
      </c>
      <c r="D109" s="245" t="s">
        <v>765</v>
      </c>
    </row>
    <row r="110" spans="1:4" x14ac:dyDescent="0.25">
      <c r="A110" s="236">
        <v>2317</v>
      </c>
      <c r="B110" s="237" t="s">
        <v>249</v>
      </c>
      <c r="C110" s="219">
        <v>2317</v>
      </c>
      <c r="D110" s="245" t="s">
        <v>249</v>
      </c>
    </row>
    <row r="111" spans="1:4" x14ac:dyDescent="0.25">
      <c r="A111" s="236">
        <v>2318</v>
      </c>
      <c r="B111" s="237" t="s">
        <v>1053</v>
      </c>
      <c r="C111" s="219">
        <v>2318</v>
      </c>
      <c r="D111" s="245" t="s">
        <v>1053</v>
      </c>
    </row>
    <row r="112" spans="1:4" x14ac:dyDescent="0.25">
      <c r="A112" s="238">
        <v>2321</v>
      </c>
      <c r="B112" s="238" t="s">
        <v>311</v>
      </c>
      <c r="C112" s="219">
        <v>2321</v>
      </c>
      <c r="D112" s="245" t="s">
        <v>311</v>
      </c>
    </row>
    <row r="113" spans="1:4" x14ac:dyDescent="0.25">
      <c r="A113" s="236">
        <v>2322</v>
      </c>
      <c r="B113" s="237" t="s">
        <v>222</v>
      </c>
      <c r="C113" s="219">
        <v>2322</v>
      </c>
      <c r="D113" s="245" t="s">
        <v>222</v>
      </c>
    </row>
    <row r="114" spans="1:4" x14ac:dyDescent="0.25">
      <c r="A114" s="236">
        <v>2324</v>
      </c>
      <c r="B114" s="237" t="s">
        <v>245</v>
      </c>
      <c r="C114" s="219">
        <v>2324</v>
      </c>
      <c r="D114" s="245" t="s">
        <v>245</v>
      </c>
    </row>
    <row r="115" spans="1:4" x14ac:dyDescent="0.25">
      <c r="A115" s="238">
        <v>2326</v>
      </c>
      <c r="B115" s="238" t="s">
        <v>1054</v>
      </c>
      <c r="C115" s="219">
        <v>2326</v>
      </c>
      <c r="D115" s="245" t="s">
        <v>1054</v>
      </c>
    </row>
    <row r="116" spans="1:4" x14ac:dyDescent="0.25">
      <c r="A116" s="236">
        <v>2331</v>
      </c>
      <c r="B116" s="237" t="s">
        <v>1055</v>
      </c>
      <c r="C116" s="219">
        <v>2331</v>
      </c>
      <c r="D116" s="245" t="s">
        <v>1055</v>
      </c>
    </row>
    <row r="117" spans="1:4" x14ac:dyDescent="0.25">
      <c r="A117" s="236">
        <v>2332</v>
      </c>
      <c r="B117" s="237" t="s">
        <v>1056</v>
      </c>
      <c r="C117" s="219">
        <v>2332</v>
      </c>
      <c r="D117" s="245" t="s">
        <v>1056</v>
      </c>
    </row>
    <row r="118" spans="1:4" x14ac:dyDescent="0.25">
      <c r="A118" s="236">
        <v>2333</v>
      </c>
      <c r="B118" s="237" t="s">
        <v>305</v>
      </c>
      <c r="C118" s="219">
        <v>2333</v>
      </c>
      <c r="D118" s="245" t="s">
        <v>305</v>
      </c>
    </row>
    <row r="119" spans="1:4" x14ac:dyDescent="0.25">
      <c r="A119" s="238">
        <v>2335</v>
      </c>
      <c r="B119" s="238" t="s">
        <v>391</v>
      </c>
      <c r="C119" s="219">
        <v>2335</v>
      </c>
      <c r="D119" s="245" t="s">
        <v>391</v>
      </c>
    </row>
    <row r="120" spans="1:4" x14ac:dyDescent="0.25">
      <c r="A120" s="236">
        <v>2336</v>
      </c>
      <c r="B120" s="237" t="s">
        <v>1057</v>
      </c>
      <c r="C120" s="219">
        <v>2336</v>
      </c>
      <c r="D120" s="245" t="s">
        <v>1057</v>
      </c>
    </row>
    <row r="121" spans="1:4" x14ac:dyDescent="0.25">
      <c r="A121" s="236">
        <v>2337</v>
      </c>
      <c r="B121" s="237" t="s">
        <v>1058</v>
      </c>
      <c r="C121" s="219">
        <v>2337</v>
      </c>
      <c r="D121" s="245" t="s">
        <v>1058</v>
      </c>
    </row>
    <row r="122" spans="1:4" x14ac:dyDescent="0.25">
      <c r="A122" s="236">
        <v>2338</v>
      </c>
      <c r="B122" s="237" t="s">
        <v>1059</v>
      </c>
      <c r="C122" s="219">
        <v>2338</v>
      </c>
      <c r="D122" s="245" t="s">
        <v>1059</v>
      </c>
    </row>
    <row r="123" spans="1:4" x14ac:dyDescent="0.25">
      <c r="A123" s="236">
        <v>2339</v>
      </c>
      <c r="B123" s="237" t="s">
        <v>1060</v>
      </c>
      <c r="C123" s="219">
        <v>2339</v>
      </c>
      <c r="D123" s="245" t="s">
        <v>1060</v>
      </c>
    </row>
    <row r="124" spans="1:4" x14ac:dyDescent="0.25">
      <c r="A124" s="236">
        <v>2340</v>
      </c>
      <c r="B124" s="237" t="s">
        <v>1061</v>
      </c>
      <c r="C124" s="219">
        <v>2340</v>
      </c>
      <c r="D124" s="245" t="s">
        <v>1061</v>
      </c>
    </row>
    <row r="125" spans="1:4" x14ac:dyDescent="0.25">
      <c r="A125" s="236">
        <v>2341</v>
      </c>
      <c r="B125" s="237" t="s">
        <v>847</v>
      </c>
      <c r="C125" s="219">
        <v>2341</v>
      </c>
      <c r="D125" s="245" t="s">
        <v>847</v>
      </c>
    </row>
    <row r="126" spans="1:4" x14ac:dyDescent="0.25">
      <c r="A126" s="236">
        <v>2343</v>
      </c>
      <c r="B126" s="237" t="s">
        <v>1062</v>
      </c>
      <c r="C126" s="219">
        <v>2343</v>
      </c>
      <c r="D126" s="245" t="s">
        <v>1062</v>
      </c>
    </row>
    <row r="127" spans="1:4" x14ac:dyDescent="0.25">
      <c r="A127" s="236">
        <v>2344</v>
      </c>
      <c r="B127" s="237" t="s">
        <v>1064</v>
      </c>
      <c r="C127" s="219">
        <v>2344</v>
      </c>
      <c r="D127" s="245" t="s">
        <v>1064</v>
      </c>
    </row>
    <row r="128" spans="1:4" x14ac:dyDescent="0.25">
      <c r="A128" s="236">
        <v>2345</v>
      </c>
      <c r="B128" s="237" t="s">
        <v>369</v>
      </c>
      <c r="C128" s="219">
        <v>2345</v>
      </c>
      <c r="D128" s="245" t="s">
        <v>369</v>
      </c>
    </row>
    <row r="129" spans="1:4" x14ac:dyDescent="0.25">
      <c r="A129" s="236">
        <v>2346</v>
      </c>
      <c r="B129" s="237" t="s">
        <v>1066</v>
      </c>
      <c r="C129" s="219">
        <v>2346</v>
      </c>
      <c r="D129" s="245" t="s">
        <v>1066</v>
      </c>
    </row>
    <row r="130" spans="1:4" x14ac:dyDescent="0.25">
      <c r="A130" s="238">
        <v>2347</v>
      </c>
      <c r="B130" s="238" t="s">
        <v>1067</v>
      </c>
      <c r="C130" s="219">
        <v>2347</v>
      </c>
      <c r="D130" s="245" t="s">
        <v>1067</v>
      </c>
    </row>
    <row r="131" spans="1:4" x14ac:dyDescent="0.25">
      <c r="A131" s="236">
        <v>2349</v>
      </c>
      <c r="B131" s="237" t="s">
        <v>234</v>
      </c>
      <c r="C131" s="219">
        <v>2349</v>
      </c>
      <c r="D131" s="245" t="s">
        <v>234</v>
      </c>
    </row>
    <row r="132" spans="1:4" x14ac:dyDescent="0.25">
      <c r="A132" s="236">
        <v>2350</v>
      </c>
      <c r="B132" s="237" t="s">
        <v>810</v>
      </c>
      <c r="C132" s="219">
        <v>2350</v>
      </c>
      <c r="D132" s="245" t="s">
        <v>810</v>
      </c>
    </row>
    <row r="133" spans="1:4" x14ac:dyDescent="0.25">
      <c r="A133" s="236">
        <v>2352</v>
      </c>
      <c r="B133" s="237" t="s">
        <v>641</v>
      </c>
      <c r="C133" s="219">
        <v>2352</v>
      </c>
      <c r="D133" s="245" t="s">
        <v>641</v>
      </c>
    </row>
    <row r="134" spans="1:4" x14ac:dyDescent="0.25">
      <c r="A134" s="236">
        <v>2353</v>
      </c>
      <c r="B134" s="237" t="s">
        <v>1068</v>
      </c>
      <c r="C134" s="219">
        <v>2353</v>
      </c>
      <c r="D134" s="245" t="s">
        <v>1068</v>
      </c>
    </row>
    <row r="135" spans="1:4" x14ac:dyDescent="0.25">
      <c r="A135" s="238">
        <v>2354</v>
      </c>
      <c r="B135" s="238" t="s">
        <v>1070</v>
      </c>
      <c r="C135" s="219">
        <v>2354</v>
      </c>
      <c r="D135" s="245" t="s">
        <v>1070</v>
      </c>
    </row>
    <row r="136" spans="1:4" x14ac:dyDescent="0.25">
      <c r="A136" s="236">
        <v>2356</v>
      </c>
      <c r="B136" s="237" t="s">
        <v>240</v>
      </c>
      <c r="C136" s="219">
        <v>2356</v>
      </c>
      <c r="D136" s="245" t="s">
        <v>240</v>
      </c>
    </row>
    <row r="137" spans="1:4" x14ac:dyDescent="0.25">
      <c r="A137" s="239">
        <v>2358</v>
      </c>
      <c r="B137" s="240" t="s">
        <v>954</v>
      </c>
      <c r="C137" s="219">
        <v>2358</v>
      </c>
      <c r="D137" s="245" t="s">
        <v>954</v>
      </c>
    </row>
    <row r="138" spans="1:4" x14ac:dyDescent="0.25">
      <c r="A138" s="236">
        <v>2359</v>
      </c>
      <c r="B138" s="237" t="s">
        <v>299</v>
      </c>
      <c r="C138" s="219">
        <v>2359</v>
      </c>
      <c r="D138" s="245" t="s">
        <v>299</v>
      </c>
    </row>
    <row r="139" spans="1:4" x14ac:dyDescent="0.25">
      <c r="A139" s="236">
        <v>2360</v>
      </c>
      <c r="B139" s="237" t="s">
        <v>309</v>
      </c>
      <c r="C139" s="219">
        <v>2360</v>
      </c>
      <c r="D139" s="245" t="s">
        <v>309</v>
      </c>
    </row>
    <row r="140" spans="1:4" x14ac:dyDescent="0.25">
      <c r="A140" s="236">
        <v>2361</v>
      </c>
      <c r="B140" s="237" t="s">
        <v>261</v>
      </c>
      <c r="C140" s="219">
        <v>2361</v>
      </c>
      <c r="D140" s="245" t="s">
        <v>261</v>
      </c>
    </row>
    <row r="141" spans="1:4" x14ac:dyDescent="0.25">
      <c r="A141" s="238">
        <v>2362</v>
      </c>
      <c r="B141" s="238" t="s">
        <v>848</v>
      </c>
      <c r="C141" s="219">
        <v>2362</v>
      </c>
      <c r="D141" s="245" t="s">
        <v>848</v>
      </c>
    </row>
    <row r="142" spans="1:4" x14ac:dyDescent="0.25">
      <c r="A142" s="236">
        <v>2363</v>
      </c>
      <c r="B142" s="237" t="s">
        <v>297</v>
      </c>
      <c r="C142" s="219">
        <v>2363</v>
      </c>
      <c r="D142" s="245" t="s">
        <v>297</v>
      </c>
    </row>
    <row r="143" spans="1:4" x14ac:dyDescent="0.25">
      <c r="A143" s="238">
        <v>2364</v>
      </c>
      <c r="B143" s="238" t="s">
        <v>1072</v>
      </c>
      <c r="C143" s="219">
        <v>2364</v>
      </c>
      <c r="D143" s="245" t="s">
        <v>1072</v>
      </c>
    </row>
    <row r="144" spans="1:4" x14ac:dyDescent="0.25">
      <c r="A144" s="236">
        <v>2365</v>
      </c>
      <c r="B144" s="237" t="s">
        <v>289</v>
      </c>
      <c r="C144" s="219">
        <v>2365</v>
      </c>
      <c r="D144" s="245" t="s">
        <v>289</v>
      </c>
    </row>
    <row r="145" spans="1:4" x14ac:dyDescent="0.25">
      <c r="A145" s="238">
        <v>2366</v>
      </c>
      <c r="B145" s="238" t="s">
        <v>849</v>
      </c>
      <c r="C145" s="219">
        <v>2366</v>
      </c>
      <c r="D145" s="245" t="s">
        <v>849</v>
      </c>
    </row>
    <row r="146" spans="1:4" x14ac:dyDescent="0.25">
      <c r="A146" s="236">
        <v>2367</v>
      </c>
      <c r="B146" s="237" t="s">
        <v>1074</v>
      </c>
      <c r="C146" s="219">
        <v>2367</v>
      </c>
      <c r="D146" s="245" t="s">
        <v>1074</v>
      </c>
    </row>
    <row r="147" spans="1:4" x14ac:dyDescent="0.25">
      <c r="A147" s="236">
        <v>2369</v>
      </c>
      <c r="B147" s="237" t="s">
        <v>238</v>
      </c>
      <c r="C147" s="219">
        <v>2369</v>
      </c>
      <c r="D147" s="245" t="s">
        <v>238</v>
      </c>
    </row>
    <row r="148" spans="1:4" x14ac:dyDescent="0.25">
      <c r="A148" s="236">
        <v>2370</v>
      </c>
      <c r="B148" s="237" t="s">
        <v>413</v>
      </c>
      <c r="C148" s="219">
        <v>2370</v>
      </c>
      <c r="D148" s="245" t="s">
        <v>413</v>
      </c>
    </row>
    <row r="149" spans="1:4" x14ac:dyDescent="0.25">
      <c r="A149" s="236">
        <v>2371</v>
      </c>
      <c r="B149" s="237" t="s">
        <v>622</v>
      </c>
      <c r="C149" s="219">
        <v>2371</v>
      </c>
      <c r="D149" s="245" t="s">
        <v>622</v>
      </c>
    </row>
    <row r="150" spans="1:4" x14ac:dyDescent="0.25">
      <c r="A150" s="236">
        <v>2372</v>
      </c>
      <c r="B150" s="237" t="s">
        <v>1077</v>
      </c>
      <c r="C150" s="219">
        <v>2372</v>
      </c>
      <c r="D150" s="245" t="s">
        <v>1077</v>
      </c>
    </row>
    <row r="151" spans="1:4" x14ac:dyDescent="0.25">
      <c r="A151" s="236">
        <v>2373</v>
      </c>
      <c r="B151" s="237" t="s">
        <v>1078</v>
      </c>
      <c r="C151" s="219">
        <v>2373</v>
      </c>
      <c r="D151" s="245" t="s">
        <v>1078</v>
      </c>
    </row>
    <row r="152" spans="1:4" x14ac:dyDescent="0.25">
      <c r="A152" s="236">
        <v>2374</v>
      </c>
      <c r="B152" s="237" t="s">
        <v>626</v>
      </c>
      <c r="C152" s="219">
        <v>2374</v>
      </c>
      <c r="D152" s="245" t="s">
        <v>626</v>
      </c>
    </row>
    <row r="153" spans="1:4" x14ac:dyDescent="0.25">
      <c r="A153" s="236">
        <v>2375</v>
      </c>
      <c r="B153" s="237" t="s">
        <v>730</v>
      </c>
      <c r="C153" s="219">
        <v>2375</v>
      </c>
      <c r="D153" s="245" t="s">
        <v>730</v>
      </c>
    </row>
    <row r="154" spans="1:4" x14ac:dyDescent="0.25">
      <c r="A154" s="236">
        <v>2376</v>
      </c>
      <c r="B154" s="237" t="s">
        <v>1079</v>
      </c>
      <c r="C154" s="219">
        <v>2376</v>
      </c>
      <c r="D154" s="245" t="s">
        <v>1079</v>
      </c>
    </row>
    <row r="155" spans="1:4" x14ac:dyDescent="0.25">
      <c r="A155" s="236">
        <v>2377</v>
      </c>
      <c r="B155" s="237" t="s">
        <v>257</v>
      </c>
      <c r="C155" s="219">
        <v>2377</v>
      </c>
      <c r="D155" s="245" t="s">
        <v>257</v>
      </c>
    </row>
    <row r="156" spans="1:4" x14ac:dyDescent="0.25">
      <c r="A156" s="236">
        <v>2378</v>
      </c>
      <c r="B156" s="237" t="s">
        <v>373</v>
      </c>
      <c r="C156" s="219">
        <v>2378</v>
      </c>
      <c r="D156" s="245" t="s">
        <v>373</v>
      </c>
    </row>
    <row r="157" spans="1:4" x14ac:dyDescent="0.25">
      <c r="A157" s="236">
        <v>2379</v>
      </c>
      <c r="B157" s="237" t="s">
        <v>1080</v>
      </c>
      <c r="C157" s="219">
        <v>2379</v>
      </c>
      <c r="D157" s="245" t="s">
        <v>1080</v>
      </c>
    </row>
    <row r="158" spans="1:4" x14ac:dyDescent="0.25">
      <c r="A158" s="236">
        <v>2380</v>
      </c>
      <c r="B158" s="237" t="s">
        <v>1081</v>
      </c>
      <c r="C158" s="219">
        <v>2380</v>
      </c>
      <c r="D158" s="245" t="s">
        <v>1081</v>
      </c>
    </row>
    <row r="159" spans="1:4" x14ac:dyDescent="0.25">
      <c r="A159" s="236">
        <v>2381</v>
      </c>
      <c r="B159" s="237" t="s">
        <v>1082</v>
      </c>
      <c r="C159" s="219">
        <v>2381</v>
      </c>
      <c r="D159" s="245" t="s">
        <v>1082</v>
      </c>
    </row>
    <row r="160" spans="1:4" x14ac:dyDescent="0.25">
      <c r="A160" s="236">
        <v>2382</v>
      </c>
      <c r="B160" s="237" t="s">
        <v>1083</v>
      </c>
      <c r="C160" s="219">
        <v>2382</v>
      </c>
      <c r="D160" s="245" t="s">
        <v>1083</v>
      </c>
    </row>
    <row r="161" spans="1:4" x14ac:dyDescent="0.25">
      <c r="A161" s="236">
        <v>2383</v>
      </c>
      <c r="B161" s="237" t="s">
        <v>422</v>
      </c>
      <c r="C161" s="219">
        <v>2383</v>
      </c>
      <c r="D161" s="245" t="s">
        <v>422</v>
      </c>
    </row>
    <row r="162" spans="1:4" x14ac:dyDescent="0.25">
      <c r="A162" s="236">
        <v>2384</v>
      </c>
      <c r="B162" s="237" t="s">
        <v>331</v>
      </c>
      <c r="C162" s="219">
        <v>2384</v>
      </c>
      <c r="D162" s="245" t="s">
        <v>331</v>
      </c>
    </row>
    <row r="163" spans="1:4" x14ac:dyDescent="0.25">
      <c r="A163" s="236">
        <v>2385</v>
      </c>
      <c r="B163" s="237" t="s">
        <v>619</v>
      </c>
      <c r="C163" s="219">
        <v>2385</v>
      </c>
      <c r="D163" s="245" t="s">
        <v>619</v>
      </c>
    </row>
    <row r="164" spans="1:4" x14ac:dyDescent="0.25">
      <c r="A164" s="236">
        <v>2386</v>
      </c>
      <c r="B164" s="237" t="s">
        <v>1085</v>
      </c>
      <c r="C164" s="219">
        <v>2386</v>
      </c>
      <c r="D164" s="245" t="s">
        <v>1085</v>
      </c>
    </row>
    <row r="165" spans="1:4" x14ac:dyDescent="0.25">
      <c r="A165" s="236">
        <v>2387</v>
      </c>
      <c r="B165" s="237" t="s">
        <v>1086</v>
      </c>
      <c r="C165" s="219">
        <v>2387</v>
      </c>
      <c r="D165" s="245" t="s">
        <v>1086</v>
      </c>
    </row>
    <row r="166" spans="1:4" x14ac:dyDescent="0.25">
      <c r="A166" s="236">
        <v>2388</v>
      </c>
      <c r="B166" s="237" t="s">
        <v>1088</v>
      </c>
      <c r="C166" s="219">
        <v>2388</v>
      </c>
      <c r="D166" s="245" t="s">
        <v>1088</v>
      </c>
    </row>
    <row r="167" spans="1:4" x14ac:dyDescent="0.25">
      <c r="A167" s="236">
        <v>2389</v>
      </c>
      <c r="B167" s="237" t="s">
        <v>1089</v>
      </c>
      <c r="C167" s="219">
        <v>2389</v>
      </c>
      <c r="D167" s="245" t="s">
        <v>1089</v>
      </c>
    </row>
    <row r="168" spans="1:4" x14ac:dyDescent="0.25">
      <c r="A168" s="236">
        <v>2391</v>
      </c>
      <c r="B168" s="237" t="s">
        <v>1090</v>
      </c>
      <c r="C168" s="219">
        <v>2391</v>
      </c>
      <c r="D168" s="245" t="s">
        <v>1090</v>
      </c>
    </row>
    <row r="169" spans="1:4" x14ac:dyDescent="0.25">
      <c r="A169" s="238">
        <v>2392</v>
      </c>
      <c r="B169" s="238" t="s">
        <v>1092</v>
      </c>
      <c r="C169" s="219">
        <v>2392</v>
      </c>
      <c r="D169" s="245" t="s">
        <v>1092</v>
      </c>
    </row>
    <row r="170" spans="1:4" x14ac:dyDescent="0.25">
      <c r="A170" s="236">
        <v>2393</v>
      </c>
      <c r="B170" s="237" t="s">
        <v>329</v>
      </c>
      <c r="C170" s="219">
        <v>2393</v>
      </c>
      <c r="D170" s="245" t="s">
        <v>329</v>
      </c>
    </row>
    <row r="171" spans="1:4" x14ac:dyDescent="0.25">
      <c r="A171" s="236">
        <v>2394</v>
      </c>
      <c r="B171" s="237" t="s">
        <v>283</v>
      </c>
      <c r="C171" s="219">
        <v>2394</v>
      </c>
      <c r="D171" s="245" t="s">
        <v>283</v>
      </c>
    </row>
    <row r="172" spans="1:4" x14ac:dyDescent="0.25">
      <c r="A172" s="238">
        <v>2395</v>
      </c>
      <c r="B172" s="238" t="s">
        <v>1093</v>
      </c>
      <c r="C172" s="219">
        <v>2395</v>
      </c>
      <c r="D172" s="245" t="s">
        <v>1093</v>
      </c>
    </row>
    <row r="173" spans="1:4" x14ac:dyDescent="0.25">
      <c r="A173" s="236">
        <v>2396</v>
      </c>
      <c r="B173" s="237" t="s">
        <v>1094</v>
      </c>
      <c r="C173" s="219">
        <v>2396</v>
      </c>
      <c r="D173" s="245" t="s">
        <v>1094</v>
      </c>
    </row>
    <row r="174" spans="1:4" x14ac:dyDescent="0.25">
      <c r="A174" s="236">
        <v>2397</v>
      </c>
      <c r="B174" s="237" t="s">
        <v>1095</v>
      </c>
      <c r="C174" s="219">
        <v>2397</v>
      </c>
      <c r="D174" s="245" t="s">
        <v>1095</v>
      </c>
    </row>
    <row r="175" spans="1:4" x14ac:dyDescent="0.25">
      <c r="A175" s="236">
        <v>2398</v>
      </c>
      <c r="B175" s="237" t="s">
        <v>1096</v>
      </c>
      <c r="C175" s="219">
        <v>2398</v>
      </c>
      <c r="D175" s="245" t="s">
        <v>1096</v>
      </c>
    </row>
    <row r="176" spans="1:4" x14ac:dyDescent="0.25">
      <c r="A176" s="236">
        <v>2399</v>
      </c>
      <c r="B176" s="237" t="s">
        <v>1097</v>
      </c>
      <c r="C176" s="219">
        <v>2399</v>
      </c>
      <c r="D176" s="245" t="s">
        <v>1097</v>
      </c>
    </row>
    <row r="177" spans="1:4" x14ac:dyDescent="0.25">
      <c r="A177" s="238">
        <v>2400</v>
      </c>
      <c r="B177" s="238" t="s">
        <v>1098</v>
      </c>
      <c r="C177" s="219">
        <v>2400</v>
      </c>
      <c r="D177" s="245" t="s">
        <v>1098</v>
      </c>
    </row>
    <row r="178" spans="1:4" x14ac:dyDescent="0.25">
      <c r="A178" s="236">
        <v>2401</v>
      </c>
      <c r="B178" s="237" t="s">
        <v>1099</v>
      </c>
      <c r="C178" s="219">
        <v>2401</v>
      </c>
      <c r="D178" s="245" t="s">
        <v>1099</v>
      </c>
    </row>
    <row r="179" spans="1:4" x14ac:dyDescent="0.25">
      <c r="A179" s="236">
        <v>2402</v>
      </c>
      <c r="B179" s="237" t="s">
        <v>236</v>
      </c>
      <c r="C179" s="219">
        <v>2402</v>
      </c>
      <c r="D179" s="245" t="s">
        <v>236</v>
      </c>
    </row>
    <row r="180" spans="1:4" x14ac:dyDescent="0.25">
      <c r="A180" s="236">
        <v>2403</v>
      </c>
      <c r="B180" s="237" t="s">
        <v>1100</v>
      </c>
      <c r="C180" s="219">
        <v>2403</v>
      </c>
      <c r="D180" s="245" t="s">
        <v>1100</v>
      </c>
    </row>
    <row r="181" spans="1:4" x14ac:dyDescent="0.25">
      <c r="A181" s="236">
        <v>2405</v>
      </c>
      <c r="B181" s="237" t="s">
        <v>1102</v>
      </c>
      <c r="C181" s="219">
        <v>2405</v>
      </c>
      <c r="D181" s="245" t="s">
        <v>1102</v>
      </c>
    </row>
    <row r="182" spans="1:4" x14ac:dyDescent="0.25">
      <c r="A182" s="236">
        <v>2407</v>
      </c>
      <c r="B182" s="237" t="s">
        <v>1104</v>
      </c>
      <c r="C182" s="219">
        <v>2407</v>
      </c>
      <c r="D182" s="245" t="s">
        <v>1104</v>
      </c>
    </row>
    <row r="183" spans="1:4" x14ac:dyDescent="0.25">
      <c r="A183" s="236">
        <v>2408</v>
      </c>
      <c r="B183" s="237" t="s">
        <v>1105</v>
      </c>
      <c r="C183" s="219">
        <v>2408</v>
      </c>
      <c r="D183" s="245" t="s">
        <v>1105</v>
      </c>
    </row>
    <row r="184" spans="1:4" x14ac:dyDescent="0.25">
      <c r="A184" s="236">
        <v>2409</v>
      </c>
      <c r="B184" s="237" t="s">
        <v>255</v>
      </c>
      <c r="C184" s="219">
        <v>2409</v>
      </c>
      <c r="D184" s="245" t="s">
        <v>255</v>
      </c>
    </row>
    <row r="185" spans="1:4" x14ac:dyDescent="0.25">
      <c r="A185" s="236">
        <v>2410</v>
      </c>
      <c r="B185" s="237" t="s">
        <v>850</v>
      </c>
      <c r="C185" s="219">
        <v>2410</v>
      </c>
      <c r="D185" s="245" t="s">
        <v>850</v>
      </c>
    </row>
    <row r="186" spans="1:4" x14ac:dyDescent="0.25">
      <c r="A186" s="236">
        <v>2411</v>
      </c>
      <c r="B186" s="237" t="s">
        <v>1107</v>
      </c>
      <c r="C186" s="219">
        <v>2411</v>
      </c>
      <c r="D186" s="245" t="s">
        <v>1107</v>
      </c>
    </row>
    <row r="187" spans="1:4" x14ac:dyDescent="0.25">
      <c r="A187" s="236">
        <v>2412</v>
      </c>
      <c r="B187" s="237" t="s">
        <v>240</v>
      </c>
      <c r="C187" s="219">
        <v>2412</v>
      </c>
      <c r="D187" s="245" t="s">
        <v>240</v>
      </c>
    </row>
    <row r="188" spans="1:4" x14ac:dyDescent="0.25">
      <c r="A188" s="236">
        <v>2413</v>
      </c>
      <c r="B188" s="237" t="s">
        <v>259</v>
      </c>
      <c r="C188" s="219">
        <v>2413</v>
      </c>
      <c r="D188" s="245" t="s">
        <v>259</v>
      </c>
    </row>
    <row r="189" spans="1:4" x14ac:dyDescent="0.25">
      <c r="A189" s="236">
        <v>2414</v>
      </c>
      <c r="B189" s="237" t="s">
        <v>240</v>
      </c>
      <c r="C189" s="219">
        <v>2414</v>
      </c>
      <c r="D189" s="245" t="s">
        <v>240</v>
      </c>
    </row>
    <row r="190" spans="1:4" x14ac:dyDescent="0.25">
      <c r="A190" s="236">
        <v>2415</v>
      </c>
      <c r="B190" s="237" t="s">
        <v>1108</v>
      </c>
      <c r="C190" s="219">
        <v>2415</v>
      </c>
      <c r="D190" s="245" t="s">
        <v>1108</v>
      </c>
    </row>
    <row r="191" spans="1:4" x14ac:dyDescent="0.25">
      <c r="A191" s="236">
        <v>2416</v>
      </c>
      <c r="B191" s="237" t="s">
        <v>628</v>
      </c>
      <c r="C191" s="219">
        <v>2416</v>
      </c>
      <c r="D191" s="245" t="s">
        <v>628</v>
      </c>
    </row>
    <row r="192" spans="1:4" x14ac:dyDescent="0.25">
      <c r="A192" s="236">
        <v>2417</v>
      </c>
      <c r="B192" s="237" t="s">
        <v>327</v>
      </c>
      <c r="C192" s="219">
        <v>2417</v>
      </c>
      <c r="D192" s="245" t="s">
        <v>327</v>
      </c>
    </row>
    <row r="193" spans="1:4" x14ac:dyDescent="0.25">
      <c r="A193" s="236">
        <v>2420</v>
      </c>
      <c r="B193" s="237" t="s">
        <v>1109</v>
      </c>
      <c r="C193" s="219">
        <v>2420</v>
      </c>
      <c r="D193" s="245" t="s">
        <v>1109</v>
      </c>
    </row>
    <row r="194" spans="1:4" x14ac:dyDescent="0.25">
      <c r="A194" s="236">
        <v>2421</v>
      </c>
      <c r="B194" s="237" t="s">
        <v>1110</v>
      </c>
      <c r="C194" s="219">
        <v>2421</v>
      </c>
      <c r="D194" s="245" t="s">
        <v>1110</v>
      </c>
    </row>
    <row r="195" spans="1:4" x14ac:dyDescent="0.25">
      <c r="A195" s="236">
        <v>2422</v>
      </c>
      <c r="B195" s="237" t="s">
        <v>631</v>
      </c>
      <c r="C195" s="219">
        <v>2422</v>
      </c>
      <c r="D195" s="245" t="s">
        <v>631</v>
      </c>
    </row>
    <row r="196" spans="1:4" x14ac:dyDescent="0.25">
      <c r="A196" s="238">
        <v>2423</v>
      </c>
      <c r="B196" s="238" t="s">
        <v>1111</v>
      </c>
      <c r="C196" s="219">
        <v>2423</v>
      </c>
      <c r="D196" s="245" t="s">
        <v>1111</v>
      </c>
    </row>
    <row r="197" spans="1:4" x14ac:dyDescent="0.25">
      <c r="A197" s="238">
        <v>2424</v>
      </c>
      <c r="B197" s="238" t="s">
        <v>851</v>
      </c>
      <c r="C197" s="219">
        <v>2424</v>
      </c>
      <c r="D197" s="245" t="s">
        <v>851</v>
      </c>
    </row>
    <row r="198" spans="1:4" x14ac:dyDescent="0.25">
      <c r="A198" s="236">
        <v>2425</v>
      </c>
      <c r="B198" s="237" t="s">
        <v>1113</v>
      </c>
      <c r="C198" s="219">
        <v>2425</v>
      </c>
      <c r="D198" s="245" t="s">
        <v>1113</v>
      </c>
    </row>
    <row r="199" spans="1:4" x14ac:dyDescent="0.25">
      <c r="A199" s="236">
        <v>2426</v>
      </c>
      <c r="B199" s="237" t="s">
        <v>1114</v>
      </c>
      <c r="C199" s="219">
        <v>2426</v>
      </c>
      <c r="D199" s="245" t="s">
        <v>1114</v>
      </c>
    </row>
    <row r="200" spans="1:4" x14ac:dyDescent="0.25">
      <c r="A200" s="238">
        <v>2427</v>
      </c>
      <c r="B200" s="238" t="s">
        <v>852</v>
      </c>
      <c r="C200" s="219">
        <v>2427</v>
      </c>
      <c r="D200" s="245" t="s">
        <v>852</v>
      </c>
    </row>
    <row r="201" spans="1:4" x14ac:dyDescent="0.25">
      <c r="A201" s="236">
        <v>2428</v>
      </c>
      <c r="B201" s="237" t="s">
        <v>293</v>
      </c>
      <c r="C201" s="219">
        <v>2428</v>
      </c>
      <c r="D201" s="245" t="s">
        <v>293</v>
      </c>
    </row>
    <row r="202" spans="1:4" x14ac:dyDescent="0.25">
      <c r="A202" s="236">
        <v>2429</v>
      </c>
      <c r="B202" s="237" t="s">
        <v>371</v>
      </c>
      <c r="C202" s="219">
        <v>2429</v>
      </c>
      <c r="D202" s="245" t="s">
        <v>371</v>
      </c>
    </row>
    <row r="203" spans="1:4" x14ac:dyDescent="0.25">
      <c r="A203" s="236">
        <v>2430</v>
      </c>
      <c r="B203" s="237" t="s">
        <v>1115</v>
      </c>
      <c r="C203" s="219">
        <v>2430</v>
      </c>
      <c r="D203" s="245" t="s">
        <v>1115</v>
      </c>
    </row>
    <row r="204" spans="1:4" x14ac:dyDescent="0.25">
      <c r="A204" s="236">
        <v>2431</v>
      </c>
      <c r="B204" s="237" t="s">
        <v>1116</v>
      </c>
      <c r="C204" s="219">
        <v>2431</v>
      </c>
      <c r="D204" s="245" t="s">
        <v>1116</v>
      </c>
    </row>
    <row r="205" spans="1:4" x14ac:dyDescent="0.25">
      <c r="A205" s="236">
        <v>2432</v>
      </c>
      <c r="B205" s="237" t="s">
        <v>1117</v>
      </c>
      <c r="C205" s="219">
        <v>2432</v>
      </c>
      <c r="D205" s="245" t="s">
        <v>1117</v>
      </c>
    </row>
    <row r="206" spans="1:4" x14ac:dyDescent="0.25">
      <c r="A206" s="238">
        <v>2433</v>
      </c>
      <c r="B206" s="238" t="s">
        <v>1118</v>
      </c>
      <c r="C206" s="219">
        <v>2433</v>
      </c>
      <c r="D206" s="245" t="s">
        <v>1118</v>
      </c>
    </row>
    <row r="207" spans="1:4" x14ac:dyDescent="0.25">
      <c r="A207" s="236">
        <v>2434</v>
      </c>
      <c r="B207" s="237" t="s">
        <v>1119</v>
      </c>
      <c r="C207" s="219">
        <v>2434</v>
      </c>
      <c r="D207" s="245" t="s">
        <v>1119</v>
      </c>
    </row>
    <row r="208" spans="1:4" x14ac:dyDescent="0.25">
      <c r="A208" s="236">
        <v>2435</v>
      </c>
      <c r="B208" s="237" t="s">
        <v>1121</v>
      </c>
      <c r="C208" s="219">
        <v>2435</v>
      </c>
      <c r="D208" s="245" t="s">
        <v>1121</v>
      </c>
    </row>
    <row r="209" spans="1:4" x14ac:dyDescent="0.25">
      <c r="A209" s="236">
        <v>2436</v>
      </c>
      <c r="B209" s="237" t="s">
        <v>281</v>
      </c>
      <c r="C209" s="219">
        <v>2436</v>
      </c>
      <c r="D209" s="245" t="s">
        <v>281</v>
      </c>
    </row>
    <row r="210" spans="1:4" x14ac:dyDescent="0.25">
      <c r="A210" s="236">
        <v>2437</v>
      </c>
      <c r="B210" s="237" t="s">
        <v>1123</v>
      </c>
      <c r="C210" s="219">
        <v>2437</v>
      </c>
      <c r="D210" s="245" t="s">
        <v>1123</v>
      </c>
    </row>
    <row r="211" spans="1:4" x14ac:dyDescent="0.25">
      <c r="A211" s="238">
        <v>2438</v>
      </c>
      <c r="B211" s="238" t="s">
        <v>1125</v>
      </c>
      <c r="C211" s="219">
        <v>2438</v>
      </c>
      <c r="D211" s="245" t="s">
        <v>1125</v>
      </c>
    </row>
    <row r="212" spans="1:4" x14ac:dyDescent="0.25">
      <c r="A212" s="238">
        <v>2439</v>
      </c>
      <c r="B212" s="238" t="s">
        <v>385</v>
      </c>
      <c r="C212" s="219">
        <v>2439</v>
      </c>
      <c r="D212" s="245" t="s">
        <v>385</v>
      </c>
    </row>
    <row r="213" spans="1:4" x14ac:dyDescent="0.25">
      <c r="A213" s="236">
        <v>2440</v>
      </c>
      <c r="B213" s="237" t="s">
        <v>385</v>
      </c>
      <c r="C213" s="219">
        <v>2440</v>
      </c>
      <c r="D213" s="245" t="s">
        <v>385</v>
      </c>
    </row>
    <row r="214" spans="1:4" x14ac:dyDescent="0.25">
      <c r="A214" s="238">
        <v>2441</v>
      </c>
      <c r="B214" s="238" t="s">
        <v>1126</v>
      </c>
      <c r="C214" s="219">
        <v>2441</v>
      </c>
      <c r="D214" s="245" t="s">
        <v>1126</v>
      </c>
    </row>
    <row r="215" spans="1:4" x14ac:dyDescent="0.25">
      <c r="A215" s="238">
        <v>2442</v>
      </c>
      <c r="B215" s="238" t="s">
        <v>1128</v>
      </c>
      <c r="C215" s="219">
        <v>2442</v>
      </c>
      <c r="D215" s="245" t="s">
        <v>1128</v>
      </c>
    </row>
    <row r="216" spans="1:4" x14ac:dyDescent="0.25">
      <c r="A216" s="236">
        <v>2443</v>
      </c>
      <c r="B216" s="237" t="s">
        <v>1129</v>
      </c>
      <c r="C216" s="219">
        <v>2443</v>
      </c>
      <c r="D216" s="245" t="s">
        <v>1129</v>
      </c>
    </row>
    <row r="217" spans="1:4" x14ac:dyDescent="0.25">
      <c r="A217" s="236">
        <v>2444</v>
      </c>
      <c r="B217" s="237" t="s">
        <v>277</v>
      </c>
      <c r="C217" s="219">
        <v>2444</v>
      </c>
      <c r="D217" s="245" t="s">
        <v>277</v>
      </c>
    </row>
    <row r="218" spans="1:4" x14ac:dyDescent="0.25">
      <c r="A218" s="236">
        <v>2445</v>
      </c>
      <c r="B218" s="237" t="s">
        <v>253</v>
      </c>
      <c r="C218" s="219">
        <v>2445</v>
      </c>
      <c r="D218" s="245" t="s">
        <v>253</v>
      </c>
    </row>
    <row r="219" spans="1:4" x14ac:dyDescent="0.25">
      <c r="A219" s="236">
        <v>2446</v>
      </c>
      <c r="B219" s="237" t="s">
        <v>646</v>
      </c>
      <c r="C219" s="219">
        <v>2446</v>
      </c>
      <c r="D219" s="245" t="s">
        <v>646</v>
      </c>
    </row>
    <row r="220" spans="1:4" x14ac:dyDescent="0.25">
      <c r="A220" s="238">
        <v>2447</v>
      </c>
      <c r="B220" s="238" t="s">
        <v>1130</v>
      </c>
      <c r="C220" s="219">
        <v>2447</v>
      </c>
      <c r="D220" s="245" t="s">
        <v>1130</v>
      </c>
    </row>
    <row r="221" spans="1:4" x14ac:dyDescent="0.25">
      <c r="A221" s="236">
        <v>2448</v>
      </c>
      <c r="B221" s="237" t="s">
        <v>1131</v>
      </c>
      <c r="C221" s="219">
        <v>2448</v>
      </c>
      <c r="D221" s="245" t="s">
        <v>1131</v>
      </c>
    </row>
    <row r="222" spans="1:4" x14ac:dyDescent="0.25">
      <c r="A222" s="236">
        <v>2449</v>
      </c>
      <c r="B222" s="237" t="s">
        <v>1133</v>
      </c>
      <c r="C222" s="219">
        <v>2449</v>
      </c>
      <c r="D222" s="245" t="s">
        <v>1133</v>
      </c>
    </row>
    <row r="223" spans="1:4" x14ac:dyDescent="0.25">
      <c r="A223" s="236">
        <v>2450</v>
      </c>
      <c r="B223" s="237" t="s">
        <v>1134</v>
      </c>
      <c r="C223" s="219">
        <v>2450</v>
      </c>
      <c r="D223" s="245" t="s">
        <v>1134</v>
      </c>
    </row>
    <row r="224" spans="1:4" x14ac:dyDescent="0.25">
      <c r="A224" s="236">
        <v>2451</v>
      </c>
      <c r="B224" s="237" t="s">
        <v>273</v>
      </c>
      <c r="C224" s="219">
        <v>2451</v>
      </c>
      <c r="D224" s="245" t="s">
        <v>273</v>
      </c>
    </row>
    <row r="225" spans="1:4" x14ac:dyDescent="0.25">
      <c r="A225" s="238">
        <v>2452</v>
      </c>
      <c r="B225" s="238" t="s">
        <v>1136</v>
      </c>
      <c r="C225" s="219">
        <v>2452</v>
      </c>
      <c r="D225" s="245" t="s">
        <v>1136</v>
      </c>
    </row>
    <row r="226" spans="1:4" x14ac:dyDescent="0.25">
      <c r="A226" s="236">
        <v>2453</v>
      </c>
      <c r="B226" s="237" t="s">
        <v>1138</v>
      </c>
      <c r="C226" s="219">
        <v>2453</v>
      </c>
      <c r="D226" s="245" t="s">
        <v>1138</v>
      </c>
    </row>
    <row r="227" spans="1:4" x14ac:dyDescent="0.25">
      <c r="A227" s="239">
        <v>2454</v>
      </c>
      <c r="B227" s="240" t="s">
        <v>1139</v>
      </c>
      <c r="C227" s="219">
        <v>2454</v>
      </c>
      <c r="D227" s="245" t="s">
        <v>1139</v>
      </c>
    </row>
    <row r="228" spans="1:4" x14ac:dyDescent="0.25">
      <c r="A228" s="236">
        <v>2455</v>
      </c>
      <c r="B228" s="237" t="s">
        <v>747</v>
      </c>
      <c r="C228" s="219">
        <v>2455</v>
      </c>
      <c r="D228" s="245" t="s">
        <v>747</v>
      </c>
    </row>
    <row r="229" spans="1:4" x14ac:dyDescent="0.25">
      <c r="A229" s="238">
        <v>2456</v>
      </c>
      <c r="B229" s="238" t="s">
        <v>853</v>
      </c>
      <c r="C229" s="219">
        <v>2456</v>
      </c>
      <c r="D229" s="245" t="s">
        <v>853</v>
      </c>
    </row>
    <row r="230" spans="1:4" x14ac:dyDescent="0.25">
      <c r="A230" s="241">
        <v>2457</v>
      </c>
      <c r="B230" s="241" t="s">
        <v>420</v>
      </c>
      <c r="C230" s="219">
        <v>2457</v>
      </c>
      <c r="D230" s="245" t="s">
        <v>420</v>
      </c>
    </row>
    <row r="231" spans="1:4" x14ac:dyDescent="0.25">
      <c r="A231" s="236">
        <v>2458</v>
      </c>
      <c r="B231" s="237" t="s">
        <v>1142</v>
      </c>
      <c r="C231" s="219">
        <v>2458</v>
      </c>
      <c r="D231" s="245" t="s">
        <v>1142</v>
      </c>
    </row>
    <row r="232" spans="1:4" x14ac:dyDescent="0.25">
      <c r="A232" s="236">
        <v>2459</v>
      </c>
      <c r="B232" s="237" t="s">
        <v>1143</v>
      </c>
      <c r="C232" s="219">
        <v>2459</v>
      </c>
      <c r="D232" s="245" t="s">
        <v>1143</v>
      </c>
    </row>
    <row r="233" spans="1:4" x14ac:dyDescent="0.25">
      <c r="A233" s="238">
        <v>2460</v>
      </c>
      <c r="B233" s="238" t="s">
        <v>555</v>
      </c>
      <c r="C233" s="219">
        <v>2460</v>
      </c>
      <c r="D233" s="245" t="s">
        <v>555</v>
      </c>
    </row>
    <row r="234" spans="1:4" x14ac:dyDescent="0.25">
      <c r="A234" s="238">
        <v>2461</v>
      </c>
      <c r="B234" s="238" t="s">
        <v>1145</v>
      </c>
      <c r="C234" s="219">
        <v>2461</v>
      </c>
      <c r="D234" s="245" t="s">
        <v>1145</v>
      </c>
    </row>
    <row r="235" spans="1:4" x14ac:dyDescent="0.25">
      <c r="A235" s="236">
        <v>2462</v>
      </c>
      <c r="B235" s="237" t="s">
        <v>748</v>
      </c>
      <c r="C235" s="219">
        <v>2462</v>
      </c>
      <c r="D235" s="245" t="s">
        <v>748</v>
      </c>
    </row>
    <row r="236" spans="1:4" x14ac:dyDescent="0.25">
      <c r="A236" s="238">
        <v>2463</v>
      </c>
      <c r="B236" s="238" t="s">
        <v>748</v>
      </c>
      <c r="C236" s="219">
        <v>2463</v>
      </c>
      <c r="D236" s="245" t="s">
        <v>748</v>
      </c>
    </row>
    <row r="237" spans="1:4" x14ac:dyDescent="0.25">
      <c r="A237" s="236">
        <v>2465</v>
      </c>
      <c r="B237" s="237" t="s">
        <v>633</v>
      </c>
      <c r="C237" s="219">
        <v>2465</v>
      </c>
      <c r="D237" s="245" t="s">
        <v>633</v>
      </c>
    </row>
    <row r="238" spans="1:4" x14ac:dyDescent="0.25">
      <c r="A238" s="238">
        <v>2466</v>
      </c>
      <c r="B238" s="238" t="s">
        <v>770</v>
      </c>
      <c r="C238" s="219">
        <v>2466</v>
      </c>
      <c r="D238" s="245" t="s">
        <v>770</v>
      </c>
    </row>
    <row r="239" spans="1:4" x14ac:dyDescent="0.25">
      <c r="A239" s="236">
        <v>2468</v>
      </c>
      <c r="B239" s="237" t="s">
        <v>364</v>
      </c>
      <c r="C239" s="219">
        <v>2468</v>
      </c>
      <c r="D239" s="245" t="s">
        <v>364</v>
      </c>
    </row>
    <row r="240" spans="1:4" x14ac:dyDescent="0.25">
      <c r="A240" s="236">
        <v>2469</v>
      </c>
      <c r="B240" s="237" t="s">
        <v>778</v>
      </c>
      <c r="C240" s="219">
        <v>2469</v>
      </c>
      <c r="D240" s="245" t="s">
        <v>778</v>
      </c>
    </row>
    <row r="241" spans="1:4" x14ac:dyDescent="0.25">
      <c r="A241" s="236">
        <v>2470</v>
      </c>
      <c r="B241" s="237" t="s">
        <v>1148</v>
      </c>
      <c r="C241" s="219">
        <v>2470</v>
      </c>
      <c r="D241" s="245" t="s">
        <v>1148</v>
      </c>
    </row>
    <row r="242" spans="1:4" x14ac:dyDescent="0.25">
      <c r="A242" s="236">
        <v>2471</v>
      </c>
      <c r="B242" s="237" t="s">
        <v>635</v>
      </c>
      <c r="C242" s="219">
        <v>2471</v>
      </c>
      <c r="D242" s="245" t="s">
        <v>635</v>
      </c>
    </row>
    <row r="243" spans="1:4" x14ac:dyDescent="0.25">
      <c r="A243" s="236">
        <v>2472</v>
      </c>
      <c r="B243" s="237" t="s">
        <v>279</v>
      </c>
      <c r="C243" s="219">
        <v>2472</v>
      </c>
      <c r="D243" s="245" t="s">
        <v>279</v>
      </c>
    </row>
    <row r="244" spans="1:4" x14ac:dyDescent="0.25">
      <c r="A244" s="238">
        <v>2473</v>
      </c>
      <c r="B244" s="238" t="s">
        <v>854</v>
      </c>
      <c r="C244" s="219">
        <v>2473</v>
      </c>
      <c r="D244" s="245" t="s">
        <v>854</v>
      </c>
    </row>
    <row r="245" spans="1:4" x14ac:dyDescent="0.25">
      <c r="A245" s="239">
        <v>2474</v>
      </c>
      <c r="B245" s="240" t="s">
        <v>643</v>
      </c>
      <c r="C245" s="219">
        <v>2474</v>
      </c>
      <c r="D245" s="245" t="s">
        <v>643</v>
      </c>
    </row>
    <row r="246" spans="1:4" x14ac:dyDescent="0.25">
      <c r="A246" s="236">
        <v>2475</v>
      </c>
      <c r="B246" s="237" t="s">
        <v>271</v>
      </c>
      <c r="C246" s="219">
        <v>2475</v>
      </c>
      <c r="D246" s="245" t="s">
        <v>271</v>
      </c>
    </row>
    <row r="247" spans="1:4" x14ac:dyDescent="0.25">
      <c r="A247" s="236">
        <v>2476</v>
      </c>
      <c r="B247" s="237" t="s">
        <v>1150</v>
      </c>
      <c r="C247" s="219">
        <v>2476</v>
      </c>
      <c r="D247" s="245" t="s">
        <v>1150</v>
      </c>
    </row>
    <row r="248" spans="1:4" x14ac:dyDescent="0.25">
      <c r="A248" s="236">
        <v>2477</v>
      </c>
      <c r="B248" s="237" t="s">
        <v>1151</v>
      </c>
      <c r="C248" s="219">
        <v>2477</v>
      </c>
      <c r="D248" s="245" t="s">
        <v>1151</v>
      </c>
    </row>
    <row r="249" spans="1:4" x14ac:dyDescent="0.25">
      <c r="A249" s="238">
        <v>2478</v>
      </c>
      <c r="B249" s="238" t="s">
        <v>1152</v>
      </c>
      <c r="C249" s="219">
        <v>2478</v>
      </c>
      <c r="D249" s="245" t="s">
        <v>1152</v>
      </c>
    </row>
    <row r="250" spans="1:4" x14ac:dyDescent="0.25">
      <c r="A250" s="238">
        <v>2479</v>
      </c>
      <c r="B250" s="238" t="s">
        <v>855</v>
      </c>
      <c r="C250" s="219">
        <v>2479</v>
      </c>
      <c r="D250" s="245" t="s">
        <v>855</v>
      </c>
    </row>
    <row r="251" spans="1:4" x14ac:dyDescent="0.25">
      <c r="A251" s="238">
        <v>2480</v>
      </c>
      <c r="B251" s="238" t="s">
        <v>1153</v>
      </c>
      <c r="C251" s="219">
        <v>2480</v>
      </c>
      <c r="D251" s="245" t="s">
        <v>1153</v>
      </c>
    </row>
    <row r="252" spans="1:4" x14ac:dyDescent="0.25">
      <c r="A252" s="238">
        <v>2482</v>
      </c>
      <c r="B252" s="238" t="s">
        <v>856</v>
      </c>
      <c r="C252" s="219">
        <v>2482</v>
      </c>
      <c r="D252" s="245" t="s">
        <v>856</v>
      </c>
    </row>
    <row r="253" spans="1:4" x14ac:dyDescent="0.25">
      <c r="A253" s="236">
        <v>2483</v>
      </c>
      <c r="B253" s="237" t="s">
        <v>1155</v>
      </c>
      <c r="C253" s="219">
        <v>2483</v>
      </c>
      <c r="D253" s="245" t="s">
        <v>1155</v>
      </c>
    </row>
    <row r="254" spans="1:4" x14ac:dyDescent="0.25">
      <c r="A254" s="236">
        <v>2484</v>
      </c>
      <c r="B254" s="237" t="s">
        <v>1156</v>
      </c>
      <c r="C254" s="219">
        <v>2484</v>
      </c>
      <c r="D254" s="245" t="s">
        <v>1156</v>
      </c>
    </row>
    <row r="255" spans="1:4" x14ac:dyDescent="0.25">
      <c r="A255" s="236">
        <v>2485</v>
      </c>
      <c r="B255" s="237" t="s">
        <v>1157</v>
      </c>
      <c r="C255" s="219">
        <v>2485</v>
      </c>
      <c r="D255" s="245" t="s">
        <v>1157</v>
      </c>
    </row>
    <row r="256" spans="1:4" x14ac:dyDescent="0.25">
      <c r="A256" s="236">
        <v>2486</v>
      </c>
      <c r="B256" s="237" t="s">
        <v>249</v>
      </c>
      <c r="C256" s="219">
        <v>2486</v>
      </c>
      <c r="D256" s="245" t="s">
        <v>249</v>
      </c>
    </row>
    <row r="257" spans="1:4" x14ac:dyDescent="0.25">
      <c r="A257" s="239">
        <v>2487</v>
      </c>
      <c r="B257" s="240" t="s">
        <v>570</v>
      </c>
      <c r="C257" s="219">
        <v>2487</v>
      </c>
      <c r="D257" s="245" t="s">
        <v>570</v>
      </c>
    </row>
    <row r="258" spans="1:4" x14ac:dyDescent="0.25">
      <c r="A258" s="236">
        <v>2488</v>
      </c>
      <c r="B258" s="237" t="s">
        <v>170</v>
      </c>
      <c r="C258" s="219">
        <v>2488</v>
      </c>
      <c r="D258" s="245" t="s">
        <v>170</v>
      </c>
    </row>
    <row r="259" spans="1:4" x14ac:dyDescent="0.25">
      <c r="A259" s="236">
        <v>2489</v>
      </c>
      <c r="B259" s="237" t="s">
        <v>265</v>
      </c>
      <c r="C259" s="219">
        <v>2489</v>
      </c>
      <c r="D259" s="245" t="s">
        <v>265</v>
      </c>
    </row>
    <row r="260" spans="1:4" x14ac:dyDescent="0.25">
      <c r="A260" s="236">
        <v>2490</v>
      </c>
      <c r="B260" s="237" t="s">
        <v>420</v>
      </c>
      <c r="C260" s="219">
        <v>2490</v>
      </c>
      <c r="D260" s="245" t="s">
        <v>420</v>
      </c>
    </row>
    <row r="261" spans="1:4" x14ac:dyDescent="0.25">
      <c r="A261" s="239">
        <v>2491</v>
      </c>
      <c r="B261" s="240" t="s">
        <v>956</v>
      </c>
      <c r="C261" s="219">
        <v>2491</v>
      </c>
      <c r="D261" s="245" t="s">
        <v>956</v>
      </c>
    </row>
    <row r="262" spans="1:4" x14ac:dyDescent="0.25">
      <c r="A262" s="236">
        <v>2492</v>
      </c>
      <c r="B262" s="237" t="s">
        <v>857</v>
      </c>
      <c r="C262" s="219">
        <v>2492</v>
      </c>
      <c r="D262" s="245" t="s">
        <v>857</v>
      </c>
    </row>
    <row r="263" spans="1:4" x14ac:dyDescent="0.25">
      <c r="A263" s="236">
        <v>2493</v>
      </c>
      <c r="B263" s="237" t="s">
        <v>1158</v>
      </c>
      <c r="C263" s="219">
        <v>2493</v>
      </c>
      <c r="D263" s="245" t="s">
        <v>1158</v>
      </c>
    </row>
    <row r="264" spans="1:4" x14ac:dyDescent="0.25">
      <c r="A264" s="236">
        <v>2494</v>
      </c>
      <c r="B264" s="237" t="s">
        <v>295</v>
      </c>
      <c r="C264" s="219">
        <v>2494</v>
      </c>
      <c r="D264" s="245" t="s">
        <v>295</v>
      </c>
    </row>
    <row r="265" spans="1:4" x14ac:dyDescent="0.25">
      <c r="A265" s="236">
        <v>2496</v>
      </c>
      <c r="B265" s="237" t="s">
        <v>1159</v>
      </c>
      <c r="C265" s="219">
        <v>2496</v>
      </c>
      <c r="D265" s="245" t="s">
        <v>1159</v>
      </c>
    </row>
    <row r="266" spans="1:4" x14ac:dyDescent="0.25">
      <c r="A266" s="236">
        <v>2501</v>
      </c>
      <c r="B266" s="237" t="s">
        <v>1160</v>
      </c>
      <c r="C266" s="219">
        <v>2501</v>
      </c>
      <c r="D266" s="245" t="s">
        <v>1160</v>
      </c>
    </row>
    <row r="267" spans="1:4" x14ac:dyDescent="0.25">
      <c r="A267" s="236">
        <v>2506</v>
      </c>
      <c r="B267" s="237" t="s">
        <v>360</v>
      </c>
      <c r="C267" s="219">
        <v>2506</v>
      </c>
      <c r="D267" s="245" t="s">
        <v>360</v>
      </c>
    </row>
    <row r="268" spans="1:4" x14ac:dyDescent="0.25">
      <c r="A268" s="236">
        <v>2508</v>
      </c>
      <c r="B268" s="237" t="s">
        <v>1161</v>
      </c>
      <c r="C268" s="219">
        <v>2508</v>
      </c>
      <c r="D268" s="245" t="s">
        <v>1161</v>
      </c>
    </row>
    <row r="269" spans="1:4" x14ac:dyDescent="0.25">
      <c r="A269" s="236">
        <v>2512</v>
      </c>
      <c r="B269" s="237" t="s">
        <v>641</v>
      </c>
      <c r="C269" s="219">
        <v>2512</v>
      </c>
      <c r="D269" s="245" t="s">
        <v>641</v>
      </c>
    </row>
    <row r="270" spans="1:4" x14ac:dyDescent="0.25">
      <c r="A270" s="238">
        <v>2513</v>
      </c>
      <c r="B270" s="238" t="s">
        <v>752</v>
      </c>
      <c r="C270" s="219">
        <v>2513</v>
      </c>
      <c r="D270" s="245" t="s">
        <v>752</v>
      </c>
    </row>
    <row r="271" spans="1:4" x14ac:dyDescent="0.25">
      <c r="A271" s="236">
        <v>2517</v>
      </c>
      <c r="B271" s="237" t="s">
        <v>1162</v>
      </c>
      <c r="C271" s="219">
        <v>2517</v>
      </c>
      <c r="D271" s="245" t="s">
        <v>1162</v>
      </c>
    </row>
    <row r="272" spans="1:4" x14ac:dyDescent="0.25">
      <c r="A272" s="236">
        <v>2519</v>
      </c>
      <c r="B272" s="237" t="s">
        <v>637</v>
      </c>
      <c r="C272" s="219">
        <v>2519</v>
      </c>
      <c r="D272" s="245" t="s">
        <v>637</v>
      </c>
    </row>
    <row r="273" spans="1:4" x14ac:dyDescent="0.25">
      <c r="A273" s="236">
        <v>2523</v>
      </c>
      <c r="B273" s="237" t="s">
        <v>387</v>
      </c>
      <c r="C273" s="219">
        <v>2523</v>
      </c>
      <c r="D273" s="245" t="s">
        <v>387</v>
      </c>
    </row>
    <row r="274" spans="1:4" x14ac:dyDescent="0.25">
      <c r="A274" s="238">
        <v>2528</v>
      </c>
      <c r="B274" s="238" t="s">
        <v>566</v>
      </c>
      <c r="C274" s="219">
        <v>2528</v>
      </c>
      <c r="D274" s="245" t="s">
        <v>566</v>
      </c>
    </row>
    <row r="275" spans="1:4" x14ac:dyDescent="0.25">
      <c r="A275" s="238">
        <v>2529</v>
      </c>
      <c r="B275" s="238" t="s">
        <v>1164</v>
      </c>
      <c r="C275" s="219">
        <v>2529</v>
      </c>
      <c r="D275" s="245" t="s">
        <v>1164</v>
      </c>
    </row>
    <row r="276" spans="1:4" x14ac:dyDescent="0.25">
      <c r="A276" s="238">
        <v>2532</v>
      </c>
      <c r="B276" s="238" t="s">
        <v>1165</v>
      </c>
      <c r="C276" s="219">
        <v>2532</v>
      </c>
      <c r="D276" s="245" t="s">
        <v>1165</v>
      </c>
    </row>
    <row r="277" spans="1:4" x14ac:dyDescent="0.25">
      <c r="A277" s="236">
        <v>2533</v>
      </c>
      <c r="B277" s="237" t="s">
        <v>1166</v>
      </c>
      <c r="C277" s="219">
        <v>2533</v>
      </c>
      <c r="D277" s="245" t="s">
        <v>1166</v>
      </c>
    </row>
    <row r="278" spans="1:4" x14ac:dyDescent="0.25">
      <c r="A278" s="236">
        <v>2537</v>
      </c>
      <c r="B278" s="237" t="s">
        <v>773</v>
      </c>
      <c r="C278" s="219">
        <v>2537</v>
      </c>
      <c r="D278" s="245" t="s">
        <v>773</v>
      </c>
    </row>
    <row r="279" spans="1:4" x14ac:dyDescent="0.25">
      <c r="A279" s="236">
        <v>2540</v>
      </c>
      <c r="B279" s="237" t="s">
        <v>1168</v>
      </c>
      <c r="C279" s="219">
        <v>2540</v>
      </c>
      <c r="D279" s="245" t="s">
        <v>1168</v>
      </c>
    </row>
    <row r="280" spans="1:4" x14ac:dyDescent="0.25">
      <c r="A280" s="236">
        <v>2541</v>
      </c>
      <c r="B280" s="237" t="s">
        <v>318</v>
      </c>
      <c r="C280" s="219">
        <v>2541</v>
      </c>
      <c r="D280" s="245" t="s">
        <v>318</v>
      </c>
    </row>
    <row r="281" spans="1:4" x14ac:dyDescent="0.25">
      <c r="A281" s="236">
        <v>2542</v>
      </c>
      <c r="B281" s="237" t="s">
        <v>315</v>
      </c>
      <c r="C281" s="219">
        <v>2542</v>
      </c>
      <c r="D281" s="245" t="s">
        <v>315</v>
      </c>
    </row>
    <row r="282" spans="1:4" x14ac:dyDescent="0.25">
      <c r="A282" s="236">
        <v>2543</v>
      </c>
      <c r="B282" s="237" t="s">
        <v>313</v>
      </c>
      <c r="C282" s="219">
        <v>2543</v>
      </c>
      <c r="D282" s="245" t="s">
        <v>313</v>
      </c>
    </row>
    <row r="283" spans="1:4" x14ac:dyDescent="0.25">
      <c r="A283" s="236">
        <v>2545</v>
      </c>
      <c r="B283" s="237" t="s">
        <v>690</v>
      </c>
      <c r="C283" s="219">
        <v>2545</v>
      </c>
      <c r="D283" s="245" t="s">
        <v>690</v>
      </c>
    </row>
    <row r="284" spans="1:4" x14ac:dyDescent="0.25">
      <c r="A284" s="236">
        <v>2546</v>
      </c>
      <c r="B284" s="237" t="s">
        <v>320</v>
      </c>
      <c r="C284" s="219">
        <v>2546</v>
      </c>
      <c r="D284" s="245" t="s">
        <v>320</v>
      </c>
    </row>
    <row r="285" spans="1:4" x14ac:dyDescent="0.25">
      <c r="A285" s="236">
        <v>2547</v>
      </c>
      <c r="B285" s="237" t="s">
        <v>183</v>
      </c>
      <c r="C285" s="219">
        <v>2547</v>
      </c>
      <c r="D285" s="245" t="s">
        <v>183</v>
      </c>
    </row>
    <row r="286" spans="1:4" x14ac:dyDescent="0.25">
      <c r="A286" s="236">
        <v>2551</v>
      </c>
      <c r="B286" s="237" t="s">
        <v>1169</v>
      </c>
      <c r="C286" s="219">
        <v>2551</v>
      </c>
      <c r="D286" s="245" t="s">
        <v>1169</v>
      </c>
    </row>
    <row r="287" spans="1:4" x14ac:dyDescent="0.25">
      <c r="A287" s="236">
        <v>2553</v>
      </c>
      <c r="B287" s="237" t="s">
        <v>212</v>
      </c>
      <c r="C287" s="219">
        <v>2553</v>
      </c>
      <c r="D287" s="245" t="s">
        <v>212</v>
      </c>
    </row>
    <row r="288" spans="1:4" x14ac:dyDescent="0.25">
      <c r="A288" s="238">
        <v>2554</v>
      </c>
      <c r="B288" s="238" t="s">
        <v>1170</v>
      </c>
      <c r="C288" s="219">
        <v>2554</v>
      </c>
      <c r="D288" s="245" t="s">
        <v>1170</v>
      </c>
    </row>
    <row r="289" spans="1:4" x14ac:dyDescent="0.25">
      <c r="A289" s="236">
        <v>2556</v>
      </c>
      <c r="B289" s="237" t="s">
        <v>640</v>
      </c>
      <c r="C289" s="219">
        <v>2556</v>
      </c>
      <c r="D289" s="245" t="s">
        <v>640</v>
      </c>
    </row>
    <row r="290" spans="1:4" x14ac:dyDescent="0.25">
      <c r="A290" s="236">
        <v>2558</v>
      </c>
      <c r="B290" s="237" t="s">
        <v>422</v>
      </c>
      <c r="C290" s="219">
        <v>2558</v>
      </c>
      <c r="D290" s="245" t="s">
        <v>422</v>
      </c>
    </row>
    <row r="291" spans="1:4" x14ac:dyDescent="0.25">
      <c r="A291" s="236">
        <v>2563</v>
      </c>
      <c r="B291" s="237" t="s">
        <v>362</v>
      </c>
      <c r="C291" s="219">
        <v>2563</v>
      </c>
      <c r="D291" s="245" t="s">
        <v>362</v>
      </c>
    </row>
    <row r="292" spans="1:4" x14ac:dyDescent="0.25">
      <c r="A292" s="236">
        <v>2564</v>
      </c>
      <c r="B292" s="237" t="s">
        <v>1171</v>
      </c>
      <c r="C292" s="219">
        <v>2564</v>
      </c>
      <c r="D292" s="245" t="s">
        <v>1171</v>
      </c>
    </row>
    <row r="293" spans="1:4" x14ac:dyDescent="0.25">
      <c r="A293" s="236">
        <v>2565</v>
      </c>
      <c r="B293" s="237" t="s">
        <v>1172</v>
      </c>
      <c r="C293" s="219">
        <v>2565</v>
      </c>
      <c r="D293" s="245" t="s">
        <v>1172</v>
      </c>
    </row>
    <row r="294" spans="1:4" x14ac:dyDescent="0.25">
      <c r="A294" s="236">
        <v>2570</v>
      </c>
      <c r="B294" s="237" t="s">
        <v>755</v>
      </c>
      <c r="C294" s="219">
        <v>2570</v>
      </c>
      <c r="D294" s="245" t="s">
        <v>755</v>
      </c>
    </row>
    <row r="295" spans="1:4" x14ac:dyDescent="0.25">
      <c r="A295" s="236">
        <v>2571</v>
      </c>
      <c r="B295" s="237" t="s">
        <v>1173</v>
      </c>
      <c r="C295" s="219">
        <v>2571</v>
      </c>
      <c r="D295" s="245" t="s">
        <v>1173</v>
      </c>
    </row>
    <row r="296" spans="1:4" x14ac:dyDescent="0.25">
      <c r="A296" s="236">
        <v>2575</v>
      </c>
      <c r="B296" s="237" t="s">
        <v>420</v>
      </c>
      <c r="C296" s="219">
        <v>2575</v>
      </c>
      <c r="D296" s="245" t="s">
        <v>420</v>
      </c>
    </row>
    <row r="297" spans="1:4" x14ac:dyDescent="0.25">
      <c r="A297" s="236">
        <v>2576</v>
      </c>
      <c r="B297" s="237" t="s">
        <v>1174</v>
      </c>
      <c r="C297" s="219">
        <v>2576</v>
      </c>
      <c r="D297" s="245" t="s">
        <v>1174</v>
      </c>
    </row>
    <row r="298" spans="1:4" x14ac:dyDescent="0.25">
      <c r="A298" s="238">
        <v>2579</v>
      </c>
      <c r="B298" s="238" t="s">
        <v>1175</v>
      </c>
      <c r="C298" s="219">
        <v>2579</v>
      </c>
      <c r="D298" s="245" t="s">
        <v>1175</v>
      </c>
    </row>
    <row r="299" spans="1:4" x14ac:dyDescent="0.25">
      <c r="A299" s="236">
        <v>2581</v>
      </c>
      <c r="B299" s="237" t="s">
        <v>635</v>
      </c>
      <c r="C299" s="219">
        <v>2581</v>
      </c>
      <c r="D299" s="245" t="s">
        <v>635</v>
      </c>
    </row>
    <row r="300" spans="1:4" x14ac:dyDescent="0.25">
      <c r="A300" s="236">
        <v>2582</v>
      </c>
      <c r="B300" s="237" t="s">
        <v>643</v>
      </c>
      <c r="C300" s="219">
        <v>2582</v>
      </c>
      <c r="D300" s="245" t="s">
        <v>643</v>
      </c>
    </row>
    <row r="301" spans="1:4" x14ac:dyDescent="0.25">
      <c r="A301" s="238">
        <v>2587</v>
      </c>
      <c r="B301" s="238" t="s">
        <v>1176</v>
      </c>
      <c r="C301" s="219">
        <v>2587</v>
      </c>
      <c r="D301" s="245" t="s">
        <v>1176</v>
      </c>
    </row>
    <row r="302" spans="1:4" x14ac:dyDescent="0.25">
      <c r="A302" s="236">
        <v>2588</v>
      </c>
      <c r="B302" s="237" t="s">
        <v>756</v>
      </c>
      <c r="C302" s="219">
        <v>2588</v>
      </c>
      <c r="D302" s="245" t="s">
        <v>756</v>
      </c>
    </row>
    <row r="303" spans="1:4" x14ac:dyDescent="0.25">
      <c r="A303" s="238">
        <v>2589</v>
      </c>
      <c r="B303" s="238" t="s">
        <v>1177</v>
      </c>
      <c r="C303" s="219">
        <v>2589</v>
      </c>
      <c r="D303" s="245" t="s">
        <v>1177</v>
      </c>
    </row>
    <row r="304" spans="1:4" x14ac:dyDescent="0.25">
      <c r="A304" s="236">
        <v>2592</v>
      </c>
      <c r="B304" s="237" t="s">
        <v>1178</v>
      </c>
      <c r="C304" s="219">
        <v>2592</v>
      </c>
      <c r="D304" s="245" t="s">
        <v>1178</v>
      </c>
    </row>
    <row r="305" spans="1:4" x14ac:dyDescent="0.25">
      <c r="A305" s="236">
        <v>2594</v>
      </c>
      <c r="B305" s="237" t="s">
        <v>247</v>
      </c>
      <c r="C305" s="219">
        <v>2594</v>
      </c>
      <c r="D305" s="245" t="s">
        <v>247</v>
      </c>
    </row>
    <row r="306" spans="1:4" x14ac:dyDescent="0.25">
      <c r="A306" s="238">
        <v>2600</v>
      </c>
      <c r="B306" s="238" t="s">
        <v>1180</v>
      </c>
      <c r="C306" s="219">
        <v>2600</v>
      </c>
      <c r="D306" s="245" t="s">
        <v>1180</v>
      </c>
    </row>
    <row r="307" spans="1:4" x14ac:dyDescent="0.25">
      <c r="A307" s="236">
        <v>2602</v>
      </c>
      <c r="B307" s="237" t="s">
        <v>1181</v>
      </c>
      <c r="C307" s="219">
        <v>2602</v>
      </c>
      <c r="D307" s="245" t="s">
        <v>1181</v>
      </c>
    </row>
    <row r="308" spans="1:4" x14ac:dyDescent="0.25">
      <c r="A308" s="238">
        <v>2606</v>
      </c>
      <c r="B308" s="238" t="s">
        <v>717</v>
      </c>
      <c r="C308" s="219">
        <v>2606</v>
      </c>
      <c r="D308" s="245" t="s">
        <v>717</v>
      </c>
    </row>
    <row r="309" spans="1:4" x14ac:dyDescent="0.25">
      <c r="A309" s="236">
        <v>2611</v>
      </c>
      <c r="B309" s="237" t="s">
        <v>324</v>
      </c>
      <c r="C309" s="219">
        <v>2611</v>
      </c>
      <c r="D309" s="245" t="s">
        <v>324</v>
      </c>
    </row>
    <row r="310" spans="1:4" x14ac:dyDescent="0.25">
      <c r="A310" s="238">
        <v>2612</v>
      </c>
      <c r="B310" s="238" t="s">
        <v>1182</v>
      </c>
      <c r="C310" s="219">
        <v>2612</v>
      </c>
      <c r="D310" s="245" t="s">
        <v>1182</v>
      </c>
    </row>
    <row r="311" spans="1:4" x14ac:dyDescent="0.25">
      <c r="A311" s="236">
        <v>2614</v>
      </c>
      <c r="B311" s="237" t="s">
        <v>385</v>
      </c>
      <c r="C311" s="219">
        <v>2614</v>
      </c>
      <c r="D311" s="245" t="s">
        <v>385</v>
      </c>
    </row>
    <row r="312" spans="1:4" x14ac:dyDescent="0.25">
      <c r="A312" s="236">
        <v>2615</v>
      </c>
      <c r="B312" s="237" t="s">
        <v>644</v>
      </c>
      <c r="C312" s="219">
        <v>2615</v>
      </c>
      <c r="D312" s="245" t="s">
        <v>644</v>
      </c>
    </row>
    <row r="313" spans="1:4" x14ac:dyDescent="0.25">
      <c r="A313" s="236">
        <v>2616</v>
      </c>
      <c r="B313" s="237" t="s">
        <v>417</v>
      </c>
      <c r="C313" s="219">
        <v>2616</v>
      </c>
      <c r="D313" s="245" t="s">
        <v>417</v>
      </c>
    </row>
    <row r="314" spans="1:4" x14ac:dyDescent="0.25">
      <c r="A314" s="236">
        <v>2617</v>
      </c>
      <c r="B314" s="237" t="s">
        <v>377</v>
      </c>
      <c r="C314" s="219">
        <v>2617</v>
      </c>
      <c r="D314" s="245" t="s">
        <v>377</v>
      </c>
    </row>
    <row r="315" spans="1:4" x14ac:dyDescent="0.25">
      <c r="A315" s="238">
        <v>2620</v>
      </c>
      <c r="B315" s="238" t="s">
        <v>650</v>
      </c>
      <c r="C315" s="219">
        <v>2620</v>
      </c>
      <c r="D315" s="245" t="s">
        <v>650</v>
      </c>
    </row>
    <row r="316" spans="1:4" x14ac:dyDescent="0.25">
      <c r="A316" s="236">
        <v>2622</v>
      </c>
      <c r="B316" s="237" t="s">
        <v>413</v>
      </c>
      <c r="C316" s="219">
        <v>2622</v>
      </c>
      <c r="D316" s="245" t="s">
        <v>413</v>
      </c>
    </row>
    <row r="317" spans="1:4" x14ac:dyDescent="0.25">
      <c r="A317" s="236">
        <v>2623</v>
      </c>
      <c r="B317" s="237" t="s">
        <v>1186</v>
      </c>
      <c r="C317" s="219">
        <v>2623</v>
      </c>
      <c r="D317" s="245" t="s">
        <v>1186</v>
      </c>
    </row>
    <row r="318" spans="1:4" x14ac:dyDescent="0.25">
      <c r="A318" s="236">
        <v>2627</v>
      </c>
      <c r="B318" s="237" t="s">
        <v>672</v>
      </c>
      <c r="C318" s="219">
        <v>2627</v>
      </c>
      <c r="D318" s="245" t="s">
        <v>672</v>
      </c>
    </row>
    <row r="319" spans="1:4" x14ac:dyDescent="0.25">
      <c r="A319" s="236">
        <v>2628</v>
      </c>
      <c r="B319" s="237" t="s">
        <v>240</v>
      </c>
      <c r="C319" s="219">
        <v>2628</v>
      </c>
      <c r="D319" s="245" t="s">
        <v>240</v>
      </c>
    </row>
    <row r="320" spans="1:4" x14ac:dyDescent="0.25">
      <c r="A320" s="236">
        <v>2629</v>
      </c>
      <c r="B320" s="237" t="s">
        <v>566</v>
      </c>
      <c r="C320" s="219">
        <v>2629</v>
      </c>
      <c r="D320" s="245" t="s">
        <v>566</v>
      </c>
    </row>
    <row r="321" spans="1:4" x14ac:dyDescent="0.25">
      <c r="A321" s="236">
        <v>2630</v>
      </c>
      <c r="B321" s="237" t="s">
        <v>230</v>
      </c>
      <c r="C321" s="219">
        <v>2630</v>
      </c>
      <c r="D321" s="245" t="s">
        <v>230</v>
      </c>
    </row>
    <row r="322" spans="1:4" x14ac:dyDescent="0.25">
      <c r="A322" s="236">
        <v>2632</v>
      </c>
      <c r="B322" s="237" t="s">
        <v>1187</v>
      </c>
      <c r="C322" s="219">
        <v>2632</v>
      </c>
      <c r="D322" s="245" t="s">
        <v>1187</v>
      </c>
    </row>
    <row r="323" spans="1:4" x14ac:dyDescent="0.25">
      <c r="A323" s="236">
        <v>2633</v>
      </c>
      <c r="B323" s="237" t="s">
        <v>1188</v>
      </c>
      <c r="C323" s="219">
        <v>2633</v>
      </c>
      <c r="D323" s="245" t="s">
        <v>1188</v>
      </c>
    </row>
    <row r="324" spans="1:4" x14ac:dyDescent="0.25">
      <c r="A324" s="236">
        <v>2634</v>
      </c>
      <c r="B324" s="237" t="s">
        <v>1189</v>
      </c>
      <c r="C324" s="219">
        <v>2634</v>
      </c>
      <c r="D324" s="245" t="s">
        <v>1189</v>
      </c>
    </row>
    <row r="325" spans="1:4" x14ac:dyDescent="0.25">
      <c r="A325" s="236">
        <v>2635</v>
      </c>
      <c r="B325" s="237" t="s">
        <v>1191</v>
      </c>
      <c r="C325" s="219">
        <v>2635</v>
      </c>
      <c r="D325" s="245" t="s">
        <v>1191</v>
      </c>
    </row>
    <row r="326" spans="1:4" x14ac:dyDescent="0.25">
      <c r="A326" s="238">
        <v>2636</v>
      </c>
      <c r="B326" s="238" t="s">
        <v>1191</v>
      </c>
      <c r="C326" s="219">
        <v>2636</v>
      </c>
      <c r="D326" s="245" t="s">
        <v>1191</v>
      </c>
    </row>
    <row r="327" spans="1:4" x14ac:dyDescent="0.25">
      <c r="A327" s="236">
        <v>2637</v>
      </c>
      <c r="B327" s="237" t="s">
        <v>1192</v>
      </c>
      <c r="C327" s="219">
        <v>2637</v>
      </c>
      <c r="D327" s="245" t="s">
        <v>1192</v>
      </c>
    </row>
    <row r="328" spans="1:4" x14ac:dyDescent="0.25">
      <c r="A328" s="238">
        <v>2639</v>
      </c>
      <c r="B328" s="238" t="s">
        <v>1194</v>
      </c>
      <c r="C328" s="219">
        <v>2639</v>
      </c>
      <c r="D328" s="245" t="s">
        <v>1194</v>
      </c>
    </row>
    <row r="329" spans="1:4" x14ac:dyDescent="0.25">
      <c r="A329" s="241">
        <v>2640</v>
      </c>
      <c r="B329" s="241" t="s">
        <v>751</v>
      </c>
      <c r="C329" s="219">
        <v>2640</v>
      </c>
      <c r="D329" s="245" t="s">
        <v>751</v>
      </c>
    </row>
    <row r="330" spans="1:4" x14ac:dyDescent="0.25">
      <c r="A330" s="236">
        <v>2645</v>
      </c>
      <c r="B330" s="237" t="s">
        <v>1195</v>
      </c>
      <c r="C330" s="219">
        <v>2645</v>
      </c>
      <c r="D330" s="245" t="s">
        <v>1195</v>
      </c>
    </row>
    <row r="331" spans="1:4" x14ac:dyDescent="0.25">
      <c r="A331" s="236">
        <v>2647</v>
      </c>
      <c r="B331" s="237" t="s">
        <v>232</v>
      </c>
      <c r="C331" s="219">
        <v>2647</v>
      </c>
      <c r="D331" s="245" t="s">
        <v>232</v>
      </c>
    </row>
    <row r="332" spans="1:4" x14ac:dyDescent="0.25">
      <c r="A332" s="236">
        <v>2648</v>
      </c>
      <c r="B332" s="237" t="s">
        <v>621</v>
      </c>
      <c r="C332" s="219">
        <v>2648</v>
      </c>
      <c r="D332" s="245" t="s">
        <v>621</v>
      </c>
    </row>
    <row r="333" spans="1:4" x14ac:dyDescent="0.25">
      <c r="A333" s="236">
        <v>2652</v>
      </c>
      <c r="B333" s="237" t="s">
        <v>1196</v>
      </c>
      <c r="C333" s="219">
        <v>2652</v>
      </c>
      <c r="D333" s="245" t="s">
        <v>1196</v>
      </c>
    </row>
    <row r="334" spans="1:4" x14ac:dyDescent="0.25">
      <c r="A334" s="236">
        <v>2656</v>
      </c>
      <c r="B334" s="237" t="s">
        <v>680</v>
      </c>
      <c r="C334" s="219">
        <v>2656</v>
      </c>
      <c r="D334" s="245" t="s">
        <v>680</v>
      </c>
    </row>
    <row r="335" spans="1:4" x14ac:dyDescent="0.25">
      <c r="A335" s="236">
        <v>2657</v>
      </c>
      <c r="B335" s="237" t="s">
        <v>84</v>
      </c>
      <c r="C335" s="219">
        <v>2657</v>
      </c>
      <c r="D335" s="245" t="s">
        <v>84</v>
      </c>
    </row>
    <row r="336" spans="1:4" x14ac:dyDescent="0.25">
      <c r="A336" s="236">
        <v>2659</v>
      </c>
      <c r="B336" s="237" t="s">
        <v>240</v>
      </c>
      <c r="C336" s="219">
        <v>2659</v>
      </c>
      <c r="D336" s="245" t="s">
        <v>240</v>
      </c>
    </row>
    <row r="337" spans="1:4" x14ac:dyDescent="0.25">
      <c r="A337" s="236">
        <v>2660</v>
      </c>
      <c r="B337" s="237" t="s">
        <v>343</v>
      </c>
      <c r="C337" s="219">
        <v>2660</v>
      </c>
      <c r="D337" s="245" t="s">
        <v>343</v>
      </c>
    </row>
    <row r="338" spans="1:4" x14ac:dyDescent="0.25">
      <c r="A338" s="236">
        <v>2661</v>
      </c>
      <c r="B338" s="237" t="s">
        <v>1197</v>
      </c>
      <c r="C338" s="219">
        <v>2661</v>
      </c>
      <c r="D338" s="245" t="s">
        <v>1197</v>
      </c>
    </row>
    <row r="339" spans="1:4" x14ac:dyDescent="0.25">
      <c r="A339" s="236">
        <v>2665</v>
      </c>
      <c r="B339" s="237" t="s">
        <v>356</v>
      </c>
      <c r="C339" s="219">
        <v>2665</v>
      </c>
      <c r="D339" s="245" t="s">
        <v>356</v>
      </c>
    </row>
    <row r="340" spans="1:4" x14ac:dyDescent="0.25">
      <c r="A340" s="236">
        <v>2666</v>
      </c>
      <c r="B340" s="237" t="s">
        <v>1198</v>
      </c>
      <c r="C340" s="219">
        <v>2666</v>
      </c>
      <c r="D340" s="245" t="s">
        <v>1198</v>
      </c>
    </row>
    <row r="341" spans="1:4" x14ac:dyDescent="0.25">
      <c r="A341" s="236">
        <v>2667</v>
      </c>
      <c r="B341" s="237" t="s">
        <v>385</v>
      </c>
      <c r="C341" s="219">
        <v>2667</v>
      </c>
      <c r="D341" s="245" t="s">
        <v>385</v>
      </c>
    </row>
    <row r="342" spans="1:4" x14ac:dyDescent="0.25">
      <c r="A342" s="236">
        <v>2668</v>
      </c>
      <c r="B342" s="237" t="s">
        <v>646</v>
      </c>
      <c r="C342" s="219">
        <v>2668</v>
      </c>
      <c r="D342" s="245" t="s">
        <v>646</v>
      </c>
    </row>
    <row r="343" spans="1:4" x14ac:dyDescent="0.25">
      <c r="A343" s="238">
        <v>2670</v>
      </c>
      <c r="B343" s="238" t="s">
        <v>183</v>
      </c>
      <c r="C343" s="219">
        <v>2670</v>
      </c>
      <c r="D343" s="245" t="s">
        <v>183</v>
      </c>
    </row>
    <row r="344" spans="1:4" x14ac:dyDescent="0.25">
      <c r="A344" s="236">
        <v>2671</v>
      </c>
      <c r="B344" s="237" t="s">
        <v>1199</v>
      </c>
      <c r="C344" s="219">
        <v>2671</v>
      </c>
      <c r="D344" s="245" t="s">
        <v>1199</v>
      </c>
    </row>
    <row r="345" spans="1:4" x14ac:dyDescent="0.25">
      <c r="A345" s="236">
        <v>2672</v>
      </c>
      <c r="B345" s="237" t="s">
        <v>647</v>
      </c>
      <c r="C345" s="219">
        <v>2672</v>
      </c>
      <c r="D345" s="245" t="s">
        <v>647</v>
      </c>
    </row>
    <row r="346" spans="1:4" x14ac:dyDescent="0.25">
      <c r="A346" s="236">
        <v>2674</v>
      </c>
      <c r="B346" s="237" t="s">
        <v>674</v>
      </c>
      <c r="C346" s="219">
        <v>2674</v>
      </c>
      <c r="D346" s="245" t="s">
        <v>674</v>
      </c>
    </row>
    <row r="347" spans="1:4" x14ac:dyDescent="0.25">
      <c r="A347" s="236">
        <v>2675</v>
      </c>
      <c r="B347" s="237" t="s">
        <v>1200</v>
      </c>
      <c r="C347" s="219">
        <v>2675</v>
      </c>
      <c r="D347" s="245" t="s">
        <v>1200</v>
      </c>
    </row>
    <row r="348" spans="1:4" x14ac:dyDescent="0.25">
      <c r="A348" s="236">
        <v>2677</v>
      </c>
      <c r="B348" s="237" t="s">
        <v>648</v>
      </c>
      <c r="C348" s="219">
        <v>2677</v>
      </c>
      <c r="D348" s="245" t="s">
        <v>648</v>
      </c>
    </row>
    <row r="349" spans="1:4" x14ac:dyDescent="0.25">
      <c r="A349" s="236">
        <v>2679</v>
      </c>
      <c r="B349" s="237" t="s">
        <v>765</v>
      </c>
      <c r="C349" s="219">
        <v>2679</v>
      </c>
      <c r="D349" s="245" t="s">
        <v>765</v>
      </c>
    </row>
    <row r="350" spans="1:4" x14ac:dyDescent="0.25">
      <c r="A350" s="236">
        <v>2680</v>
      </c>
      <c r="B350" s="237" t="s">
        <v>1201</v>
      </c>
      <c r="C350" s="219">
        <v>2680</v>
      </c>
      <c r="D350" s="245" t="s">
        <v>1201</v>
      </c>
    </row>
    <row r="351" spans="1:4" x14ac:dyDescent="0.25">
      <c r="A351" s="236">
        <v>2681</v>
      </c>
      <c r="B351" s="237" t="s">
        <v>555</v>
      </c>
      <c r="C351" s="219">
        <v>2681</v>
      </c>
      <c r="D351" s="245" t="s">
        <v>555</v>
      </c>
    </row>
    <row r="352" spans="1:4" x14ac:dyDescent="0.25">
      <c r="A352" s="238">
        <v>2682</v>
      </c>
      <c r="B352" s="238" t="s">
        <v>172</v>
      </c>
      <c r="C352" s="219">
        <v>2682</v>
      </c>
      <c r="D352" s="245" t="s">
        <v>172</v>
      </c>
    </row>
    <row r="353" spans="1:4" x14ac:dyDescent="0.25">
      <c r="A353" s="236">
        <v>2683</v>
      </c>
      <c r="B353" s="237" t="s">
        <v>172</v>
      </c>
      <c r="C353" s="219">
        <v>2683</v>
      </c>
      <c r="D353" s="245" t="s">
        <v>172</v>
      </c>
    </row>
    <row r="354" spans="1:4" x14ac:dyDescent="0.25">
      <c r="A354" s="238">
        <v>2687</v>
      </c>
      <c r="B354" s="238" t="s">
        <v>787</v>
      </c>
      <c r="C354" s="219">
        <v>2687</v>
      </c>
      <c r="D354" s="245" t="s">
        <v>787</v>
      </c>
    </row>
    <row r="355" spans="1:4" x14ac:dyDescent="0.25">
      <c r="A355" s="236">
        <v>2688</v>
      </c>
      <c r="B355" s="237" t="s">
        <v>341</v>
      </c>
      <c r="C355" s="219">
        <v>2688</v>
      </c>
      <c r="D355" s="245" t="s">
        <v>341</v>
      </c>
    </row>
    <row r="356" spans="1:4" x14ac:dyDescent="0.25">
      <c r="A356" s="238">
        <v>2689</v>
      </c>
      <c r="B356" s="238" t="s">
        <v>1202</v>
      </c>
      <c r="C356" s="219">
        <v>2689</v>
      </c>
      <c r="D356" s="245" t="s">
        <v>1202</v>
      </c>
    </row>
    <row r="357" spans="1:4" x14ac:dyDescent="0.25">
      <c r="A357" s="236">
        <v>2690</v>
      </c>
      <c r="B357" s="237" t="s">
        <v>1203</v>
      </c>
      <c r="C357" s="219">
        <v>2690</v>
      </c>
      <c r="D357" s="245" t="s">
        <v>1203</v>
      </c>
    </row>
    <row r="358" spans="1:4" x14ac:dyDescent="0.25">
      <c r="A358" s="236">
        <v>2692</v>
      </c>
      <c r="B358" s="237" t="s">
        <v>1204</v>
      </c>
      <c r="C358" s="219">
        <v>2692</v>
      </c>
      <c r="D358" s="245" t="s">
        <v>1204</v>
      </c>
    </row>
    <row r="359" spans="1:4" x14ac:dyDescent="0.25">
      <c r="A359" s="236">
        <v>2694</v>
      </c>
      <c r="B359" s="237" t="s">
        <v>1206</v>
      </c>
      <c r="C359" s="219">
        <v>2694</v>
      </c>
      <c r="D359" s="245" t="s">
        <v>1206</v>
      </c>
    </row>
    <row r="360" spans="1:4" x14ac:dyDescent="0.25">
      <c r="A360" s="238">
        <v>2695</v>
      </c>
      <c r="B360" s="238" t="s">
        <v>1207</v>
      </c>
      <c r="C360" s="219">
        <v>2695</v>
      </c>
      <c r="D360" s="245" t="s">
        <v>1207</v>
      </c>
    </row>
    <row r="361" spans="1:4" x14ac:dyDescent="0.25">
      <c r="A361" s="236">
        <v>2696</v>
      </c>
      <c r="B361" s="237" t="s">
        <v>607</v>
      </c>
      <c r="C361" s="219">
        <v>2696</v>
      </c>
      <c r="D361" s="245" t="s">
        <v>607</v>
      </c>
    </row>
    <row r="362" spans="1:4" x14ac:dyDescent="0.25">
      <c r="A362" s="236">
        <v>2697</v>
      </c>
      <c r="B362" s="237" t="s">
        <v>218</v>
      </c>
      <c r="C362" s="219">
        <v>2697</v>
      </c>
      <c r="D362" s="245" t="s">
        <v>218</v>
      </c>
    </row>
    <row r="363" spans="1:4" x14ac:dyDescent="0.25">
      <c r="A363" s="236">
        <v>2698</v>
      </c>
      <c r="B363" s="237" t="s">
        <v>1108</v>
      </c>
      <c r="C363" s="219">
        <v>2698</v>
      </c>
      <c r="D363" s="245" t="s">
        <v>1108</v>
      </c>
    </row>
    <row r="364" spans="1:4" x14ac:dyDescent="0.25">
      <c r="A364" s="236">
        <v>2700</v>
      </c>
      <c r="B364" s="237" t="s">
        <v>757</v>
      </c>
      <c r="C364" s="219">
        <v>2700</v>
      </c>
      <c r="D364" s="245" t="s">
        <v>757</v>
      </c>
    </row>
    <row r="365" spans="1:4" x14ac:dyDescent="0.25">
      <c r="A365" s="236">
        <v>2701</v>
      </c>
      <c r="B365" s="237" t="s">
        <v>1209</v>
      </c>
      <c r="C365" s="219">
        <v>2701</v>
      </c>
      <c r="D365" s="245" t="s">
        <v>1209</v>
      </c>
    </row>
    <row r="366" spans="1:4" x14ac:dyDescent="0.25">
      <c r="A366" s="236">
        <v>2702</v>
      </c>
      <c r="B366" s="237" t="s">
        <v>728</v>
      </c>
      <c r="C366" s="219">
        <v>2702</v>
      </c>
      <c r="D366" s="245" t="s">
        <v>728</v>
      </c>
    </row>
    <row r="367" spans="1:4" x14ac:dyDescent="0.25">
      <c r="A367" s="236">
        <v>2703</v>
      </c>
      <c r="B367" s="237" t="s">
        <v>1210</v>
      </c>
      <c r="C367" s="219">
        <v>2703</v>
      </c>
      <c r="D367" s="245" t="s">
        <v>1210</v>
      </c>
    </row>
    <row r="368" spans="1:4" x14ac:dyDescent="0.25">
      <c r="A368" s="236">
        <v>2704</v>
      </c>
      <c r="B368" s="237" t="s">
        <v>1211</v>
      </c>
      <c r="C368" s="219">
        <v>2704</v>
      </c>
      <c r="D368" s="245" t="s">
        <v>1211</v>
      </c>
    </row>
    <row r="369" spans="1:4" x14ac:dyDescent="0.25">
      <c r="A369" s="238">
        <v>2705</v>
      </c>
      <c r="B369" s="238" t="s">
        <v>759</v>
      </c>
      <c r="C369" s="219">
        <v>2705</v>
      </c>
      <c r="D369" s="245" t="s">
        <v>759</v>
      </c>
    </row>
    <row r="370" spans="1:4" x14ac:dyDescent="0.25">
      <c r="A370" s="236">
        <v>2706</v>
      </c>
      <c r="B370" s="237" t="s">
        <v>1212</v>
      </c>
      <c r="C370" s="219">
        <v>2706</v>
      </c>
      <c r="D370" s="245" t="s">
        <v>1212</v>
      </c>
    </row>
    <row r="371" spans="1:4" x14ac:dyDescent="0.25">
      <c r="A371" s="236">
        <v>2710</v>
      </c>
      <c r="B371" s="237" t="s">
        <v>433</v>
      </c>
      <c r="C371" s="219">
        <v>2710</v>
      </c>
      <c r="D371" s="245" t="s">
        <v>433</v>
      </c>
    </row>
    <row r="372" spans="1:4" x14ac:dyDescent="0.25">
      <c r="A372" s="236">
        <v>2711</v>
      </c>
      <c r="B372" s="237" t="s">
        <v>1214</v>
      </c>
      <c r="C372" s="219">
        <v>2711</v>
      </c>
      <c r="D372" s="245" t="s">
        <v>1214</v>
      </c>
    </row>
    <row r="373" spans="1:4" x14ac:dyDescent="0.25">
      <c r="A373" s="236">
        <v>2712</v>
      </c>
      <c r="B373" s="237" t="s">
        <v>760</v>
      </c>
      <c r="C373" s="219">
        <v>2712</v>
      </c>
      <c r="D373" s="245" t="s">
        <v>760</v>
      </c>
    </row>
    <row r="374" spans="1:4" x14ac:dyDescent="0.25">
      <c r="A374" s="236">
        <v>2717</v>
      </c>
      <c r="B374" s="237" t="s">
        <v>1215</v>
      </c>
      <c r="C374" s="219">
        <v>2717</v>
      </c>
      <c r="D374" s="245" t="s">
        <v>1215</v>
      </c>
    </row>
    <row r="375" spans="1:4" x14ac:dyDescent="0.25">
      <c r="A375" s="238">
        <v>2720</v>
      </c>
      <c r="B375" s="238" t="s">
        <v>1216</v>
      </c>
      <c r="C375" s="219">
        <v>2720</v>
      </c>
      <c r="D375" s="245" t="s">
        <v>1216</v>
      </c>
    </row>
    <row r="376" spans="1:4" x14ac:dyDescent="0.25">
      <c r="A376" s="236">
        <v>2721</v>
      </c>
      <c r="B376" s="237" t="s">
        <v>467</v>
      </c>
      <c r="C376" s="219">
        <v>2721</v>
      </c>
      <c r="D376" s="245" t="s">
        <v>467</v>
      </c>
    </row>
    <row r="377" spans="1:4" x14ac:dyDescent="0.25">
      <c r="A377" s="236">
        <v>2722</v>
      </c>
      <c r="B377" s="237" t="s">
        <v>1218</v>
      </c>
      <c r="C377" s="219">
        <v>2722</v>
      </c>
      <c r="D377" s="245" t="s">
        <v>1218</v>
      </c>
    </row>
    <row r="378" spans="1:4" x14ac:dyDescent="0.25">
      <c r="A378" s="238">
        <v>2724</v>
      </c>
      <c r="B378" s="238" t="s">
        <v>763</v>
      </c>
      <c r="C378" s="219">
        <v>2724</v>
      </c>
      <c r="D378" s="245" t="s">
        <v>763</v>
      </c>
    </row>
    <row r="379" spans="1:4" x14ac:dyDescent="0.25">
      <c r="A379" s="236">
        <v>2725</v>
      </c>
      <c r="B379" s="237" t="s">
        <v>1220</v>
      </c>
      <c r="C379" s="219">
        <v>2725</v>
      </c>
      <c r="D379" s="245" t="s">
        <v>1220</v>
      </c>
    </row>
    <row r="380" spans="1:4" x14ac:dyDescent="0.25">
      <c r="A380" s="236">
        <v>2726</v>
      </c>
      <c r="B380" s="237" t="s">
        <v>397</v>
      </c>
      <c r="C380" s="219">
        <v>2726</v>
      </c>
      <c r="D380" s="245" t="s">
        <v>397</v>
      </c>
    </row>
    <row r="381" spans="1:4" x14ac:dyDescent="0.25">
      <c r="A381" s="236">
        <v>2730</v>
      </c>
      <c r="B381" s="237" t="s">
        <v>1222</v>
      </c>
      <c r="C381" s="219">
        <v>2730</v>
      </c>
      <c r="D381" s="245" t="s">
        <v>1222</v>
      </c>
    </row>
    <row r="382" spans="1:4" x14ac:dyDescent="0.25">
      <c r="A382" s="236">
        <v>2736</v>
      </c>
      <c r="B382" s="237" t="s">
        <v>1223</v>
      </c>
      <c r="C382" s="219">
        <v>2736</v>
      </c>
      <c r="D382" s="245" t="s">
        <v>1223</v>
      </c>
    </row>
    <row r="383" spans="1:4" x14ac:dyDescent="0.25">
      <c r="A383" s="238">
        <v>2737</v>
      </c>
      <c r="B383" s="238" t="s">
        <v>858</v>
      </c>
      <c r="C383" s="219">
        <v>2737</v>
      </c>
      <c r="D383" s="245" t="s">
        <v>858</v>
      </c>
    </row>
    <row r="384" spans="1:4" x14ac:dyDescent="0.25">
      <c r="A384" s="236">
        <v>2739</v>
      </c>
      <c r="B384" s="237" t="s">
        <v>238</v>
      </c>
      <c r="C384" s="219">
        <v>2739</v>
      </c>
      <c r="D384" s="245" t="s">
        <v>238</v>
      </c>
    </row>
    <row r="385" spans="1:4" x14ac:dyDescent="0.25">
      <c r="A385" s="236">
        <v>2743</v>
      </c>
      <c r="B385" s="237" t="s">
        <v>762</v>
      </c>
      <c r="C385" s="219">
        <v>2743</v>
      </c>
      <c r="D385" s="245" t="s">
        <v>762</v>
      </c>
    </row>
    <row r="386" spans="1:4" x14ac:dyDescent="0.25">
      <c r="A386" s="236">
        <v>2748</v>
      </c>
      <c r="B386" s="237" t="s">
        <v>1226</v>
      </c>
      <c r="C386" s="219">
        <v>2748</v>
      </c>
      <c r="D386" s="245" t="s">
        <v>1226</v>
      </c>
    </row>
    <row r="387" spans="1:4" x14ac:dyDescent="0.25">
      <c r="A387" s="236">
        <v>2749</v>
      </c>
      <c r="B387" s="237" t="s">
        <v>385</v>
      </c>
      <c r="C387" s="219">
        <v>2749</v>
      </c>
      <c r="D387" s="245" t="s">
        <v>385</v>
      </c>
    </row>
    <row r="388" spans="1:4" x14ac:dyDescent="0.25">
      <c r="A388" s="236">
        <v>2750</v>
      </c>
      <c r="B388" s="237" t="s">
        <v>431</v>
      </c>
      <c r="C388" s="219">
        <v>2750</v>
      </c>
      <c r="D388" s="245" t="s">
        <v>431</v>
      </c>
    </row>
    <row r="389" spans="1:4" x14ac:dyDescent="0.25">
      <c r="A389" s="236">
        <v>2751</v>
      </c>
      <c r="B389" s="237" t="s">
        <v>395</v>
      </c>
      <c r="C389" s="219">
        <v>2751</v>
      </c>
      <c r="D389" s="245" t="s">
        <v>395</v>
      </c>
    </row>
    <row r="390" spans="1:4" x14ac:dyDescent="0.25">
      <c r="A390" s="236">
        <v>2752</v>
      </c>
      <c r="B390" s="237" t="s">
        <v>441</v>
      </c>
      <c r="C390" s="219">
        <v>2752</v>
      </c>
      <c r="D390" s="245" t="s">
        <v>441</v>
      </c>
    </row>
    <row r="391" spans="1:4" x14ac:dyDescent="0.25">
      <c r="A391" s="236">
        <v>2753</v>
      </c>
      <c r="B391" s="237" t="s">
        <v>437</v>
      </c>
      <c r="C391" s="219">
        <v>2753</v>
      </c>
      <c r="D391" s="245" t="s">
        <v>437</v>
      </c>
    </row>
    <row r="392" spans="1:4" x14ac:dyDescent="0.25">
      <c r="A392" s="236">
        <v>2754</v>
      </c>
      <c r="B392" s="237" t="s">
        <v>1070</v>
      </c>
      <c r="C392" s="219">
        <v>2754</v>
      </c>
      <c r="D392" s="245" t="s">
        <v>1070</v>
      </c>
    </row>
    <row r="393" spans="1:4" x14ac:dyDescent="0.25">
      <c r="A393" s="238">
        <v>2756</v>
      </c>
      <c r="B393" s="238" t="s">
        <v>834</v>
      </c>
      <c r="C393" s="219">
        <v>2756</v>
      </c>
      <c r="D393" s="245" t="s">
        <v>834</v>
      </c>
    </row>
    <row r="394" spans="1:4" x14ac:dyDescent="0.25">
      <c r="A394" s="236">
        <v>2757</v>
      </c>
      <c r="B394" s="237" t="s">
        <v>379</v>
      </c>
      <c r="C394" s="219">
        <v>2757</v>
      </c>
      <c r="D394" s="245" t="s">
        <v>379</v>
      </c>
    </row>
    <row r="395" spans="1:4" x14ac:dyDescent="0.25">
      <c r="A395" s="236">
        <v>2759</v>
      </c>
      <c r="B395" s="237" t="s">
        <v>1228</v>
      </c>
      <c r="C395" s="219">
        <v>2759</v>
      </c>
      <c r="D395" s="245" t="s">
        <v>1228</v>
      </c>
    </row>
    <row r="396" spans="1:4" x14ac:dyDescent="0.25">
      <c r="A396" s="238">
        <v>2760</v>
      </c>
      <c r="B396" s="238" t="s">
        <v>1229</v>
      </c>
      <c r="C396" s="219">
        <v>2760</v>
      </c>
      <c r="D396" s="245" t="s">
        <v>1229</v>
      </c>
    </row>
    <row r="397" spans="1:4" x14ac:dyDescent="0.25">
      <c r="A397" s="238">
        <v>2761</v>
      </c>
      <c r="B397" s="238" t="s">
        <v>859</v>
      </c>
      <c r="C397" s="219">
        <v>2761</v>
      </c>
      <c r="D397" s="245" t="s">
        <v>859</v>
      </c>
    </row>
    <row r="398" spans="1:4" x14ac:dyDescent="0.25">
      <c r="A398" s="236">
        <v>2762</v>
      </c>
      <c r="B398" s="237" t="s">
        <v>1230</v>
      </c>
      <c r="C398" s="219">
        <v>2762</v>
      </c>
      <c r="D398" s="245" t="s">
        <v>1230</v>
      </c>
    </row>
    <row r="399" spans="1:4" x14ac:dyDescent="0.25">
      <c r="A399" s="236">
        <v>2763</v>
      </c>
      <c r="B399" s="237" t="s">
        <v>1161</v>
      </c>
      <c r="C399" s="219">
        <v>2763</v>
      </c>
      <c r="D399" s="245" t="s">
        <v>1161</v>
      </c>
    </row>
    <row r="400" spans="1:4" x14ac:dyDescent="0.25">
      <c r="A400" s="236">
        <v>2765</v>
      </c>
      <c r="B400" s="237" t="s">
        <v>730</v>
      </c>
      <c r="C400" s="219">
        <v>2765</v>
      </c>
      <c r="D400" s="245" t="s">
        <v>730</v>
      </c>
    </row>
    <row r="401" spans="1:4" x14ac:dyDescent="0.25">
      <c r="A401" s="236">
        <v>2766</v>
      </c>
      <c r="B401" s="237" t="s">
        <v>1232</v>
      </c>
      <c r="C401" s="219">
        <v>2766</v>
      </c>
      <c r="D401" s="245" t="s">
        <v>1232</v>
      </c>
    </row>
    <row r="402" spans="1:4" x14ac:dyDescent="0.25">
      <c r="A402" s="236">
        <v>2767</v>
      </c>
      <c r="B402" s="237" t="s">
        <v>354</v>
      </c>
      <c r="C402" s="219">
        <v>2767</v>
      </c>
      <c r="D402" s="245" t="s">
        <v>354</v>
      </c>
    </row>
    <row r="403" spans="1:4" x14ac:dyDescent="0.25">
      <c r="A403" s="236">
        <v>2768</v>
      </c>
      <c r="B403" s="237" t="s">
        <v>1233</v>
      </c>
      <c r="C403" s="219">
        <v>2768</v>
      </c>
      <c r="D403" s="245" t="s">
        <v>1233</v>
      </c>
    </row>
    <row r="404" spans="1:4" x14ac:dyDescent="0.25">
      <c r="A404" s="236">
        <v>2769</v>
      </c>
      <c r="B404" s="237" t="s">
        <v>1234</v>
      </c>
      <c r="C404" s="219">
        <v>2769</v>
      </c>
      <c r="D404" s="245" t="s">
        <v>1234</v>
      </c>
    </row>
    <row r="405" spans="1:4" x14ac:dyDescent="0.25">
      <c r="A405" s="236">
        <v>2772</v>
      </c>
      <c r="B405" s="237" t="s">
        <v>1235</v>
      </c>
      <c r="C405" s="219">
        <v>2772</v>
      </c>
      <c r="D405" s="245" t="s">
        <v>1235</v>
      </c>
    </row>
    <row r="406" spans="1:4" x14ac:dyDescent="0.25">
      <c r="A406" s="238">
        <v>2773</v>
      </c>
      <c r="B406" s="238" t="s">
        <v>707</v>
      </c>
      <c r="C406" s="219">
        <v>2773</v>
      </c>
      <c r="D406" s="245" t="s">
        <v>707</v>
      </c>
    </row>
    <row r="407" spans="1:4" x14ac:dyDescent="0.25">
      <c r="A407" s="236">
        <v>2774</v>
      </c>
      <c r="B407" s="237" t="s">
        <v>1236</v>
      </c>
      <c r="C407" s="219">
        <v>2774</v>
      </c>
      <c r="D407" s="245" t="s">
        <v>1236</v>
      </c>
    </row>
    <row r="408" spans="1:4" x14ac:dyDescent="0.25">
      <c r="A408" s="236">
        <v>2775</v>
      </c>
      <c r="B408" s="237" t="s">
        <v>345</v>
      </c>
      <c r="C408" s="219">
        <v>2775</v>
      </c>
      <c r="D408" s="245" t="s">
        <v>345</v>
      </c>
    </row>
    <row r="409" spans="1:4" x14ac:dyDescent="0.25">
      <c r="A409" s="236">
        <v>2776</v>
      </c>
      <c r="B409" s="237" t="s">
        <v>1237</v>
      </c>
      <c r="C409" s="219">
        <v>2776</v>
      </c>
      <c r="D409" s="245" t="s">
        <v>1237</v>
      </c>
    </row>
    <row r="410" spans="1:4" x14ac:dyDescent="0.25">
      <c r="A410" s="236">
        <v>2777</v>
      </c>
      <c r="B410" s="237" t="s">
        <v>1239</v>
      </c>
      <c r="C410" s="219">
        <v>2777</v>
      </c>
      <c r="D410" s="245" t="s">
        <v>1239</v>
      </c>
    </row>
    <row r="411" spans="1:4" x14ac:dyDescent="0.25">
      <c r="A411" s="236">
        <v>2778</v>
      </c>
      <c r="B411" s="237" t="s">
        <v>162</v>
      </c>
      <c r="C411" s="219">
        <v>2778</v>
      </c>
      <c r="D411" s="245" t="s">
        <v>162</v>
      </c>
    </row>
    <row r="412" spans="1:4" x14ac:dyDescent="0.25">
      <c r="A412" s="236">
        <v>2779</v>
      </c>
      <c r="B412" s="237" t="s">
        <v>1240</v>
      </c>
      <c r="C412" s="219">
        <v>2779</v>
      </c>
      <c r="D412" s="245" t="s">
        <v>1240</v>
      </c>
    </row>
    <row r="413" spans="1:4" x14ac:dyDescent="0.25">
      <c r="A413" s="236">
        <v>2781</v>
      </c>
      <c r="B413" s="237" t="s">
        <v>1242</v>
      </c>
      <c r="C413" s="219">
        <v>2781</v>
      </c>
      <c r="D413" s="245" t="s">
        <v>1242</v>
      </c>
    </row>
    <row r="414" spans="1:4" x14ac:dyDescent="0.25">
      <c r="A414" s="236">
        <v>2782</v>
      </c>
      <c r="B414" s="237" t="s">
        <v>311</v>
      </c>
      <c r="C414" s="219">
        <v>2782</v>
      </c>
      <c r="D414" s="245" t="s">
        <v>311</v>
      </c>
    </row>
    <row r="415" spans="1:4" x14ac:dyDescent="0.25">
      <c r="A415" s="236">
        <v>2783</v>
      </c>
      <c r="B415" s="237" t="s">
        <v>1243</v>
      </c>
      <c r="C415" s="219">
        <v>2783</v>
      </c>
      <c r="D415" s="245" t="s">
        <v>1243</v>
      </c>
    </row>
    <row r="416" spans="1:4" x14ac:dyDescent="0.25">
      <c r="A416" s="238">
        <v>2784</v>
      </c>
      <c r="B416" s="238" t="s">
        <v>860</v>
      </c>
      <c r="C416" s="219">
        <v>2784</v>
      </c>
      <c r="D416" s="245" t="s">
        <v>860</v>
      </c>
    </row>
    <row r="417" spans="1:4" x14ac:dyDescent="0.25">
      <c r="A417" s="236">
        <v>2785</v>
      </c>
      <c r="B417" s="237" t="s">
        <v>765</v>
      </c>
      <c r="C417" s="219">
        <v>2785</v>
      </c>
      <c r="D417" s="245" t="s">
        <v>765</v>
      </c>
    </row>
    <row r="418" spans="1:4" x14ac:dyDescent="0.25">
      <c r="A418" s="238">
        <v>2786</v>
      </c>
      <c r="B418" s="238" t="s">
        <v>1244</v>
      </c>
      <c r="C418" s="219">
        <v>2786</v>
      </c>
      <c r="D418" s="245" t="s">
        <v>1244</v>
      </c>
    </row>
    <row r="419" spans="1:4" x14ac:dyDescent="0.25">
      <c r="A419" s="236">
        <v>2789</v>
      </c>
      <c r="B419" s="237" t="s">
        <v>422</v>
      </c>
      <c r="C419" s="219">
        <v>2789</v>
      </c>
      <c r="D419" s="245" t="s">
        <v>422</v>
      </c>
    </row>
    <row r="420" spans="1:4" x14ac:dyDescent="0.25">
      <c r="A420" s="236">
        <v>2791</v>
      </c>
      <c r="B420" s="237" t="s">
        <v>1246</v>
      </c>
      <c r="C420" s="219">
        <v>2791</v>
      </c>
      <c r="D420" s="245" t="s">
        <v>1246</v>
      </c>
    </row>
    <row r="421" spans="1:4" x14ac:dyDescent="0.25">
      <c r="A421" s="238">
        <v>2794</v>
      </c>
      <c r="B421" s="238" t="s">
        <v>1248</v>
      </c>
      <c r="C421" s="219">
        <v>2794</v>
      </c>
      <c r="D421" s="245" t="s">
        <v>1248</v>
      </c>
    </row>
    <row r="422" spans="1:4" x14ac:dyDescent="0.25">
      <c r="A422" s="236">
        <v>2796</v>
      </c>
      <c r="B422" s="237" t="s">
        <v>377</v>
      </c>
      <c r="C422" s="219">
        <v>2796</v>
      </c>
      <c r="D422" s="245" t="s">
        <v>377</v>
      </c>
    </row>
    <row r="423" spans="1:4" x14ac:dyDescent="0.25">
      <c r="A423" s="236">
        <v>2797</v>
      </c>
      <c r="B423" s="237" t="s">
        <v>183</v>
      </c>
      <c r="C423" s="219">
        <v>2797</v>
      </c>
      <c r="D423" s="245" t="s">
        <v>183</v>
      </c>
    </row>
    <row r="424" spans="1:4" x14ac:dyDescent="0.25">
      <c r="A424" s="236">
        <v>2799</v>
      </c>
      <c r="B424" s="237" t="s">
        <v>1250</v>
      </c>
      <c r="C424" s="219">
        <v>2799</v>
      </c>
      <c r="D424" s="245" t="s">
        <v>1250</v>
      </c>
    </row>
    <row r="425" spans="1:4" x14ac:dyDescent="0.25">
      <c r="A425" s="236">
        <v>2800</v>
      </c>
      <c r="B425" s="237" t="s">
        <v>1153</v>
      </c>
      <c r="C425" s="219">
        <v>2800</v>
      </c>
      <c r="D425" s="245" t="s">
        <v>1153</v>
      </c>
    </row>
    <row r="426" spans="1:4" x14ac:dyDescent="0.25">
      <c r="A426" s="236">
        <v>2802</v>
      </c>
      <c r="B426" s="237" t="s">
        <v>1251</v>
      </c>
      <c r="C426" s="219">
        <v>2802</v>
      </c>
      <c r="D426" s="245" t="s">
        <v>1251</v>
      </c>
    </row>
    <row r="427" spans="1:4" x14ac:dyDescent="0.25">
      <c r="A427" s="236">
        <v>2803</v>
      </c>
      <c r="B427" s="237" t="s">
        <v>1252</v>
      </c>
      <c r="C427" s="219">
        <v>2803</v>
      </c>
      <c r="D427" s="245" t="s">
        <v>1252</v>
      </c>
    </row>
    <row r="428" spans="1:4" x14ac:dyDescent="0.25">
      <c r="A428" s="236">
        <v>2807</v>
      </c>
      <c r="B428" s="237" t="s">
        <v>651</v>
      </c>
      <c r="C428" s="219">
        <v>2807</v>
      </c>
      <c r="D428" s="245" t="s">
        <v>651</v>
      </c>
    </row>
    <row r="429" spans="1:4" x14ac:dyDescent="0.25">
      <c r="A429" s="236">
        <v>2808</v>
      </c>
      <c r="B429" s="237" t="s">
        <v>861</v>
      </c>
      <c r="C429" s="219">
        <v>2808</v>
      </c>
      <c r="D429" s="245" t="s">
        <v>861</v>
      </c>
    </row>
    <row r="430" spans="1:4" x14ac:dyDescent="0.25">
      <c r="A430" s="236">
        <v>2809</v>
      </c>
      <c r="B430" s="237" t="s">
        <v>183</v>
      </c>
      <c r="C430" s="219">
        <v>2809</v>
      </c>
      <c r="D430" s="245" t="s">
        <v>183</v>
      </c>
    </row>
    <row r="431" spans="1:4" x14ac:dyDescent="0.25">
      <c r="A431" s="238">
        <v>2811</v>
      </c>
      <c r="B431" s="238" t="s">
        <v>1253</v>
      </c>
      <c r="C431" s="219">
        <v>2811</v>
      </c>
      <c r="D431" s="245" t="s">
        <v>1253</v>
      </c>
    </row>
    <row r="432" spans="1:4" x14ac:dyDescent="0.25">
      <c r="A432" s="236">
        <v>2812</v>
      </c>
      <c r="B432" s="237" t="s">
        <v>381</v>
      </c>
      <c r="C432" s="219">
        <v>2812</v>
      </c>
      <c r="D432" s="245" t="s">
        <v>381</v>
      </c>
    </row>
    <row r="433" spans="1:4" x14ac:dyDescent="0.25">
      <c r="A433" s="236">
        <v>2813</v>
      </c>
      <c r="B433" s="237" t="s">
        <v>574</v>
      </c>
      <c r="C433" s="219">
        <v>2813</v>
      </c>
      <c r="D433" s="245" t="s">
        <v>574</v>
      </c>
    </row>
    <row r="434" spans="1:4" x14ac:dyDescent="0.25">
      <c r="A434" s="236">
        <v>2814</v>
      </c>
      <c r="B434" s="237" t="s">
        <v>1254</v>
      </c>
      <c r="C434" s="219">
        <v>2814</v>
      </c>
      <c r="D434" s="245" t="s">
        <v>1254</v>
      </c>
    </row>
    <row r="435" spans="1:4" x14ac:dyDescent="0.25">
      <c r="A435" s="236">
        <v>2815</v>
      </c>
      <c r="B435" s="237" t="s">
        <v>767</v>
      </c>
      <c r="C435" s="219">
        <v>2815</v>
      </c>
      <c r="D435" s="245" t="s">
        <v>767</v>
      </c>
    </row>
    <row r="436" spans="1:4" x14ac:dyDescent="0.25">
      <c r="A436" s="236">
        <v>2818</v>
      </c>
      <c r="B436" s="237" t="s">
        <v>1255</v>
      </c>
      <c r="C436" s="219">
        <v>2818</v>
      </c>
      <c r="D436" s="245" t="s">
        <v>1255</v>
      </c>
    </row>
    <row r="437" spans="1:4" x14ac:dyDescent="0.25">
      <c r="A437" s="236">
        <v>2820</v>
      </c>
      <c r="B437" s="237" t="s">
        <v>1256</v>
      </c>
      <c r="C437" s="219">
        <v>2820</v>
      </c>
      <c r="D437" s="245" t="s">
        <v>1256</v>
      </c>
    </row>
    <row r="438" spans="1:4" x14ac:dyDescent="0.25">
      <c r="A438" s="236">
        <v>2821</v>
      </c>
      <c r="B438" s="237" t="s">
        <v>1257</v>
      </c>
      <c r="C438" s="219">
        <v>2821</v>
      </c>
      <c r="D438" s="245" t="s">
        <v>1257</v>
      </c>
    </row>
    <row r="439" spans="1:4" x14ac:dyDescent="0.25">
      <c r="A439" s="236">
        <v>2823</v>
      </c>
      <c r="B439" s="237" t="s">
        <v>1258</v>
      </c>
      <c r="C439" s="219">
        <v>2823</v>
      </c>
      <c r="D439" s="245" t="s">
        <v>1258</v>
      </c>
    </row>
    <row r="440" spans="1:4" x14ac:dyDescent="0.25">
      <c r="A440" s="236">
        <v>2824</v>
      </c>
      <c r="B440" s="237" t="s">
        <v>653</v>
      </c>
      <c r="C440" s="219">
        <v>2824</v>
      </c>
      <c r="D440" s="245" t="s">
        <v>653</v>
      </c>
    </row>
    <row r="441" spans="1:4" x14ac:dyDescent="0.25">
      <c r="A441" s="236">
        <v>2825</v>
      </c>
      <c r="B441" s="237" t="s">
        <v>1260</v>
      </c>
      <c r="C441" s="219">
        <v>2825</v>
      </c>
      <c r="D441" s="245" t="s">
        <v>1260</v>
      </c>
    </row>
    <row r="442" spans="1:4" x14ac:dyDescent="0.25">
      <c r="A442" s="238">
        <v>2827</v>
      </c>
      <c r="B442" s="238" t="s">
        <v>1261</v>
      </c>
      <c r="C442" s="219">
        <v>2827</v>
      </c>
      <c r="D442" s="245" t="s">
        <v>1261</v>
      </c>
    </row>
    <row r="443" spans="1:4" x14ac:dyDescent="0.25">
      <c r="A443" s="236">
        <v>2829</v>
      </c>
      <c r="B443" s="237" t="s">
        <v>240</v>
      </c>
      <c r="C443" s="219">
        <v>2829</v>
      </c>
      <c r="D443" s="245" t="s">
        <v>240</v>
      </c>
    </row>
    <row r="444" spans="1:4" x14ac:dyDescent="0.25">
      <c r="A444" s="236">
        <v>2831</v>
      </c>
      <c r="B444" s="237" t="s">
        <v>98</v>
      </c>
      <c r="C444" s="219">
        <v>2831</v>
      </c>
      <c r="D444" s="245" t="s">
        <v>98</v>
      </c>
    </row>
    <row r="445" spans="1:4" x14ac:dyDescent="0.25">
      <c r="A445" s="236">
        <v>2837</v>
      </c>
      <c r="B445" s="237" t="s">
        <v>1263</v>
      </c>
      <c r="C445" s="219">
        <v>2837</v>
      </c>
      <c r="D445" s="245" t="s">
        <v>1263</v>
      </c>
    </row>
    <row r="446" spans="1:4" x14ac:dyDescent="0.25">
      <c r="A446" s="238">
        <v>2838</v>
      </c>
      <c r="B446" s="238" t="s">
        <v>1264</v>
      </c>
      <c r="C446" s="219">
        <v>2838</v>
      </c>
      <c r="D446" s="245" t="s">
        <v>1264</v>
      </c>
    </row>
    <row r="447" spans="1:4" x14ac:dyDescent="0.25">
      <c r="A447" s="236">
        <v>2839</v>
      </c>
      <c r="B447" s="237" t="s">
        <v>655</v>
      </c>
      <c r="C447" s="219">
        <v>2839</v>
      </c>
      <c r="D447" s="245" t="s">
        <v>655</v>
      </c>
    </row>
    <row r="448" spans="1:4" x14ac:dyDescent="0.25">
      <c r="A448" s="236">
        <v>2841</v>
      </c>
      <c r="B448" s="237" t="s">
        <v>393</v>
      </c>
      <c r="C448" s="219">
        <v>2841</v>
      </c>
      <c r="D448" s="245" t="s">
        <v>393</v>
      </c>
    </row>
    <row r="449" spans="1:4" x14ac:dyDescent="0.25">
      <c r="A449" s="236">
        <v>2844</v>
      </c>
      <c r="B449" s="237" t="s">
        <v>656</v>
      </c>
      <c r="C449" s="219">
        <v>2844</v>
      </c>
      <c r="D449" s="245" t="s">
        <v>656</v>
      </c>
    </row>
    <row r="450" spans="1:4" x14ac:dyDescent="0.25">
      <c r="A450" s="238">
        <v>2845</v>
      </c>
      <c r="B450" s="238" t="s">
        <v>1267</v>
      </c>
      <c r="C450" s="219">
        <v>2845</v>
      </c>
      <c r="D450" s="245" t="s">
        <v>1267</v>
      </c>
    </row>
    <row r="451" spans="1:4" x14ac:dyDescent="0.25">
      <c r="A451" s="236">
        <v>2846</v>
      </c>
      <c r="B451" s="237" t="s">
        <v>661</v>
      </c>
      <c r="C451" s="219">
        <v>2846</v>
      </c>
      <c r="D451" s="245" t="s">
        <v>661</v>
      </c>
    </row>
    <row r="452" spans="1:4" x14ac:dyDescent="0.25">
      <c r="A452" s="236">
        <v>2847</v>
      </c>
      <c r="B452" s="237" t="s">
        <v>658</v>
      </c>
      <c r="C452" s="219">
        <v>2847</v>
      </c>
      <c r="D452" s="245" t="s">
        <v>658</v>
      </c>
    </row>
    <row r="453" spans="1:4" x14ac:dyDescent="0.25">
      <c r="A453" s="236">
        <v>2848</v>
      </c>
      <c r="B453" s="237" t="s">
        <v>657</v>
      </c>
      <c r="C453" s="219">
        <v>2848</v>
      </c>
      <c r="D453" s="245" t="s">
        <v>657</v>
      </c>
    </row>
    <row r="454" spans="1:4" x14ac:dyDescent="0.25">
      <c r="A454" s="238">
        <v>2849</v>
      </c>
      <c r="B454" s="238" t="s">
        <v>295</v>
      </c>
      <c r="C454" s="219">
        <v>2849</v>
      </c>
      <c r="D454" s="245" t="s">
        <v>295</v>
      </c>
    </row>
    <row r="455" spans="1:4" x14ac:dyDescent="0.25">
      <c r="A455" s="236">
        <v>2851</v>
      </c>
      <c r="B455" s="237" t="s">
        <v>862</v>
      </c>
      <c r="C455" s="219">
        <v>2851</v>
      </c>
      <c r="D455" s="245" t="s">
        <v>862</v>
      </c>
    </row>
    <row r="456" spans="1:4" x14ac:dyDescent="0.25">
      <c r="A456" s="236">
        <v>2852</v>
      </c>
      <c r="B456" s="237" t="s">
        <v>1269</v>
      </c>
      <c r="C456" s="219">
        <v>2852</v>
      </c>
      <c r="D456" s="245" t="s">
        <v>1269</v>
      </c>
    </row>
    <row r="457" spans="1:4" x14ac:dyDescent="0.25">
      <c r="A457" s="238">
        <v>2853</v>
      </c>
      <c r="B457" s="238" t="s">
        <v>863</v>
      </c>
      <c r="C457" s="219">
        <v>2853</v>
      </c>
      <c r="D457" s="245" t="s">
        <v>863</v>
      </c>
    </row>
    <row r="458" spans="1:4" x14ac:dyDescent="0.25">
      <c r="A458" s="236">
        <v>2854</v>
      </c>
      <c r="B458" s="237" t="s">
        <v>880</v>
      </c>
      <c r="C458" s="219">
        <v>2854</v>
      </c>
      <c r="D458" s="245" t="s">
        <v>880</v>
      </c>
    </row>
    <row r="459" spans="1:4" x14ac:dyDescent="0.25">
      <c r="A459" s="236">
        <v>2855</v>
      </c>
      <c r="B459" s="237" t="s">
        <v>420</v>
      </c>
      <c r="C459" s="219">
        <v>2855</v>
      </c>
      <c r="D459" s="245" t="s">
        <v>420</v>
      </c>
    </row>
    <row r="460" spans="1:4" x14ac:dyDescent="0.25">
      <c r="A460" s="236">
        <v>2856</v>
      </c>
      <c r="B460" s="237" t="s">
        <v>172</v>
      </c>
      <c r="C460" s="219">
        <v>2856</v>
      </c>
      <c r="D460" s="245" t="s">
        <v>172</v>
      </c>
    </row>
    <row r="461" spans="1:4" x14ac:dyDescent="0.25">
      <c r="A461" s="236">
        <v>2857</v>
      </c>
      <c r="B461" s="237" t="s">
        <v>160</v>
      </c>
      <c r="C461" s="219">
        <v>2857</v>
      </c>
      <c r="D461" s="245" t="s">
        <v>160</v>
      </c>
    </row>
    <row r="462" spans="1:4" x14ac:dyDescent="0.25">
      <c r="A462" s="236">
        <v>2858</v>
      </c>
      <c r="B462" s="237" t="s">
        <v>648</v>
      </c>
      <c r="C462" s="219">
        <v>2858</v>
      </c>
      <c r="D462" s="245" t="s">
        <v>648</v>
      </c>
    </row>
    <row r="463" spans="1:4" x14ac:dyDescent="0.25">
      <c r="A463" s="236">
        <v>2859</v>
      </c>
      <c r="B463" s="237" t="s">
        <v>1270</v>
      </c>
      <c r="C463" s="219">
        <v>2859</v>
      </c>
      <c r="D463" s="245" t="s">
        <v>1270</v>
      </c>
    </row>
    <row r="464" spans="1:4" x14ac:dyDescent="0.25">
      <c r="A464" s="236">
        <v>2860</v>
      </c>
      <c r="B464" s="237" t="s">
        <v>391</v>
      </c>
      <c r="C464" s="219">
        <v>2860</v>
      </c>
      <c r="D464" s="245" t="s">
        <v>391</v>
      </c>
    </row>
    <row r="465" spans="1:4" x14ac:dyDescent="0.25">
      <c r="A465" s="236">
        <v>2862</v>
      </c>
      <c r="B465" s="237" t="s">
        <v>1271</v>
      </c>
      <c r="C465" s="219">
        <v>2862</v>
      </c>
      <c r="D465" s="245" t="s">
        <v>1271</v>
      </c>
    </row>
    <row r="466" spans="1:4" x14ac:dyDescent="0.25">
      <c r="A466" s="236">
        <v>2863</v>
      </c>
      <c r="B466" s="237" t="s">
        <v>770</v>
      </c>
      <c r="C466" s="219">
        <v>2863</v>
      </c>
      <c r="D466" s="245" t="s">
        <v>770</v>
      </c>
    </row>
    <row r="467" spans="1:4" x14ac:dyDescent="0.25">
      <c r="A467" s="236">
        <v>2864</v>
      </c>
      <c r="B467" s="237" t="s">
        <v>364</v>
      </c>
      <c r="C467" s="219">
        <v>2864</v>
      </c>
      <c r="D467" s="245" t="s">
        <v>364</v>
      </c>
    </row>
    <row r="468" spans="1:4" x14ac:dyDescent="0.25">
      <c r="A468" s="236">
        <v>2865</v>
      </c>
      <c r="B468" s="237" t="s">
        <v>778</v>
      </c>
      <c r="C468" s="219">
        <v>2865</v>
      </c>
      <c r="D468" s="245" t="s">
        <v>778</v>
      </c>
    </row>
    <row r="469" spans="1:4" x14ac:dyDescent="0.25">
      <c r="A469" s="236">
        <v>2867</v>
      </c>
      <c r="B469" s="237" t="s">
        <v>582</v>
      </c>
      <c r="C469" s="219">
        <v>2867</v>
      </c>
      <c r="D469" s="245" t="s">
        <v>582</v>
      </c>
    </row>
    <row r="470" spans="1:4" x14ac:dyDescent="0.25">
      <c r="A470" s="236">
        <v>2868</v>
      </c>
      <c r="B470" s="237" t="s">
        <v>1273</v>
      </c>
      <c r="C470" s="219">
        <v>2868</v>
      </c>
      <c r="D470" s="245" t="s">
        <v>1273</v>
      </c>
    </row>
    <row r="471" spans="1:4" x14ac:dyDescent="0.25">
      <c r="A471" s="236">
        <v>2871</v>
      </c>
      <c r="B471" s="237" t="s">
        <v>364</v>
      </c>
      <c r="C471" s="219">
        <v>2871</v>
      </c>
      <c r="D471" s="245" t="s">
        <v>364</v>
      </c>
    </row>
    <row r="472" spans="1:4" x14ac:dyDescent="0.25">
      <c r="A472" s="236">
        <v>2872</v>
      </c>
      <c r="B472" s="237" t="s">
        <v>364</v>
      </c>
      <c r="C472" s="219">
        <v>2872</v>
      </c>
      <c r="D472" s="245" t="s">
        <v>364</v>
      </c>
    </row>
    <row r="473" spans="1:4" x14ac:dyDescent="0.25">
      <c r="A473" s="236">
        <v>2877</v>
      </c>
      <c r="B473" s="237" t="s">
        <v>1275</v>
      </c>
      <c r="C473" s="219">
        <v>2877</v>
      </c>
      <c r="D473" s="245" t="s">
        <v>1275</v>
      </c>
    </row>
    <row r="474" spans="1:4" x14ac:dyDescent="0.25">
      <c r="A474" s="236">
        <v>2880</v>
      </c>
      <c r="B474" s="237" t="s">
        <v>1276</v>
      </c>
      <c r="C474" s="219">
        <v>2880</v>
      </c>
      <c r="D474" s="245" t="s">
        <v>1276</v>
      </c>
    </row>
    <row r="475" spans="1:4" x14ac:dyDescent="0.25">
      <c r="A475" s="236">
        <v>2886</v>
      </c>
      <c r="B475" s="237" t="s">
        <v>864</v>
      </c>
      <c r="C475" s="219">
        <v>2886</v>
      </c>
      <c r="D475" s="245" t="s">
        <v>864</v>
      </c>
    </row>
    <row r="476" spans="1:4" x14ac:dyDescent="0.25">
      <c r="A476" s="236">
        <v>2887</v>
      </c>
      <c r="B476" s="237" t="s">
        <v>1278</v>
      </c>
      <c r="C476" s="219">
        <v>2887</v>
      </c>
      <c r="D476" s="245" t="s">
        <v>1278</v>
      </c>
    </row>
    <row r="477" spans="1:4" x14ac:dyDescent="0.25">
      <c r="A477" s="236">
        <v>2890</v>
      </c>
      <c r="B477" s="237" t="s">
        <v>1279</v>
      </c>
      <c r="C477" s="219">
        <v>2890</v>
      </c>
      <c r="D477" s="245" t="s">
        <v>1279</v>
      </c>
    </row>
    <row r="478" spans="1:4" x14ac:dyDescent="0.25">
      <c r="A478" s="236">
        <v>2891</v>
      </c>
      <c r="B478" s="237" t="s">
        <v>1281</v>
      </c>
      <c r="C478" s="219">
        <v>2891</v>
      </c>
      <c r="D478" s="245" t="s">
        <v>1281</v>
      </c>
    </row>
    <row r="479" spans="1:4" x14ac:dyDescent="0.25">
      <c r="A479" s="236">
        <v>2893</v>
      </c>
      <c r="B479" s="237" t="s">
        <v>1283</v>
      </c>
      <c r="C479" s="219">
        <v>2893</v>
      </c>
      <c r="D479" s="245" t="s">
        <v>1283</v>
      </c>
    </row>
    <row r="480" spans="1:4" x14ac:dyDescent="0.25">
      <c r="A480" s="236">
        <v>2893</v>
      </c>
      <c r="B480" s="237" t="s">
        <v>1283</v>
      </c>
      <c r="C480" s="219">
        <v>2894</v>
      </c>
      <c r="D480" s="245" t="s">
        <v>566</v>
      </c>
    </row>
    <row r="481" spans="1:4" x14ac:dyDescent="0.25">
      <c r="A481" s="236">
        <v>2894</v>
      </c>
      <c r="B481" s="237" t="s">
        <v>566</v>
      </c>
      <c r="C481" s="219">
        <v>2895</v>
      </c>
      <c r="D481" s="245" t="s">
        <v>1285</v>
      </c>
    </row>
    <row r="482" spans="1:4" x14ac:dyDescent="0.25">
      <c r="A482" s="236">
        <v>2895</v>
      </c>
      <c r="B482" s="237" t="s">
        <v>1285</v>
      </c>
      <c r="C482" s="219">
        <v>2899</v>
      </c>
      <c r="D482" s="245" t="s">
        <v>772</v>
      </c>
    </row>
    <row r="483" spans="1:4" x14ac:dyDescent="0.25">
      <c r="A483" s="236">
        <v>2895</v>
      </c>
      <c r="B483" s="237" t="s">
        <v>1285</v>
      </c>
      <c r="C483" s="219">
        <v>2901</v>
      </c>
      <c r="D483" s="245" t="s">
        <v>1287</v>
      </c>
    </row>
    <row r="484" spans="1:4" x14ac:dyDescent="0.25">
      <c r="A484" s="238">
        <v>2899</v>
      </c>
      <c r="B484" s="238" t="s">
        <v>772</v>
      </c>
      <c r="C484" s="219">
        <v>2902</v>
      </c>
      <c r="D484" s="245" t="s">
        <v>865</v>
      </c>
    </row>
    <row r="485" spans="1:4" x14ac:dyDescent="0.25">
      <c r="A485" s="236">
        <v>2901</v>
      </c>
      <c r="B485" s="237" t="s">
        <v>1287</v>
      </c>
      <c r="C485" s="219">
        <v>2903</v>
      </c>
      <c r="D485" s="245" t="s">
        <v>1288</v>
      </c>
    </row>
    <row r="486" spans="1:4" x14ac:dyDescent="0.25">
      <c r="A486" s="236">
        <v>2902</v>
      </c>
      <c r="B486" s="237" t="s">
        <v>865</v>
      </c>
      <c r="C486" s="219">
        <v>2908</v>
      </c>
      <c r="D486" s="245" t="s">
        <v>582</v>
      </c>
    </row>
    <row r="487" spans="1:4" x14ac:dyDescent="0.25">
      <c r="A487" s="236">
        <v>2903</v>
      </c>
      <c r="B487" s="237" t="s">
        <v>1288</v>
      </c>
      <c r="C487" s="219">
        <v>2910</v>
      </c>
      <c r="D487" s="245" t="s">
        <v>1289</v>
      </c>
    </row>
    <row r="488" spans="1:4" x14ac:dyDescent="0.25">
      <c r="A488" s="236">
        <v>2910</v>
      </c>
      <c r="B488" s="237" t="s">
        <v>1289</v>
      </c>
      <c r="C488" s="219">
        <v>2912</v>
      </c>
      <c r="D488" s="245" t="s">
        <v>1291</v>
      </c>
    </row>
    <row r="489" spans="1:4" x14ac:dyDescent="0.25">
      <c r="A489" s="236">
        <v>2912</v>
      </c>
      <c r="B489" s="237" t="s">
        <v>1291</v>
      </c>
      <c r="C489" s="219">
        <v>2915</v>
      </c>
      <c r="D489" s="245" t="s">
        <v>1179</v>
      </c>
    </row>
    <row r="490" spans="1:4" x14ac:dyDescent="0.25">
      <c r="A490" s="236">
        <v>2915</v>
      </c>
      <c r="B490" s="237" t="s">
        <v>1179</v>
      </c>
      <c r="C490" s="219">
        <v>2916</v>
      </c>
      <c r="D490" s="245" t="s">
        <v>765</v>
      </c>
    </row>
    <row r="491" spans="1:4" x14ac:dyDescent="0.25">
      <c r="A491" s="236">
        <v>2917</v>
      </c>
      <c r="B491" s="237" t="s">
        <v>1295</v>
      </c>
      <c r="C491" s="219">
        <v>2917</v>
      </c>
      <c r="D491" s="245" t="s">
        <v>1295</v>
      </c>
    </row>
    <row r="492" spans="1:4" x14ac:dyDescent="0.25">
      <c r="A492" s="236">
        <v>2919</v>
      </c>
      <c r="B492" s="237" t="s">
        <v>1297</v>
      </c>
      <c r="C492" s="219">
        <v>2919</v>
      </c>
      <c r="D492" s="245" t="s">
        <v>1297</v>
      </c>
    </row>
    <row r="493" spans="1:4" x14ac:dyDescent="0.25">
      <c r="A493" s="236">
        <v>2923</v>
      </c>
      <c r="B493" s="237" t="s">
        <v>1298</v>
      </c>
      <c r="C493" s="219">
        <v>2920</v>
      </c>
      <c r="D493" s="245" t="s">
        <v>1034</v>
      </c>
    </row>
    <row r="494" spans="1:4" x14ac:dyDescent="0.25">
      <c r="A494" s="236">
        <v>2925</v>
      </c>
      <c r="B494" s="237" t="s">
        <v>1299</v>
      </c>
      <c r="C494" s="219">
        <v>2923</v>
      </c>
      <c r="D494" s="245" t="s">
        <v>1298</v>
      </c>
    </row>
    <row r="495" spans="1:4" x14ac:dyDescent="0.25">
      <c r="A495" s="236">
        <v>2926</v>
      </c>
      <c r="B495" s="237" t="s">
        <v>583</v>
      </c>
      <c r="C495" s="219">
        <v>2925</v>
      </c>
      <c r="D495" s="245" t="s">
        <v>1299</v>
      </c>
    </row>
    <row r="496" spans="1:4" x14ac:dyDescent="0.25">
      <c r="A496" s="239">
        <v>2926</v>
      </c>
      <c r="B496" s="240" t="s">
        <v>583</v>
      </c>
      <c r="C496" s="219">
        <v>2926</v>
      </c>
      <c r="D496" s="245" t="s">
        <v>583</v>
      </c>
    </row>
    <row r="497" spans="1:4" x14ac:dyDescent="0.25">
      <c r="A497" s="236">
        <v>2927</v>
      </c>
      <c r="B497" s="237" t="s">
        <v>748</v>
      </c>
      <c r="C497" s="219">
        <v>2927</v>
      </c>
      <c r="D497" s="245" t="s">
        <v>748</v>
      </c>
    </row>
    <row r="498" spans="1:4" x14ac:dyDescent="0.25">
      <c r="A498" s="236">
        <v>2928</v>
      </c>
      <c r="B498" s="237" t="s">
        <v>1300</v>
      </c>
      <c r="C498" s="219">
        <v>2928</v>
      </c>
      <c r="D498" s="245" t="s">
        <v>1300</v>
      </c>
    </row>
    <row r="499" spans="1:4" x14ac:dyDescent="0.25">
      <c r="A499" s="236">
        <v>2929</v>
      </c>
      <c r="B499" s="237" t="s">
        <v>1301</v>
      </c>
      <c r="C499" s="219">
        <v>2929</v>
      </c>
      <c r="D499" s="245" t="s">
        <v>1301</v>
      </c>
    </row>
    <row r="500" spans="1:4" x14ac:dyDescent="0.25">
      <c r="A500" s="236">
        <v>2931</v>
      </c>
      <c r="B500" s="237" t="s">
        <v>1302</v>
      </c>
      <c r="C500" s="219">
        <v>2931</v>
      </c>
      <c r="D500" s="245" t="s">
        <v>1302</v>
      </c>
    </row>
    <row r="501" spans="1:4" x14ac:dyDescent="0.25">
      <c r="A501" s="236">
        <v>2932</v>
      </c>
      <c r="B501" s="237" t="s">
        <v>1303</v>
      </c>
      <c r="C501" s="219">
        <v>2932</v>
      </c>
      <c r="D501" s="245" t="s">
        <v>1303</v>
      </c>
    </row>
    <row r="502" spans="1:4" x14ac:dyDescent="0.25">
      <c r="A502" s="236">
        <v>2933</v>
      </c>
      <c r="B502" s="237" t="s">
        <v>1305</v>
      </c>
      <c r="C502" s="219">
        <v>2933</v>
      </c>
      <c r="D502" s="245" t="s">
        <v>1305</v>
      </c>
    </row>
    <row r="503" spans="1:4" x14ac:dyDescent="0.25">
      <c r="A503" s="238">
        <v>2935</v>
      </c>
      <c r="B503" s="238" t="s">
        <v>245</v>
      </c>
      <c r="C503" s="219">
        <v>2935</v>
      </c>
      <c r="D503" s="245" t="s">
        <v>245</v>
      </c>
    </row>
    <row r="504" spans="1:4" x14ac:dyDescent="0.25">
      <c r="A504" s="236">
        <v>2936</v>
      </c>
      <c r="B504" s="237" t="s">
        <v>659</v>
      </c>
      <c r="C504" s="219">
        <v>2936</v>
      </c>
      <c r="D504" s="245" t="s">
        <v>659</v>
      </c>
    </row>
    <row r="505" spans="1:4" x14ac:dyDescent="0.25">
      <c r="A505" s="236">
        <v>2937</v>
      </c>
      <c r="B505" s="237" t="s">
        <v>1307</v>
      </c>
      <c r="C505" s="219">
        <v>2937</v>
      </c>
      <c r="D505" s="245" t="s">
        <v>1307</v>
      </c>
    </row>
    <row r="506" spans="1:4" x14ac:dyDescent="0.25">
      <c r="A506" s="236">
        <v>2939</v>
      </c>
      <c r="B506" s="237" t="s">
        <v>1309</v>
      </c>
      <c r="C506" s="219">
        <v>2939</v>
      </c>
      <c r="D506" s="245" t="s">
        <v>1309</v>
      </c>
    </row>
    <row r="507" spans="1:4" x14ac:dyDescent="0.25">
      <c r="A507" s="236">
        <v>2943</v>
      </c>
      <c r="B507" s="237" t="s">
        <v>1311</v>
      </c>
      <c r="C507" s="219">
        <v>2943</v>
      </c>
      <c r="D507" s="245" t="s">
        <v>1311</v>
      </c>
    </row>
    <row r="508" spans="1:4" x14ac:dyDescent="0.25">
      <c r="A508" s="239">
        <v>2945</v>
      </c>
      <c r="B508" s="240" t="s">
        <v>1312</v>
      </c>
      <c r="C508" s="219">
        <v>2945</v>
      </c>
      <c r="D508" s="245" t="s">
        <v>1312</v>
      </c>
    </row>
    <row r="509" spans="1:4" x14ac:dyDescent="0.25">
      <c r="A509" s="236">
        <v>2949</v>
      </c>
      <c r="B509" s="237" t="s">
        <v>1313</v>
      </c>
      <c r="C509" s="219">
        <v>2949</v>
      </c>
      <c r="D509" s="245" t="s">
        <v>1313</v>
      </c>
    </row>
    <row r="510" spans="1:4" x14ac:dyDescent="0.25">
      <c r="A510" s="238">
        <v>2949</v>
      </c>
      <c r="B510" s="238" t="s">
        <v>1313</v>
      </c>
      <c r="C510" s="219">
        <v>2950</v>
      </c>
      <c r="D510" s="245" t="s">
        <v>957</v>
      </c>
    </row>
    <row r="511" spans="1:4" x14ac:dyDescent="0.25">
      <c r="A511" s="239">
        <v>2950</v>
      </c>
      <c r="B511" s="240" t="s">
        <v>957</v>
      </c>
      <c r="C511" s="219">
        <v>2952</v>
      </c>
      <c r="D511" s="245" t="s">
        <v>1314</v>
      </c>
    </row>
    <row r="512" spans="1:4" x14ac:dyDescent="0.25">
      <c r="A512" s="236">
        <v>2952</v>
      </c>
      <c r="B512" s="237" t="s">
        <v>1314</v>
      </c>
      <c r="C512" s="219">
        <v>2953</v>
      </c>
      <c r="D512" s="245" t="s">
        <v>1316</v>
      </c>
    </row>
    <row r="513" spans="1:4" x14ac:dyDescent="0.25">
      <c r="A513" s="236">
        <v>2953</v>
      </c>
      <c r="B513" s="237" t="s">
        <v>1316</v>
      </c>
      <c r="C513" s="219">
        <v>2954</v>
      </c>
      <c r="D513" s="245" t="s">
        <v>1317</v>
      </c>
    </row>
    <row r="514" spans="1:4" x14ac:dyDescent="0.25">
      <c r="A514" s="236">
        <v>2954</v>
      </c>
      <c r="B514" s="237" t="s">
        <v>1317</v>
      </c>
      <c r="C514" s="219">
        <v>2955</v>
      </c>
      <c r="D514" s="245" t="s">
        <v>1318</v>
      </c>
    </row>
    <row r="515" spans="1:4" x14ac:dyDescent="0.25">
      <c r="A515" s="236">
        <v>2955</v>
      </c>
      <c r="B515" s="237" t="s">
        <v>1318</v>
      </c>
      <c r="C515" s="219">
        <v>2956</v>
      </c>
      <c r="D515" s="245" t="s">
        <v>570</v>
      </c>
    </row>
    <row r="516" spans="1:4" x14ac:dyDescent="0.25">
      <c r="A516" s="236">
        <v>2956</v>
      </c>
      <c r="B516" s="237" t="s">
        <v>570</v>
      </c>
      <c r="C516" s="219">
        <v>2957</v>
      </c>
      <c r="D516" s="245" t="s">
        <v>1319</v>
      </c>
    </row>
    <row r="517" spans="1:4" x14ac:dyDescent="0.25">
      <c r="A517" s="236">
        <v>2957</v>
      </c>
      <c r="B517" s="237" t="s">
        <v>1319</v>
      </c>
      <c r="C517" s="219">
        <v>2961</v>
      </c>
      <c r="D517" s="245" t="s">
        <v>776</v>
      </c>
    </row>
    <row r="518" spans="1:4" x14ac:dyDescent="0.25">
      <c r="A518" s="236">
        <v>2961</v>
      </c>
      <c r="B518" s="237" t="s">
        <v>776</v>
      </c>
      <c r="C518" s="219">
        <v>2962</v>
      </c>
      <c r="D518" s="245" t="s">
        <v>1016</v>
      </c>
    </row>
    <row r="519" spans="1:4" x14ac:dyDescent="0.25">
      <c r="A519" s="236">
        <v>2962</v>
      </c>
      <c r="B519" s="237" t="s">
        <v>1016</v>
      </c>
      <c r="C519" s="219">
        <v>2963</v>
      </c>
      <c r="D519" s="245" t="s">
        <v>1068</v>
      </c>
    </row>
    <row r="520" spans="1:4" x14ac:dyDescent="0.25">
      <c r="A520" s="236">
        <v>2964</v>
      </c>
      <c r="B520" s="237" t="s">
        <v>1321</v>
      </c>
      <c r="C520" s="219">
        <v>2964</v>
      </c>
      <c r="D520" s="245" t="s">
        <v>1321</v>
      </c>
    </row>
    <row r="521" spans="1:4" x14ac:dyDescent="0.25">
      <c r="A521" s="236">
        <v>2967</v>
      </c>
      <c r="B521" s="237" t="s">
        <v>1323</v>
      </c>
      <c r="C521" s="219">
        <v>2967</v>
      </c>
      <c r="D521" s="245" t="s">
        <v>1323</v>
      </c>
    </row>
    <row r="522" spans="1:4" x14ac:dyDescent="0.25">
      <c r="A522" s="236">
        <v>2968</v>
      </c>
      <c r="B522" s="237" t="s">
        <v>1325</v>
      </c>
      <c r="C522" s="219">
        <v>2968</v>
      </c>
      <c r="D522" s="245" t="s">
        <v>1325</v>
      </c>
    </row>
    <row r="523" spans="1:4" x14ac:dyDescent="0.25">
      <c r="A523" s="236">
        <v>2970</v>
      </c>
      <c r="B523" s="237" t="s">
        <v>1327</v>
      </c>
      <c r="C523" s="219">
        <v>2970</v>
      </c>
      <c r="D523" s="245" t="s">
        <v>1327</v>
      </c>
    </row>
    <row r="524" spans="1:4" x14ac:dyDescent="0.25">
      <c r="A524" s="236">
        <v>2971</v>
      </c>
      <c r="B524" s="237" t="s">
        <v>1328</v>
      </c>
      <c r="C524" s="219">
        <v>2971</v>
      </c>
      <c r="D524" s="245" t="s">
        <v>1328</v>
      </c>
    </row>
    <row r="525" spans="1:4" x14ac:dyDescent="0.25">
      <c r="A525" s="236">
        <v>2972</v>
      </c>
      <c r="B525" s="237" t="s">
        <v>866</v>
      </c>
      <c r="C525" s="219">
        <v>2972</v>
      </c>
      <c r="D525" s="245" t="s">
        <v>866</v>
      </c>
    </row>
    <row r="526" spans="1:4" x14ac:dyDescent="0.25">
      <c r="A526" s="238">
        <v>2973</v>
      </c>
      <c r="B526" s="238" t="s">
        <v>1330</v>
      </c>
      <c r="C526" s="219">
        <v>2973</v>
      </c>
      <c r="D526" s="245" t="s">
        <v>1330</v>
      </c>
    </row>
    <row r="527" spans="1:4" x14ac:dyDescent="0.25">
      <c r="A527" s="236">
        <v>2974</v>
      </c>
      <c r="B527" s="237" t="s">
        <v>1332</v>
      </c>
      <c r="C527" s="219">
        <v>2974</v>
      </c>
      <c r="D527" s="245" t="s">
        <v>1332</v>
      </c>
    </row>
    <row r="528" spans="1:4" x14ac:dyDescent="0.25">
      <c r="A528" s="236">
        <v>2975</v>
      </c>
      <c r="B528" s="237" t="s">
        <v>1333</v>
      </c>
      <c r="C528" s="219">
        <v>2975</v>
      </c>
      <c r="D528" s="245" t="s">
        <v>1333</v>
      </c>
    </row>
    <row r="529" spans="1:4" x14ac:dyDescent="0.25">
      <c r="A529" s="236">
        <v>2977</v>
      </c>
      <c r="B529" s="237" t="s">
        <v>1109</v>
      </c>
      <c r="C529" s="219">
        <v>2977</v>
      </c>
      <c r="D529" s="245" t="s">
        <v>1109</v>
      </c>
    </row>
    <row r="530" spans="1:4" x14ac:dyDescent="0.25">
      <c r="A530" s="236">
        <v>2981</v>
      </c>
      <c r="B530" s="237" t="s">
        <v>867</v>
      </c>
      <c r="C530" s="219">
        <v>2981</v>
      </c>
      <c r="D530" s="245" t="s">
        <v>867</v>
      </c>
    </row>
    <row r="531" spans="1:4" x14ac:dyDescent="0.25">
      <c r="A531" s="236">
        <v>2982</v>
      </c>
      <c r="B531" s="237" t="s">
        <v>1334</v>
      </c>
      <c r="C531" s="219">
        <v>2982</v>
      </c>
      <c r="D531" s="245" t="s">
        <v>1334</v>
      </c>
    </row>
    <row r="532" spans="1:4" x14ac:dyDescent="0.25">
      <c r="A532" s="236">
        <v>2984</v>
      </c>
      <c r="B532" s="237" t="s">
        <v>1335</v>
      </c>
      <c r="C532" s="219">
        <v>2984</v>
      </c>
      <c r="D532" s="245" t="s">
        <v>1335</v>
      </c>
    </row>
    <row r="533" spans="1:4" x14ac:dyDescent="0.25">
      <c r="A533" s="236">
        <v>2988</v>
      </c>
      <c r="B533" s="237" t="s">
        <v>1337</v>
      </c>
      <c r="C533" s="219">
        <v>2988</v>
      </c>
      <c r="D533" s="245" t="s">
        <v>1337</v>
      </c>
    </row>
    <row r="534" spans="1:4" x14ac:dyDescent="0.25">
      <c r="A534" s="236">
        <v>2989</v>
      </c>
      <c r="B534" s="237" t="s">
        <v>1338</v>
      </c>
      <c r="C534" s="219">
        <v>2989</v>
      </c>
      <c r="D534" s="245" t="s">
        <v>1338</v>
      </c>
    </row>
    <row r="535" spans="1:4" x14ac:dyDescent="0.25">
      <c r="A535" s="236">
        <v>2990</v>
      </c>
      <c r="B535" s="237" t="s">
        <v>279</v>
      </c>
      <c r="C535" s="219">
        <v>2990</v>
      </c>
      <c r="D535" s="245" t="s">
        <v>279</v>
      </c>
    </row>
    <row r="536" spans="1:4" x14ac:dyDescent="0.25">
      <c r="A536" s="238">
        <v>2993</v>
      </c>
      <c r="B536" s="238" t="s">
        <v>779</v>
      </c>
      <c r="C536" s="219">
        <v>2993</v>
      </c>
      <c r="D536" s="245" t="s">
        <v>779</v>
      </c>
    </row>
    <row r="537" spans="1:4" x14ac:dyDescent="0.25">
      <c r="A537" s="236">
        <v>2994</v>
      </c>
      <c r="B537" s="237" t="s">
        <v>1339</v>
      </c>
      <c r="C537" s="219">
        <v>2994</v>
      </c>
      <c r="D537" s="245" t="s">
        <v>1339</v>
      </c>
    </row>
    <row r="538" spans="1:4" x14ac:dyDescent="0.25">
      <c r="A538" s="236">
        <v>2995</v>
      </c>
      <c r="B538" s="237" t="s">
        <v>1340</v>
      </c>
      <c r="C538" s="219">
        <v>2995</v>
      </c>
      <c r="D538" s="245" t="s">
        <v>1340</v>
      </c>
    </row>
    <row r="539" spans="1:4" x14ac:dyDescent="0.25">
      <c r="A539" s="236">
        <v>2999</v>
      </c>
      <c r="B539" s="237" t="s">
        <v>1341</v>
      </c>
      <c r="C539" s="219">
        <v>2999</v>
      </c>
      <c r="D539" s="245" t="s">
        <v>1341</v>
      </c>
    </row>
    <row r="540" spans="1:4" x14ac:dyDescent="0.25">
      <c r="A540" s="236">
        <v>3000</v>
      </c>
      <c r="B540" s="237" t="s">
        <v>868</v>
      </c>
      <c r="C540" s="219">
        <v>3000</v>
      </c>
      <c r="D540" s="245" t="s">
        <v>868</v>
      </c>
    </row>
    <row r="541" spans="1:4" x14ac:dyDescent="0.25">
      <c r="A541" s="236">
        <v>3002</v>
      </c>
      <c r="B541" s="237" t="s">
        <v>1342</v>
      </c>
      <c r="C541" s="219">
        <v>3002</v>
      </c>
      <c r="D541" s="245" t="s">
        <v>1342</v>
      </c>
    </row>
    <row r="542" spans="1:4" x14ac:dyDescent="0.25">
      <c r="A542" s="236">
        <v>3003</v>
      </c>
      <c r="B542" s="237" t="s">
        <v>538</v>
      </c>
      <c r="C542" s="219">
        <v>3003</v>
      </c>
      <c r="D542" s="245" t="s">
        <v>538</v>
      </c>
    </row>
    <row r="543" spans="1:4" x14ac:dyDescent="0.25">
      <c r="A543" s="236">
        <v>3004</v>
      </c>
      <c r="B543" s="237" t="s">
        <v>1343</v>
      </c>
      <c r="C543" s="219">
        <v>3004</v>
      </c>
      <c r="D543" s="245" t="s">
        <v>1343</v>
      </c>
    </row>
    <row r="544" spans="1:4" x14ac:dyDescent="0.25">
      <c r="A544" s="236">
        <v>3005</v>
      </c>
      <c r="B544" s="237" t="s">
        <v>84</v>
      </c>
      <c r="C544" s="219">
        <v>3005</v>
      </c>
      <c r="D544" s="245" t="s">
        <v>84</v>
      </c>
    </row>
    <row r="545" spans="1:4" x14ac:dyDescent="0.25">
      <c r="A545" s="236">
        <v>3006</v>
      </c>
      <c r="B545" s="237" t="s">
        <v>1344</v>
      </c>
      <c r="C545" s="219">
        <v>3006</v>
      </c>
      <c r="D545" s="245" t="s">
        <v>1344</v>
      </c>
    </row>
    <row r="546" spans="1:4" x14ac:dyDescent="0.25">
      <c r="A546" s="236">
        <v>3007</v>
      </c>
      <c r="B546" s="237" t="s">
        <v>1346</v>
      </c>
      <c r="C546" s="219">
        <v>3007</v>
      </c>
      <c r="D546" s="245" t="s">
        <v>1346</v>
      </c>
    </row>
    <row r="547" spans="1:4" x14ac:dyDescent="0.25">
      <c r="A547" s="236">
        <v>3008</v>
      </c>
      <c r="B547" s="237" t="s">
        <v>665</v>
      </c>
      <c r="C547" s="219">
        <v>3008</v>
      </c>
      <c r="D547" s="245" t="s">
        <v>665</v>
      </c>
    </row>
    <row r="548" spans="1:4" x14ac:dyDescent="0.25">
      <c r="A548" s="236">
        <v>3009</v>
      </c>
      <c r="B548" s="237" t="s">
        <v>1347</v>
      </c>
      <c r="C548" s="219">
        <v>3009</v>
      </c>
      <c r="D548" s="245" t="s">
        <v>1347</v>
      </c>
    </row>
    <row r="549" spans="1:4" x14ac:dyDescent="0.25">
      <c r="A549" s="236">
        <v>3010</v>
      </c>
      <c r="B549" s="237" t="s">
        <v>1348</v>
      </c>
      <c r="C549" s="219">
        <v>3010</v>
      </c>
      <c r="D549" s="245" t="s">
        <v>1348</v>
      </c>
    </row>
    <row r="550" spans="1:4" x14ac:dyDescent="0.25">
      <c r="A550" s="236">
        <v>3011</v>
      </c>
      <c r="B550" s="237" t="s">
        <v>1350</v>
      </c>
      <c r="C550" s="219">
        <v>3011</v>
      </c>
      <c r="D550" s="245" t="s">
        <v>1350</v>
      </c>
    </row>
    <row r="551" spans="1:4" x14ac:dyDescent="0.25">
      <c r="A551" s="236">
        <v>3012</v>
      </c>
      <c r="B551" s="237" t="s">
        <v>1352</v>
      </c>
      <c r="C551" s="219">
        <v>3012</v>
      </c>
      <c r="D551" s="245" t="s">
        <v>1352</v>
      </c>
    </row>
    <row r="552" spans="1:4" x14ac:dyDescent="0.25">
      <c r="A552" s="238">
        <v>3014</v>
      </c>
      <c r="B552" s="238" t="s">
        <v>869</v>
      </c>
      <c r="C552" s="219">
        <v>3014</v>
      </c>
      <c r="D552" s="245" t="s">
        <v>869</v>
      </c>
    </row>
    <row r="553" spans="1:4" x14ac:dyDescent="0.25">
      <c r="A553" s="236">
        <v>3015</v>
      </c>
      <c r="B553" s="237" t="s">
        <v>663</v>
      </c>
      <c r="C553" s="219">
        <v>3015</v>
      </c>
      <c r="D553" s="245" t="s">
        <v>663</v>
      </c>
    </row>
    <row r="554" spans="1:4" x14ac:dyDescent="0.25">
      <c r="A554" s="236">
        <v>3018</v>
      </c>
      <c r="B554" s="237" t="s">
        <v>1353</v>
      </c>
      <c r="C554" s="219">
        <v>3018</v>
      </c>
      <c r="D554" s="245" t="s">
        <v>1353</v>
      </c>
    </row>
    <row r="555" spans="1:4" x14ac:dyDescent="0.25">
      <c r="A555" s="238">
        <v>3019</v>
      </c>
      <c r="B555" s="238" t="s">
        <v>870</v>
      </c>
      <c r="C555" s="219">
        <v>3019</v>
      </c>
      <c r="D555" s="245" t="s">
        <v>870</v>
      </c>
    </row>
    <row r="556" spans="1:4" x14ac:dyDescent="0.25">
      <c r="A556" s="236">
        <v>3020</v>
      </c>
      <c r="B556" s="237" t="s">
        <v>666</v>
      </c>
      <c r="C556" s="219">
        <v>3020</v>
      </c>
      <c r="D556" s="245" t="s">
        <v>666</v>
      </c>
    </row>
    <row r="557" spans="1:4" x14ac:dyDescent="0.25">
      <c r="A557" s="236">
        <v>3023</v>
      </c>
      <c r="B557" s="237" t="s">
        <v>1355</v>
      </c>
      <c r="C557" s="219">
        <v>3023</v>
      </c>
      <c r="D557" s="245" t="s">
        <v>1355</v>
      </c>
    </row>
    <row r="558" spans="1:4" x14ac:dyDescent="0.25">
      <c r="A558" s="236">
        <v>3024</v>
      </c>
      <c r="B558" s="237" t="s">
        <v>1356</v>
      </c>
      <c r="C558" s="219">
        <v>3024</v>
      </c>
      <c r="D558" s="245" t="s">
        <v>1356</v>
      </c>
    </row>
    <row r="559" spans="1:4" x14ac:dyDescent="0.25">
      <c r="A559" s="236">
        <v>3025</v>
      </c>
      <c r="B559" s="237" t="s">
        <v>1357</v>
      </c>
      <c r="C559" s="219">
        <v>3025</v>
      </c>
      <c r="D559" s="245" t="s">
        <v>1357</v>
      </c>
    </row>
    <row r="560" spans="1:4" x14ac:dyDescent="0.25">
      <c r="A560" s="236">
        <v>3026</v>
      </c>
      <c r="B560" s="237" t="s">
        <v>1358</v>
      </c>
      <c r="C560" s="219">
        <v>3026</v>
      </c>
      <c r="D560" s="245" t="s">
        <v>1358</v>
      </c>
    </row>
    <row r="561" spans="1:4" x14ac:dyDescent="0.25">
      <c r="A561" s="238">
        <v>3029</v>
      </c>
      <c r="B561" s="238" t="s">
        <v>782</v>
      </c>
      <c r="C561" s="219">
        <v>3029</v>
      </c>
      <c r="D561" s="245" t="s">
        <v>782</v>
      </c>
    </row>
    <row r="562" spans="1:4" x14ac:dyDescent="0.25">
      <c r="A562" s="236">
        <v>3031</v>
      </c>
      <c r="B562" s="237" t="s">
        <v>1359</v>
      </c>
      <c r="C562" s="219">
        <v>3031</v>
      </c>
      <c r="D562" s="245" t="s">
        <v>1359</v>
      </c>
    </row>
    <row r="563" spans="1:4" x14ac:dyDescent="0.25">
      <c r="A563" s="236">
        <v>3032</v>
      </c>
      <c r="B563" s="237" t="s">
        <v>650</v>
      </c>
      <c r="C563" s="219">
        <v>3032</v>
      </c>
      <c r="D563" s="245" t="s">
        <v>650</v>
      </c>
    </row>
    <row r="564" spans="1:4" x14ac:dyDescent="0.25">
      <c r="A564" s="236">
        <v>3036</v>
      </c>
      <c r="B564" s="237" t="s">
        <v>1361</v>
      </c>
      <c r="C564" s="219">
        <v>3036</v>
      </c>
      <c r="D564" s="245" t="s">
        <v>1361</v>
      </c>
    </row>
    <row r="565" spans="1:4" x14ac:dyDescent="0.25">
      <c r="A565" s="236">
        <v>3039</v>
      </c>
      <c r="B565" s="237" t="s">
        <v>1362</v>
      </c>
      <c r="C565" s="219">
        <v>3039</v>
      </c>
      <c r="D565" s="245" t="s">
        <v>1362</v>
      </c>
    </row>
    <row r="566" spans="1:4" x14ac:dyDescent="0.25">
      <c r="A566" s="236">
        <v>3040</v>
      </c>
      <c r="B566" s="237" t="s">
        <v>1363</v>
      </c>
      <c r="C566" s="219">
        <v>3040</v>
      </c>
      <c r="D566" s="245" t="s">
        <v>1363</v>
      </c>
    </row>
    <row r="567" spans="1:4" x14ac:dyDescent="0.25">
      <c r="A567" s="236">
        <v>3041</v>
      </c>
      <c r="B567" s="237" t="s">
        <v>783</v>
      </c>
      <c r="C567" s="219">
        <v>3041</v>
      </c>
      <c r="D567" s="245" t="s">
        <v>783</v>
      </c>
    </row>
    <row r="568" spans="1:4" x14ac:dyDescent="0.25">
      <c r="A568" s="236">
        <v>3043</v>
      </c>
      <c r="B568" s="237" t="s">
        <v>1365</v>
      </c>
      <c r="C568" s="219">
        <v>3043</v>
      </c>
      <c r="D568" s="245" t="s">
        <v>1365</v>
      </c>
    </row>
    <row r="569" spans="1:4" x14ac:dyDescent="0.25">
      <c r="A569" s="236">
        <v>3044</v>
      </c>
      <c r="B569" s="237" t="s">
        <v>1366</v>
      </c>
      <c r="C569" s="219">
        <v>3044</v>
      </c>
      <c r="D569" s="245" t="s">
        <v>1366</v>
      </c>
    </row>
    <row r="570" spans="1:4" x14ac:dyDescent="0.25">
      <c r="A570" s="236">
        <v>3045</v>
      </c>
      <c r="B570" s="237" t="s">
        <v>311</v>
      </c>
      <c r="C570" s="219">
        <v>3045</v>
      </c>
      <c r="D570" s="245" t="s">
        <v>311</v>
      </c>
    </row>
    <row r="571" spans="1:4" x14ac:dyDescent="0.25">
      <c r="A571" s="238">
        <v>3046</v>
      </c>
      <c r="B571" s="238" t="s">
        <v>784</v>
      </c>
      <c r="C571" s="219">
        <v>3046</v>
      </c>
      <c r="D571" s="245" t="s">
        <v>784</v>
      </c>
    </row>
    <row r="572" spans="1:4" x14ac:dyDescent="0.25">
      <c r="A572" s="236">
        <v>3048</v>
      </c>
      <c r="B572" s="237" t="s">
        <v>1367</v>
      </c>
      <c r="C572" s="219">
        <v>3048</v>
      </c>
      <c r="D572" s="245" t="s">
        <v>1367</v>
      </c>
    </row>
    <row r="573" spans="1:4" x14ac:dyDescent="0.25">
      <c r="A573" s="236">
        <v>3049</v>
      </c>
      <c r="B573" s="237" t="s">
        <v>1369</v>
      </c>
      <c r="C573" s="219">
        <v>3049</v>
      </c>
      <c r="D573" s="245" t="s">
        <v>1369</v>
      </c>
    </row>
    <row r="574" spans="1:4" x14ac:dyDescent="0.25">
      <c r="A574" s="236">
        <v>3052</v>
      </c>
      <c r="B574" s="237" t="s">
        <v>871</v>
      </c>
      <c r="C574" s="219">
        <v>3052</v>
      </c>
      <c r="D574" s="245" t="s">
        <v>871</v>
      </c>
    </row>
    <row r="575" spans="1:4" x14ac:dyDescent="0.25">
      <c r="A575" s="238">
        <v>3053</v>
      </c>
      <c r="B575" s="238" t="s">
        <v>786</v>
      </c>
      <c r="C575" s="219">
        <v>3053</v>
      </c>
      <c r="D575" s="245" t="s">
        <v>786</v>
      </c>
    </row>
    <row r="576" spans="1:4" x14ac:dyDescent="0.25">
      <c r="A576" s="236">
        <v>3054</v>
      </c>
      <c r="B576" s="237" t="s">
        <v>1371</v>
      </c>
      <c r="C576" s="219">
        <v>3054</v>
      </c>
      <c r="D576" s="245" t="s">
        <v>1371</v>
      </c>
    </row>
    <row r="577" spans="1:4" x14ac:dyDescent="0.25">
      <c r="A577" s="236">
        <v>3055</v>
      </c>
      <c r="B577" s="237" t="s">
        <v>1373</v>
      </c>
      <c r="C577" s="219">
        <v>3055</v>
      </c>
      <c r="D577" s="245" t="s">
        <v>1373</v>
      </c>
    </row>
    <row r="578" spans="1:4" x14ac:dyDescent="0.25">
      <c r="A578" s="236">
        <v>3056</v>
      </c>
      <c r="B578" s="237" t="s">
        <v>1374</v>
      </c>
      <c r="C578" s="219">
        <v>3056</v>
      </c>
      <c r="D578" s="245" t="s">
        <v>1374</v>
      </c>
    </row>
    <row r="579" spans="1:4" x14ac:dyDescent="0.25">
      <c r="A579" s="238">
        <v>3057</v>
      </c>
      <c r="B579" s="238" t="s">
        <v>787</v>
      </c>
      <c r="C579" s="219">
        <v>3057</v>
      </c>
      <c r="D579" s="245" t="s">
        <v>787</v>
      </c>
    </row>
    <row r="580" spans="1:4" x14ac:dyDescent="0.25">
      <c r="A580" s="236">
        <v>3058</v>
      </c>
      <c r="B580" s="237" t="s">
        <v>1376</v>
      </c>
      <c r="C580" s="219">
        <v>3058</v>
      </c>
      <c r="D580" s="245" t="s">
        <v>1376</v>
      </c>
    </row>
    <row r="581" spans="1:4" x14ac:dyDescent="0.25">
      <c r="A581" s="236">
        <v>3059</v>
      </c>
      <c r="B581" s="237" t="s">
        <v>1377</v>
      </c>
      <c r="C581" s="219">
        <v>3059</v>
      </c>
      <c r="D581" s="245" t="s">
        <v>1377</v>
      </c>
    </row>
    <row r="582" spans="1:4" x14ac:dyDescent="0.25">
      <c r="A582" s="238">
        <v>3061</v>
      </c>
      <c r="B582" s="238" t="s">
        <v>815</v>
      </c>
      <c r="C582" s="219">
        <v>3061</v>
      </c>
      <c r="D582" s="245" t="s">
        <v>815</v>
      </c>
    </row>
    <row r="583" spans="1:4" x14ac:dyDescent="0.25">
      <c r="A583" s="236">
        <v>3063</v>
      </c>
      <c r="B583" s="237" t="s">
        <v>1378</v>
      </c>
      <c r="C583" s="219">
        <v>3063</v>
      </c>
      <c r="D583" s="245" t="s">
        <v>1378</v>
      </c>
    </row>
    <row r="584" spans="1:4" x14ac:dyDescent="0.25">
      <c r="A584" s="238">
        <v>3063</v>
      </c>
      <c r="B584" s="238" t="s">
        <v>1378</v>
      </c>
      <c r="C584" s="219">
        <v>3065</v>
      </c>
      <c r="D584" s="245" t="s">
        <v>872</v>
      </c>
    </row>
    <row r="585" spans="1:4" x14ac:dyDescent="0.25">
      <c r="A585" s="238">
        <v>3065</v>
      </c>
      <c r="B585" s="238" t="s">
        <v>872</v>
      </c>
      <c r="C585" s="219">
        <v>3066</v>
      </c>
      <c r="D585" s="245" t="s">
        <v>318</v>
      </c>
    </row>
    <row r="586" spans="1:4" x14ac:dyDescent="0.25">
      <c r="A586" s="239">
        <v>3067</v>
      </c>
      <c r="B586" s="240" t="s">
        <v>647</v>
      </c>
      <c r="C586" s="219">
        <v>3067</v>
      </c>
      <c r="D586" s="245" t="s">
        <v>647</v>
      </c>
    </row>
    <row r="587" spans="1:4" x14ac:dyDescent="0.25">
      <c r="A587" s="236">
        <v>3070</v>
      </c>
      <c r="B587" s="237" t="s">
        <v>318</v>
      </c>
      <c r="C587" s="219">
        <v>3070</v>
      </c>
      <c r="D587" s="245" t="s">
        <v>318</v>
      </c>
    </row>
    <row r="588" spans="1:4" x14ac:dyDescent="0.25">
      <c r="A588" s="236">
        <v>3071</v>
      </c>
      <c r="B588" s="237" t="s">
        <v>1380</v>
      </c>
      <c r="C588" s="219">
        <v>3071</v>
      </c>
      <c r="D588" s="245" t="s">
        <v>1380</v>
      </c>
    </row>
    <row r="589" spans="1:4" x14ac:dyDescent="0.25">
      <c r="A589" s="236">
        <v>3074</v>
      </c>
      <c r="B589" s="237" t="s">
        <v>1382</v>
      </c>
      <c r="C589" s="219">
        <v>3074</v>
      </c>
      <c r="D589" s="245" t="s">
        <v>1382</v>
      </c>
    </row>
    <row r="590" spans="1:4" x14ac:dyDescent="0.25">
      <c r="A590" s="239">
        <v>3075</v>
      </c>
      <c r="B590" s="240" t="s">
        <v>958</v>
      </c>
      <c r="C590" s="219">
        <v>3075</v>
      </c>
      <c r="D590" s="245" t="s">
        <v>958</v>
      </c>
    </row>
    <row r="591" spans="1:4" x14ac:dyDescent="0.25">
      <c r="A591" s="238">
        <v>3077</v>
      </c>
      <c r="B591" s="238" t="s">
        <v>873</v>
      </c>
      <c r="C591" s="219">
        <v>3077</v>
      </c>
      <c r="D591" s="245" t="s">
        <v>873</v>
      </c>
    </row>
    <row r="592" spans="1:4" x14ac:dyDescent="0.25">
      <c r="A592" s="236">
        <v>3079</v>
      </c>
      <c r="B592" s="237" t="s">
        <v>1383</v>
      </c>
      <c r="C592" s="219">
        <v>3079</v>
      </c>
      <c r="D592" s="245" t="s">
        <v>1383</v>
      </c>
    </row>
    <row r="593" spans="1:4" x14ac:dyDescent="0.25">
      <c r="A593" s="236">
        <v>3080</v>
      </c>
      <c r="B593" s="237" t="s">
        <v>574</v>
      </c>
      <c r="C593" s="219">
        <v>3080</v>
      </c>
      <c r="D593" s="245" t="s">
        <v>574</v>
      </c>
    </row>
    <row r="594" spans="1:4" x14ac:dyDescent="0.25">
      <c r="A594" s="236">
        <v>3081</v>
      </c>
      <c r="B594" s="237" t="s">
        <v>668</v>
      </c>
      <c r="C594" s="219">
        <v>3081</v>
      </c>
      <c r="D594" s="245" t="s">
        <v>668</v>
      </c>
    </row>
    <row r="595" spans="1:4" x14ac:dyDescent="0.25">
      <c r="A595" s="238">
        <v>3084</v>
      </c>
      <c r="B595" s="238" t="s">
        <v>789</v>
      </c>
      <c r="C595" s="219">
        <v>3084</v>
      </c>
      <c r="D595" s="245" t="s">
        <v>789</v>
      </c>
    </row>
    <row r="596" spans="1:4" x14ac:dyDescent="0.25">
      <c r="A596" s="238">
        <v>3085</v>
      </c>
      <c r="B596" s="238" t="s">
        <v>583</v>
      </c>
      <c r="C596" s="219">
        <v>3085</v>
      </c>
      <c r="D596" s="245" t="s">
        <v>583</v>
      </c>
    </row>
    <row r="597" spans="1:4" x14ac:dyDescent="0.25">
      <c r="A597" s="236">
        <v>3086</v>
      </c>
      <c r="B597" s="237" t="s">
        <v>1384</v>
      </c>
      <c r="C597" s="219">
        <v>3086</v>
      </c>
      <c r="D597" s="245" t="s">
        <v>1384</v>
      </c>
    </row>
    <row r="598" spans="1:4" x14ac:dyDescent="0.25">
      <c r="A598" s="236">
        <v>3087</v>
      </c>
      <c r="B598" s="237" t="s">
        <v>1108</v>
      </c>
      <c r="C598" s="219">
        <v>3087</v>
      </c>
      <c r="D598" s="245" t="s">
        <v>1108</v>
      </c>
    </row>
    <row r="599" spans="1:4" x14ac:dyDescent="0.25">
      <c r="A599" s="236">
        <v>3088</v>
      </c>
      <c r="B599" s="237" t="s">
        <v>1385</v>
      </c>
      <c r="C599" s="219">
        <v>3088</v>
      </c>
      <c r="D599" s="245" t="s">
        <v>1385</v>
      </c>
    </row>
    <row r="600" spans="1:4" x14ac:dyDescent="0.25">
      <c r="A600" s="236">
        <v>3091</v>
      </c>
      <c r="B600" s="237" t="s">
        <v>672</v>
      </c>
      <c r="C600" s="219">
        <v>3091</v>
      </c>
      <c r="D600" s="245" t="s">
        <v>672</v>
      </c>
    </row>
    <row r="601" spans="1:4" x14ac:dyDescent="0.25">
      <c r="A601" s="236">
        <v>3092</v>
      </c>
      <c r="B601" s="237" t="s">
        <v>1386</v>
      </c>
      <c r="C601" s="219">
        <v>3092</v>
      </c>
      <c r="D601" s="245" t="s">
        <v>1386</v>
      </c>
    </row>
    <row r="602" spans="1:4" x14ac:dyDescent="0.25">
      <c r="A602" s="239">
        <v>3093</v>
      </c>
      <c r="B602" s="240" t="s">
        <v>959</v>
      </c>
      <c r="C602" s="219">
        <v>3093</v>
      </c>
      <c r="D602" s="245" t="s">
        <v>959</v>
      </c>
    </row>
    <row r="603" spans="1:4" x14ac:dyDescent="0.25">
      <c r="A603" s="236">
        <v>3094</v>
      </c>
      <c r="B603" s="237" t="s">
        <v>1387</v>
      </c>
      <c r="C603" s="219">
        <v>3094</v>
      </c>
      <c r="D603" s="245" t="s">
        <v>1387</v>
      </c>
    </row>
    <row r="604" spans="1:4" x14ac:dyDescent="0.25">
      <c r="A604" s="236">
        <v>3095</v>
      </c>
      <c r="B604" s="237" t="s">
        <v>212</v>
      </c>
      <c r="C604" s="219">
        <v>3095</v>
      </c>
      <c r="D604" s="245" t="s">
        <v>212</v>
      </c>
    </row>
    <row r="605" spans="1:4" x14ac:dyDescent="0.25">
      <c r="A605" s="236">
        <v>3096</v>
      </c>
      <c r="B605" s="237" t="s">
        <v>212</v>
      </c>
      <c r="C605" s="219">
        <v>3096</v>
      </c>
      <c r="D605" s="245" t="s">
        <v>212</v>
      </c>
    </row>
    <row r="606" spans="1:4" x14ac:dyDescent="0.25">
      <c r="A606" s="236">
        <v>3098</v>
      </c>
      <c r="B606" s="237" t="s">
        <v>240</v>
      </c>
      <c r="C606" s="219">
        <v>3098</v>
      </c>
      <c r="D606" s="245" t="s">
        <v>240</v>
      </c>
    </row>
    <row r="607" spans="1:4" x14ac:dyDescent="0.25">
      <c r="A607" s="236">
        <v>3100</v>
      </c>
      <c r="B607" s="237" t="s">
        <v>127</v>
      </c>
      <c r="C607" s="219">
        <v>3100</v>
      </c>
      <c r="D607" s="245" t="s">
        <v>127</v>
      </c>
    </row>
    <row r="608" spans="1:4" x14ac:dyDescent="0.25">
      <c r="A608" s="236">
        <v>3101</v>
      </c>
      <c r="B608" s="237" t="s">
        <v>675</v>
      </c>
      <c r="C608" s="219">
        <v>3101</v>
      </c>
      <c r="D608" s="245" t="s">
        <v>675</v>
      </c>
    </row>
    <row r="609" spans="1:4" x14ac:dyDescent="0.25">
      <c r="A609" s="236">
        <v>3102</v>
      </c>
      <c r="B609" s="237" t="s">
        <v>1257</v>
      </c>
      <c r="C609" s="219">
        <v>3102</v>
      </c>
      <c r="D609" s="245" t="s">
        <v>1257</v>
      </c>
    </row>
    <row r="610" spans="1:4" x14ac:dyDescent="0.25">
      <c r="A610" s="236">
        <v>3106</v>
      </c>
      <c r="B610" s="237" t="s">
        <v>676</v>
      </c>
      <c r="C610" s="219">
        <v>3106</v>
      </c>
      <c r="D610" s="245" t="s">
        <v>676</v>
      </c>
    </row>
    <row r="611" spans="1:4" x14ac:dyDescent="0.25">
      <c r="A611" s="236">
        <v>3107</v>
      </c>
      <c r="B611" s="237" t="s">
        <v>670</v>
      </c>
      <c r="C611" s="219">
        <v>3107</v>
      </c>
      <c r="D611" s="245" t="s">
        <v>670</v>
      </c>
    </row>
    <row r="612" spans="1:4" x14ac:dyDescent="0.25">
      <c r="A612" s="239">
        <v>3107</v>
      </c>
      <c r="B612" s="240" t="s">
        <v>670</v>
      </c>
      <c r="C612" s="219">
        <v>3108</v>
      </c>
      <c r="D612" s="245" t="s">
        <v>1390</v>
      </c>
    </row>
    <row r="613" spans="1:4" x14ac:dyDescent="0.25">
      <c r="A613" s="236">
        <v>3108</v>
      </c>
      <c r="B613" s="237" t="s">
        <v>1390</v>
      </c>
      <c r="C613" s="219">
        <v>3109</v>
      </c>
      <c r="D613" s="245" t="s">
        <v>240</v>
      </c>
    </row>
    <row r="614" spans="1:4" x14ac:dyDescent="0.25">
      <c r="A614" s="236">
        <v>3111</v>
      </c>
      <c r="B614" s="237" t="s">
        <v>680</v>
      </c>
      <c r="C614" s="219">
        <v>3111</v>
      </c>
      <c r="D614" s="245" t="s">
        <v>680</v>
      </c>
    </row>
    <row r="615" spans="1:4" x14ac:dyDescent="0.25">
      <c r="A615" s="236">
        <v>3112</v>
      </c>
      <c r="B615" s="237" t="s">
        <v>1391</v>
      </c>
      <c r="C615" s="219">
        <v>3112</v>
      </c>
      <c r="D615" s="245" t="s">
        <v>1391</v>
      </c>
    </row>
    <row r="616" spans="1:4" x14ac:dyDescent="0.25">
      <c r="A616" s="236">
        <v>3117</v>
      </c>
      <c r="B616" s="237" t="s">
        <v>682</v>
      </c>
      <c r="C616" s="219">
        <v>3117</v>
      </c>
      <c r="D616" s="245" t="s">
        <v>682</v>
      </c>
    </row>
    <row r="617" spans="1:4" x14ac:dyDescent="0.25">
      <c r="A617" s="236">
        <v>3118</v>
      </c>
      <c r="B617" s="237" t="s">
        <v>1393</v>
      </c>
      <c r="C617" s="219">
        <v>3118</v>
      </c>
      <c r="D617" s="245" t="s">
        <v>1393</v>
      </c>
    </row>
    <row r="618" spans="1:4" x14ac:dyDescent="0.25">
      <c r="A618" s="236">
        <v>3119</v>
      </c>
      <c r="B618" s="237" t="s">
        <v>1394</v>
      </c>
      <c r="C618" s="219">
        <v>3119</v>
      </c>
      <c r="D618" s="245" t="s">
        <v>1394</v>
      </c>
    </row>
    <row r="619" spans="1:4" x14ac:dyDescent="0.25">
      <c r="A619" s="238">
        <v>3120</v>
      </c>
      <c r="B619" s="238" t="s">
        <v>874</v>
      </c>
      <c r="C619" s="219">
        <v>3120</v>
      </c>
      <c r="D619" s="245" t="s">
        <v>874</v>
      </c>
    </row>
    <row r="620" spans="1:4" x14ac:dyDescent="0.25">
      <c r="A620" s="236">
        <v>3123</v>
      </c>
      <c r="B620" s="237" t="s">
        <v>1395</v>
      </c>
      <c r="C620" s="219">
        <v>3123</v>
      </c>
      <c r="D620" s="245" t="s">
        <v>1395</v>
      </c>
    </row>
    <row r="621" spans="1:4" x14ac:dyDescent="0.25">
      <c r="A621" s="236">
        <v>3124</v>
      </c>
      <c r="B621" s="237" t="s">
        <v>695</v>
      </c>
      <c r="C621" s="219">
        <v>3124</v>
      </c>
      <c r="D621" s="245" t="s">
        <v>695</v>
      </c>
    </row>
    <row r="622" spans="1:4" x14ac:dyDescent="0.25">
      <c r="A622" s="236">
        <v>3125</v>
      </c>
      <c r="B622" s="237" t="s">
        <v>172</v>
      </c>
      <c r="C622" s="219">
        <v>3125</v>
      </c>
      <c r="D622" s="245" t="s">
        <v>172</v>
      </c>
    </row>
    <row r="623" spans="1:4" x14ac:dyDescent="0.25">
      <c r="A623" s="236">
        <v>3126</v>
      </c>
      <c r="B623" s="237" t="s">
        <v>875</v>
      </c>
      <c r="C623" s="219">
        <v>3126</v>
      </c>
      <c r="D623" s="245" t="s">
        <v>875</v>
      </c>
    </row>
    <row r="624" spans="1:4" x14ac:dyDescent="0.25">
      <c r="A624" s="236">
        <v>3127</v>
      </c>
      <c r="B624" s="237" t="s">
        <v>647</v>
      </c>
      <c r="C624" s="219">
        <v>3127</v>
      </c>
      <c r="D624" s="245" t="s">
        <v>647</v>
      </c>
    </row>
    <row r="625" spans="1:4" x14ac:dyDescent="0.25">
      <c r="A625" s="236">
        <v>3129</v>
      </c>
      <c r="B625" s="237" t="s">
        <v>1398</v>
      </c>
      <c r="C625" s="219">
        <v>3129</v>
      </c>
      <c r="D625" s="245" t="s">
        <v>1398</v>
      </c>
    </row>
    <row r="626" spans="1:4" x14ac:dyDescent="0.25">
      <c r="A626" s="241">
        <v>3131</v>
      </c>
      <c r="B626" s="241" t="s">
        <v>1399</v>
      </c>
      <c r="C626" s="219">
        <v>3131</v>
      </c>
      <c r="D626" s="245" t="s">
        <v>1399</v>
      </c>
    </row>
    <row r="627" spans="1:4" x14ac:dyDescent="0.25">
      <c r="A627" s="236">
        <v>3132</v>
      </c>
      <c r="B627" s="237" t="s">
        <v>1400</v>
      </c>
      <c r="C627" s="219">
        <v>3132</v>
      </c>
      <c r="D627" s="245" t="s">
        <v>1400</v>
      </c>
    </row>
    <row r="628" spans="1:4" x14ac:dyDescent="0.25">
      <c r="A628" s="236">
        <v>3133</v>
      </c>
      <c r="B628" s="237" t="s">
        <v>1401</v>
      </c>
      <c r="C628" s="219">
        <v>3133</v>
      </c>
      <c r="D628" s="245" t="s">
        <v>1401</v>
      </c>
    </row>
    <row r="629" spans="1:4" x14ac:dyDescent="0.25">
      <c r="A629" s="236">
        <v>3134</v>
      </c>
      <c r="B629" s="237" t="s">
        <v>1403</v>
      </c>
      <c r="C629" s="219">
        <v>3134</v>
      </c>
      <c r="D629" s="245" t="s">
        <v>1403</v>
      </c>
    </row>
    <row r="630" spans="1:4" x14ac:dyDescent="0.25">
      <c r="A630" s="236">
        <v>3136</v>
      </c>
      <c r="B630" s="237" t="s">
        <v>791</v>
      </c>
      <c r="C630" s="219">
        <v>3136</v>
      </c>
      <c r="D630" s="245" t="s">
        <v>791</v>
      </c>
    </row>
    <row r="631" spans="1:4" x14ac:dyDescent="0.25">
      <c r="A631" s="236">
        <v>3137</v>
      </c>
      <c r="B631" s="237" t="s">
        <v>1405</v>
      </c>
      <c r="C631" s="219">
        <v>3137</v>
      </c>
      <c r="D631" s="245" t="s">
        <v>1405</v>
      </c>
    </row>
    <row r="632" spans="1:4" x14ac:dyDescent="0.25">
      <c r="A632" s="236">
        <v>3140</v>
      </c>
      <c r="B632" s="237" t="s">
        <v>1406</v>
      </c>
      <c r="C632" s="219">
        <v>3140</v>
      </c>
      <c r="D632" s="245" t="s">
        <v>1406</v>
      </c>
    </row>
    <row r="633" spans="1:4" x14ac:dyDescent="0.25">
      <c r="A633" s="236">
        <v>3141</v>
      </c>
      <c r="B633" s="237" t="s">
        <v>1408</v>
      </c>
      <c r="C633" s="219">
        <v>3141</v>
      </c>
      <c r="D633" s="245" t="s">
        <v>1408</v>
      </c>
    </row>
    <row r="634" spans="1:4" x14ac:dyDescent="0.25">
      <c r="A634" s="236">
        <v>3142</v>
      </c>
      <c r="B634" s="237" t="s">
        <v>1409</v>
      </c>
      <c r="C634" s="219">
        <v>3142</v>
      </c>
      <c r="D634" s="245" t="s">
        <v>1409</v>
      </c>
    </row>
    <row r="635" spans="1:4" x14ac:dyDescent="0.25">
      <c r="A635" s="236">
        <v>3145</v>
      </c>
      <c r="B635" s="237" t="s">
        <v>249</v>
      </c>
      <c r="C635" s="219">
        <v>3145</v>
      </c>
      <c r="D635" s="245" t="s">
        <v>249</v>
      </c>
    </row>
    <row r="636" spans="1:4" x14ac:dyDescent="0.25">
      <c r="A636" s="236">
        <v>3146</v>
      </c>
      <c r="B636" s="237" t="s">
        <v>1411</v>
      </c>
      <c r="C636" s="219">
        <v>3146</v>
      </c>
      <c r="D636" s="245" t="s">
        <v>1411</v>
      </c>
    </row>
    <row r="637" spans="1:4" x14ac:dyDescent="0.25">
      <c r="A637" s="236">
        <v>3148</v>
      </c>
      <c r="B637" s="237" t="s">
        <v>1412</v>
      </c>
      <c r="C637" s="219">
        <v>3148</v>
      </c>
      <c r="D637" s="245" t="s">
        <v>1412</v>
      </c>
    </row>
    <row r="638" spans="1:4" x14ac:dyDescent="0.25">
      <c r="A638" s="236">
        <v>3149</v>
      </c>
      <c r="B638" s="237" t="s">
        <v>1413</v>
      </c>
      <c r="C638" s="219">
        <v>3149</v>
      </c>
      <c r="D638" s="245" t="s">
        <v>1413</v>
      </c>
    </row>
    <row r="639" spans="1:4" x14ac:dyDescent="0.25">
      <c r="A639" s="236">
        <v>3150</v>
      </c>
      <c r="B639" s="237" t="s">
        <v>1162</v>
      </c>
      <c r="C639" s="219">
        <v>3150</v>
      </c>
      <c r="D639" s="245" t="s">
        <v>1162</v>
      </c>
    </row>
    <row r="640" spans="1:4" x14ac:dyDescent="0.25">
      <c r="A640" s="236">
        <v>3152</v>
      </c>
      <c r="B640" s="237" t="s">
        <v>1415</v>
      </c>
      <c r="C640" s="219">
        <v>3152</v>
      </c>
      <c r="D640" s="245" t="s">
        <v>1415</v>
      </c>
    </row>
    <row r="641" spans="1:4" x14ac:dyDescent="0.25">
      <c r="A641" s="236">
        <v>3154</v>
      </c>
      <c r="B641" s="237" t="s">
        <v>1416</v>
      </c>
      <c r="C641" s="219">
        <v>3154</v>
      </c>
      <c r="D641" s="245" t="s">
        <v>1416</v>
      </c>
    </row>
    <row r="642" spans="1:4" x14ac:dyDescent="0.25">
      <c r="A642" s="238">
        <v>3155</v>
      </c>
      <c r="B642" s="238" t="s">
        <v>876</v>
      </c>
      <c r="C642" s="219">
        <v>3155</v>
      </c>
      <c r="D642" s="245" t="s">
        <v>876</v>
      </c>
    </row>
    <row r="643" spans="1:4" x14ac:dyDescent="0.25">
      <c r="A643" s="236">
        <v>3160</v>
      </c>
      <c r="B643" s="237" t="s">
        <v>234</v>
      </c>
      <c r="C643" s="219">
        <v>3160</v>
      </c>
      <c r="D643" s="245" t="s">
        <v>234</v>
      </c>
    </row>
    <row r="644" spans="1:4" x14ac:dyDescent="0.25">
      <c r="A644" s="236">
        <v>3162</v>
      </c>
      <c r="B644" s="237" t="s">
        <v>751</v>
      </c>
      <c r="C644" s="219">
        <v>3162</v>
      </c>
      <c r="D644" s="245" t="s">
        <v>751</v>
      </c>
    </row>
    <row r="645" spans="1:4" x14ac:dyDescent="0.25">
      <c r="A645" s="236">
        <v>3163</v>
      </c>
      <c r="B645" s="237" t="s">
        <v>1142</v>
      </c>
      <c r="C645" s="219">
        <v>3163</v>
      </c>
      <c r="D645" s="245" t="s">
        <v>1142</v>
      </c>
    </row>
    <row r="646" spans="1:4" x14ac:dyDescent="0.25">
      <c r="A646" s="236">
        <v>3164</v>
      </c>
      <c r="B646" s="237" t="s">
        <v>1417</v>
      </c>
      <c r="C646" s="219">
        <v>3164</v>
      </c>
      <c r="D646" s="245" t="s">
        <v>1417</v>
      </c>
    </row>
    <row r="647" spans="1:4" x14ac:dyDescent="0.25">
      <c r="A647" s="236">
        <v>3165</v>
      </c>
      <c r="B647" s="237" t="s">
        <v>1418</v>
      </c>
      <c r="C647" s="219">
        <v>3165</v>
      </c>
      <c r="D647" s="245" t="s">
        <v>1418</v>
      </c>
    </row>
    <row r="648" spans="1:4" x14ac:dyDescent="0.25">
      <c r="A648" s="236">
        <v>3166</v>
      </c>
      <c r="B648" s="237" t="s">
        <v>172</v>
      </c>
      <c r="C648" s="219">
        <v>3166</v>
      </c>
      <c r="D648" s="245" t="s">
        <v>172</v>
      </c>
    </row>
    <row r="649" spans="1:4" x14ac:dyDescent="0.25">
      <c r="A649" s="236">
        <v>3167</v>
      </c>
      <c r="B649" s="237" t="s">
        <v>1420</v>
      </c>
      <c r="C649" s="219">
        <v>3167</v>
      </c>
      <c r="D649" s="245" t="s">
        <v>1420</v>
      </c>
    </row>
    <row r="650" spans="1:4" x14ac:dyDescent="0.25">
      <c r="A650" s="236">
        <v>3168</v>
      </c>
      <c r="B650" s="237" t="s">
        <v>1421</v>
      </c>
      <c r="C650" s="219">
        <v>3168</v>
      </c>
      <c r="D650" s="245" t="s">
        <v>1421</v>
      </c>
    </row>
    <row r="651" spans="1:4" x14ac:dyDescent="0.25">
      <c r="A651" s="236">
        <v>3169</v>
      </c>
      <c r="B651" s="237" t="s">
        <v>1422</v>
      </c>
      <c r="C651" s="219">
        <v>3169</v>
      </c>
      <c r="D651" s="245" t="s">
        <v>1422</v>
      </c>
    </row>
    <row r="652" spans="1:4" x14ac:dyDescent="0.25">
      <c r="A652" s="238">
        <v>3170</v>
      </c>
      <c r="B652" s="238" t="s">
        <v>792</v>
      </c>
      <c r="C652" s="219">
        <v>3170</v>
      </c>
      <c r="D652" s="245" t="s">
        <v>792</v>
      </c>
    </row>
    <row r="653" spans="1:4" x14ac:dyDescent="0.25">
      <c r="A653" s="236">
        <v>3171</v>
      </c>
      <c r="B653" s="237" t="s">
        <v>1423</v>
      </c>
      <c r="C653" s="219">
        <v>3171</v>
      </c>
      <c r="D653" s="245" t="s">
        <v>1423</v>
      </c>
    </row>
    <row r="654" spans="1:4" x14ac:dyDescent="0.25">
      <c r="A654" s="236">
        <v>3172</v>
      </c>
      <c r="B654" s="237" t="s">
        <v>1424</v>
      </c>
      <c r="C654" s="219">
        <v>3172</v>
      </c>
      <c r="D654" s="245" t="s">
        <v>1424</v>
      </c>
    </row>
    <row r="655" spans="1:4" x14ac:dyDescent="0.25">
      <c r="A655" s="236">
        <v>3173</v>
      </c>
      <c r="B655" s="237" t="s">
        <v>1425</v>
      </c>
      <c r="C655" s="219">
        <v>3173</v>
      </c>
      <c r="D655" s="245" t="s">
        <v>1425</v>
      </c>
    </row>
    <row r="656" spans="1:4" x14ac:dyDescent="0.25">
      <c r="A656" s="236">
        <v>3174</v>
      </c>
      <c r="B656" s="237" t="s">
        <v>1426</v>
      </c>
      <c r="C656" s="219">
        <v>3174</v>
      </c>
      <c r="D656" s="245" t="s">
        <v>1426</v>
      </c>
    </row>
    <row r="657" spans="1:4" x14ac:dyDescent="0.25">
      <c r="A657" s="239">
        <v>3175</v>
      </c>
      <c r="B657" s="240" t="s">
        <v>1428</v>
      </c>
      <c r="C657" s="219">
        <v>3175</v>
      </c>
      <c r="D657" s="245" t="s">
        <v>1428</v>
      </c>
    </row>
    <row r="658" spans="1:4" x14ac:dyDescent="0.25">
      <c r="A658" s="236">
        <v>3176</v>
      </c>
      <c r="B658" s="237" t="s">
        <v>1429</v>
      </c>
      <c r="C658" s="219">
        <v>3176</v>
      </c>
      <c r="D658" s="245" t="s">
        <v>1429</v>
      </c>
    </row>
    <row r="659" spans="1:4" x14ac:dyDescent="0.25">
      <c r="A659" s="236">
        <v>3177</v>
      </c>
      <c r="B659" s="237" t="s">
        <v>684</v>
      </c>
      <c r="C659" s="219">
        <v>3177</v>
      </c>
      <c r="D659" s="245" t="s">
        <v>684</v>
      </c>
    </row>
    <row r="660" spans="1:4" x14ac:dyDescent="0.25">
      <c r="A660" s="236">
        <v>3183</v>
      </c>
      <c r="B660" s="237" t="s">
        <v>1431</v>
      </c>
      <c r="C660" s="219">
        <v>3183</v>
      </c>
      <c r="D660" s="245" t="s">
        <v>1431</v>
      </c>
    </row>
    <row r="661" spans="1:4" x14ac:dyDescent="0.25">
      <c r="A661" s="236">
        <v>3187</v>
      </c>
      <c r="B661" s="237" t="s">
        <v>778</v>
      </c>
      <c r="C661" s="219">
        <v>3187</v>
      </c>
      <c r="D661" s="245" t="s">
        <v>778</v>
      </c>
    </row>
    <row r="662" spans="1:4" x14ac:dyDescent="0.25">
      <c r="A662" s="239">
        <v>3190</v>
      </c>
      <c r="B662" s="240" t="s">
        <v>1432</v>
      </c>
      <c r="C662" s="219">
        <v>3190</v>
      </c>
      <c r="D662" s="245" t="s">
        <v>1432</v>
      </c>
    </row>
    <row r="663" spans="1:4" x14ac:dyDescent="0.25">
      <c r="A663" s="236">
        <v>3192</v>
      </c>
      <c r="B663" s="237" t="s">
        <v>1027</v>
      </c>
      <c r="C663" s="219">
        <v>3192</v>
      </c>
      <c r="D663" s="245" t="s">
        <v>1027</v>
      </c>
    </row>
    <row r="664" spans="1:4" x14ac:dyDescent="0.25">
      <c r="A664" s="236">
        <v>3193</v>
      </c>
      <c r="B664" s="237" t="s">
        <v>1434</v>
      </c>
      <c r="C664" s="219">
        <v>3193</v>
      </c>
      <c r="D664" s="245" t="s">
        <v>1434</v>
      </c>
    </row>
    <row r="665" spans="1:4" s="146" customFormat="1" x14ac:dyDescent="0.25">
      <c r="A665" s="241">
        <v>3195</v>
      </c>
      <c r="B665" s="241" t="s">
        <v>1435</v>
      </c>
      <c r="C665" s="219">
        <v>3195</v>
      </c>
      <c r="D665" s="245" t="s">
        <v>1435</v>
      </c>
    </row>
    <row r="666" spans="1:4" s="146" customFormat="1" x14ac:dyDescent="0.25">
      <c r="A666" s="236">
        <v>3196</v>
      </c>
      <c r="B666" s="237" t="s">
        <v>830</v>
      </c>
      <c r="C666" s="219">
        <v>3196</v>
      </c>
      <c r="D666" s="245" t="s">
        <v>830</v>
      </c>
    </row>
    <row r="667" spans="1:4" x14ac:dyDescent="0.25">
      <c r="A667" s="236">
        <v>3199</v>
      </c>
      <c r="B667" s="237" t="s">
        <v>685</v>
      </c>
      <c r="C667" s="219">
        <v>3199</v>
      </c>
      <c r="D667" s="245" t="s">
        <v>685</v>
      </c>
    </row>
    <row r="668" spans="1:4" x14ac:dyDescent="0.25">
      <c r="A668" s="236">
        <v>3201</v>
      </c>
      <c r="B668" s="237" t="s">
        <v>877</v>
      </c>
      <c r="C668" s="219">
        <v>3201</v>
      </c>
      <c r="D668" s="245" t="s">
        <v>877</v>
      </c>
    </row>
    <row r="669" spans="1:4" x14ac:dyDescent="0.25">
      <c r="A669" s="236">
        <v>3202</v>
      </c>
      <c r="B669" s="237" t="s">
        <v>1438</v>
      </c>
      <c r="C669" s="219">
        <v>3202</v>
      </c>
      <c r="D669" s="245" t="s">
        <v>1438</v>
      </c>
    </row>
    <row r="670" spans="1:4" x14ac:dyDescent="0.25">
      <c r="A670" s="236">
        <v>3203</v>
      </c>
      <c r="B670" s="237" t="s">
        <v>1439</v>
      </c>
      <c r="C670" s="219">
        <v>3203</v>
      </c>
      <c r="D670" s="245" t="s">
        <v>1439</v>
      </c>
    </row>
    <row r="671" spans="1:4" x14ac:dyDescent="0.25">
      <c r="A671" s="238">
        <v>3204</v>
      </c>
      <c r="B671" s="238" t="s">
        <v>793</v>
      </c>
      <c r="C671" s="219">
        <v>3204</v>
      </c>
      <c r="D671" s="245" t="s">
        <v>793</v>
      </c>
    </row>
    <row r="672" spans="1:4" x14ac:dyDescent="0.25">
      <c r="A672" s="236">
        <v>3205</v>
      </c>
      <c r="B672" s="237" t="s">
        <v>1441</v>
      </c>
      <c r="C672" s="219">
        <v>3205</v>
      </c>
      <c r="D672" s="245" t="s">
        <v>1441</v>
      </c>
    </row>
    <row r="673" spans="1:4" x14ac:dyDescent="0.25">
      <c r="A673" s="236">
        <v>3206</v>
      </c>
      <c r="B673" s="237" t="s">
        <v>1442</v>
      </c>
      <c r="C673" s="219">
        <v>3206</v>
      </c>
      <c r="D673" s="245" t="s">
        <v>1442</v>
      </c>
    </row>
    <row r="674" spans="1:4" x14ac:dyDescent="0.25">
      <c r="A674" s="239">
        <v>3208</v>
      </c>
      <c r="B674" s="240" t="s">
        <v>1291</v>
      </c>
      <c r="C674" s="219">
        <v>3208</v>
      </c>
      <c r="D674" s="245" t="s">
        <v>1291</v>
      </c>
    </row>
    <row r="675" spans="1:4" x14ac:dyDescent="0.25">
      <c r="A675" s="236">
        <v>3210</v>
      </c>
      <c r="B675" s="237" t="s">
        <v>962</v>
      </c>
      <c r="C675" s="219">
        <v>3210</v>
      </c>
      <c r="D675" s="245" t="s">
        <v>962</v>
      </c>
    </row>
    <row r="676" spans="1:4" x14ac:dyDescent="0.25">
      <c r="A676" s="236">
        <v>3213</v>
      </c>
      <c r="B676" s="237" t="s">
        <v>1443</v>
      </c>
      <c r="C676" s="219">
        <v>3213</v>
      </c>
      <c r="D676" s="245" t="s">
        <v>1443</v>
      </c>
    </row>
    <row r="677" spans="1:4" x14ac:dyDescent="0.25">
      <c r="A677" s="236">
        <v>3214</v>
      </c>
      <c r="B677" s="237" t="s">
        <v>1444</v>
      </c>
      <c r="C677" s="219">
        <v>3214</v>
      </c>
      <c r="D677" s="245" t="s">
        <v>1444</v>
      </c>
    </row>
    <row r="678" spans="1:4" x14ac:dyDescent="0.25">
      <c r="A678" s="236">
        <v>3215</v>
      </c>
      <c r="B678" s="237" t="s">
        <v>160</v>
      </c>
      <c r="C678" s="219">
        <v>3215</v>
      </c>
      <c r="D678" s="245" t="s">
        <v>160</v>
      </c>
    </row>
    <row r="679" spans="1:4" x14ac:dyDescent="0.25">
      <c r="A679" s="236">
        <v>3217</v>
      </c>
      <c r="B679" s="237" t="s">
        <v>571</v>
      </c>
      <c r="C679" s="219">
        <v>3217</v>
      </c>
      <c r="D679" s="245" t="s">
        <v>571</v>
      </c>
    </row>
    <row r="680" spans="1:4" x14ac:dyDescent="0.25">
      <c r="A680" s="236">
        <v>3218</v>
      </c>
      <c r="B680" s="237" t="s">
        <v>1446</v>
      </c>
      <c r="C680" s="219">
        <v>3218</v>
      </c>
      <c r="D680" s="245" t="s">
        <v>1446</v>
      </c>
    </row>
    <row r="681" spans="1:4" x14ac:dyDescent="0.25">
      <c r="A681" s="236">
        <v>3221</v>
      </c>
      <c r="B681" s="237" t="s">
        <v>222</v>
      </c>
      <c r="C681" s="219">
        <v>3221</v>
      </c>
      <c r="D681" s="245" t="s">
        <v>222</v>
      </c>
    </row>
    <row r="682" spans="1:4" s="146" customFormat="1" x14ac:dyDescent="0.25">
      <c r="A682" s="236">
        <v>3224</v>
      </c>
      <c r="B682" s="237" t="s">
        <v>749</v>
      </c>
      <c r="C682" s="219">
        <v>3224</v>
      </c>
      <c r="D682" s="245" t="s">
        <v>749</v>
      </c>
    </row>
    <row r="683" spans="1:4" x14ac:dyDescent="0.25">
      <c r="A683" s="236">
        <v>3225</v>
      </c>
      <c r="B683" s="237" t="s">
        <v>236</v>
      </c>
      <c r="C683" s="219">
        <v>3225</v>
      </c>
      <c r="D683" s="245" t="s">
        <v>236</v>
      </c>
    </row>
    <row r="684" spans="1:4" x14ac:dyDescent="0.25">
      <c r="A684" s="236">
        <v>3230</v>
      </c>
      <c r="B684" s="237" t="s">
        <v>311</v>
      </c>
      <c r="C684" s="219">
        <v>3230</v>
      </c>
      <c r="D684" s="245" t="s">
        <v>311</v>
      </c>
    </row>
    <row r="685" spans="1:4" x14ac:dyDescent="0.25">
      <c r="A685" s="236">
        <v>3231</v>
      </c>
      <c r="B685" s="237" t="s">
        <v>765</v>
      </c>
      <c r="C685" s="219">
        <v>3231</v>
      </c>
      <c r="D685" s="245" t="s">
        <v>765</v>
      </c>
    </row>
    <row r="686" spans="1:4" x14ac:dyDescent="0.25">
      <c r="A686" s="236">
        <v>3233</v>
      </c>
      <c r="B686" s="237" t="s">
        <v>728</v>
      </c>
      <c r="C686" s="219">
        <v>3233</v>
      </c>
      <c r="D686" s="245" t="s">
        <v>728</v>
      </c>
    </row>
    <row r="687" spans="1:4" x14ac:dyDescent="0.25">
      <c r="A687" s="236">
        <v>3234</v>
      </c>
      <c r="B687" s="237" t="s">
        <v>1000</v>
      </c>
      <c r="C687" s="219">
        <v>3234</v>
      </c>
      <c r="D687" s="245" t="s">
        <v>1000</v>
      </c>
    </row>
    <row r="688" spans="1:4" x14ac:dyDescent="0.25">
      <c r="A688" s="238">
        <v>3236</v>
      </c>
      <c r="B688" s="238" t="s">
        <v>240</v>
      </c>
      <c r="C688" s="219">
        <v>3236</v>
      </c>
      <c r="D688" s="245" t="s">
        <v>240</v>
      </c>
    </row>
    <row r="689" spans="1:4" x14ac:dyDescent="0.25">
      <c r="A689" s="236">
        <v>3237</v>
      </c>
      <c r="B689" s="237" t="s">
        <v>385</v>
      </c>
      <c r="C689" s="219">
        <v>3237</v>
      </c>
      <c r="D689" s="245" t="s">
        <v>385</v>
      </c>
    </row>
    <row r="690" spans="1:4" x14ac:dyDescent="0.25">
      <c r="A690" s="236">
        <v>3238</v>
      </c>
      <c r="B690" s="237" t="s">
        <v>1005</v>
      </c>
      <c r="C690" s="219">
        <v>3238</v>
      </c>
      <c r="D690" s="245" t="s">
        <v>1005</v>
      </c>
    </row>
    <row r="691" spans="1:4" x14ac:dyDescent="0.25">
      <c r="A691" s="236">
        <v>3240</v>
      </c>
      <c r="B691" s="237" t="s">
        <v>672</v>
      </c>
      <c r="C691" s="219">
        <v>3240</v>
      </c>
      <c r="D691" s="245" t="s">
        <v>672</v>
      </c>
    </row>
    <row r="692" spans="1:4" x14ac:dyDescent="0.25">
      <c r="A692" s="239">
        <v>3241</v>
      </c>
      <c r="B692" s="240" t="s">
        <v>612</v>
      </c>
      <c r="C692" s="219">
        <v>3241</v>
      </c>
      <c r="D692" s="245" t="s">
        <v>612</v>
      </c>
    </row>
    <row r="693" spans="1:4" x14ac:dyDescent="0.25">
      <c r="A693" s="236">
        <v>3244</v>
      </c>
      <c r="B693" s="237" t="s">
        <v>687</v>
      </c>
      <c r="C693" s="219">
        <v>3244</v>
      </c>
      <c r="D693" s="245" t="s">
        <v>687</v>
      </c>
    </row>
    <row r="694" spans="1:4" x14ac:dyDescent="0.25">
      <c r="A694" s="241">
        <v>3245</v>
      </c>
      <c r="B694" s="241" t="s">
        <v>1449</v>
      </c>
      <c r="C694" s="219">
        <v>3245</v>
      </c>
      <c r="D694" s="245" t="s">
        <v>1449</v>
      </c>
    </row>
    <row r="695" spans="1:4" x14ac:dyDescent="0.25">
      <c r="A695" s="236">
        <v>3246</v>
      </c>
      <c r="B695" s="237" t="s">
        <v>1445</v>
      </c>
      <c r="C695" s="219">
        <v>3246</v>
      </c>
      <c r="D695" s="245" t="s">
        <v>1445</v>
      </c>
    </row>
    <row r="696" spans="1:4" x14ac:dyDescent="0.25">
      <c r="A696" s="236">
        <v>3248</v>
      </c>
      <c r="B696" s="237" t="s">
        <v>1451</v>
      </c>
      <c r="C696" s="219">
        <v>3248</v>
      </c>
      <c r="D696" s="245" t="s">
        <v>1451</v>
      </c>
    </row>
    <row r="697" spans="1:4" x14ac:dyDescent="0.25">
      <c r="A697" s="236">
        <v>3249</v>
      </c>
      <c r="B697" s="237" t="s">
        <v>1452</v>
      </c>
      <c r="C697" s="219">
        <v>3249</v>
      </c>
      <c r="D697" s="245" t="s">
        <v>1452</v>
      </c>
    </row>
    <row r="698" spans="1:4" x14ac:dyDescent="0.25">
      <c r="A698" s="236">
        <v>3252</v>
      </c>
      <c r="B698" s="237" t="s">
        <v>420</v>
      </c>
      <c r="C698" s="219">
        <v>3252</v>
      </c>
      <c r="D698" s="245" t="s">
        <v>420</v>
      </c>
    </row>
    <row r="699" spans="1:4" x14ac:dyDescent="0.25">
      <c r="A699" s="236">
        <v>3253</v>
      </c>
      <c r="B699" s="237" t="s">
        <v>1453</v>
      </c>
      <c r="C699" s="219">
        <v>3253</v>
      </c>
      <c r="D699" s="245" t="s">
        <v>1453</v>
      </c>
    </row>
    <row r="700" spans="1:4" x14ac:dyDescent="0.25">
      <c r="A700" s="236">
        <v>3254</v>
      </c>
      <c r="B700" s="237" t="s">
        <v>172</v>
      </c>
      <c r="C700" s="219">
        <v>3254</v>
      </c>
      <c r="D700" s="245" t="s">
        <v>172</v>
      </c>
    </row>
    <row r="701" spans="1:4" x14ac:dyDescent="0.25">
      <c r="A701" s="236">
        <v>3255</v>
      </c>
      <c r="B701" s="237" t="s">
        <v>212</v>
      </c>
      <c r="C701" s="219">
        <v>3255</v>
      </c>
      <c r="D701" s="245" t="s">
        <v>212</v>
      </c>
    </row>
    <row r="702" spans="1:4" x14ac:dyDescent="0.25">
      <c r="A702" s="238">
        <v>3257</v>
      </c>
      <c r="B702" s="238" t="s">
        <v>183</v>
      </c>
      <c r="C702" s="219">
        <v>3257</v>
      </c>
      <c r="D702" s="245" t="s">
        <v>183</v>
      </c>
    </row>
    <row r="703" spans="1:4" x14ac:dyDescent="0.25">
      <c r="A703" s="236">
        <v>3258</v>
      </c>
      <c r="B703" s="237" t="s">
        <v>1455</v>
      </c>
      <c r="C703" s="219">
        <v>3258</v>
      </c>
      <c r="D703" s="245" t="s">
        <v>1455</v>
      </c>
    </row>
    <row r="704" spans="1:4" x14ac:dyDescent="0.25">
      <c r="A704" s="236">
        <v>3260</v>
      </c>
      <c r="B704" s="237" t="s">
        <v>1456</v>
      </c>
      <c r="C704" s="219">
        <v>3260</v>
      </c>
      <c r="D704" s="245" t="s">
        <v>1456</v>
      </c>
    </row>
    <row r="705" spans="1:4" x14ac:dyDescent="0.25">
      <c r="A705" s="236">
        <v>3267</v>
      </c>
      <c r="B705" s="237" t="s">
        <v>364</v>
      </c>
      <c r="C705" s="219">
        <v>3267</v>
      </c>
      <c r="D705" s="245" t="s">
        <v>364</v>
      </c>
    </row>
    <row r="706" spans="1:4" x14ac:dyDescent="0.25">
      <c r="A706" s="238">
        <v>3268</v>
      </c>
      <c r="B706" s="238" t="s">
        <v>794</v>
      </c>
      <c r="C706" s="219">
        <v>3268</v>
      </c>
      <c r="D706" s="245" t="s">
        <v>794</v>
      </c>
    </row>
    <row r="707" spans="1:4" x14ac:dyDescent="0.25">
      <c r="A707" s="236">
        <v>3271</v>
      </c>
      <c r="B707" s="237" t="s">
        <v>1457</v>
      </c>
      <c r="C707" s="219">
        <v>3271</v>
      </c>
      <c r="D707" s="245" t="s">
        <v>1457</v>
      </c>
    </row>
    <row r="708" spans="1:4" x14ac:dyDescent="0.25">
      <c r="A708" s="236">
        <v>3272</v>
      </c>
      <c r="B708" s="237" t="s">
        <v>1459</v>
      </c>
      <c r="C708" s="219">
        <v>3272</v>
      </c>
      <c r="D708" s="245" t="s">
        <v>1459</v>
      </c>
    </row>
    <row r="709" spans="1:4" x14ac:dyDescent="0.25">
      <c r="A709" s="236">
        <v>3274</v>
      </c>
      <c r="B709" s="237" t="s">
        <v>1460</v>
      </c>
      <c r="C709" s="219">
        <v>3274</v>
      </c>
      <c r="D709" s="245" t="s">
        <v>1460</v>
      </c>
    </row>
    <row r="710" spans="1:4" x14ac:dyDescent="0.25">
      <c r="A710" s="236">
        <v>3276</v>
      </c>
      <c r="B710" s="237" t="s">
        <v>515</v>
      </c>
      <c r="C710" s="219">
        <v>3276</v>
      </c>
      <c r="D710" s="245" t="s">
        <v>515</v>
      </c>
    </row>
    <row r="711" spans="1:4" x14ac:dyDescent="0.25">
      <c r="A711" s="236">
        <v>3277</v>
      </c>
      <c r="B711" s="237" t="s">
        <v>1046</v>
      </c>
      <c r="C711" s="219">
        <v>3277</v>
      </c>
      <c r="D711" s="245" t="s">
        <v>1046</v>
      </c>
    </row>
    <row r="712" spans="1:4" x14ac:dyDescent="0.25">
      <c r="A712" s="236">
        <v>3280</v>
      </c>
      <c r="B712" s="237" t="s">
        <v>1462</v>
      </c>
      <c r="C712" s="219">
        <v>3280</v>
      </c>
      <c r="D712" s="245" t="s">
        <v>1462</v>
      </c>
    </row>
    <row r="713" spans="1:4" x14ac:dyDescent="0.25">
      <c r="A713" s="236">
        <v>3282</v>
      </c>
      <c r="B713" s="237" t="s">
        <v>523</v>
      </c>
      <c r="C713" s="219">
        <v>3282</v>
      </c>
      <c r="D713" s="245" t="s">
        <v>523</v>
      </c>
    </row>
    <row r="714" spans="1:4" x14ac:dyDescent="0.25">
      <c r="A714" s="236">
        <v>3283</v>
      </c>
      <c r="B714" s="237" t="s">
        <v>174</v>
      </c>
      <c r="C714" s="219">
        <v>3283</v>
      </c>
      <c r="D714" s="245" t="s">
        <v>174</v>
      </c>
    </row>
    <row r="715" spans="1:4" x14ac:dyDescent="0.25">
      <c r="A715" s="236">
        <v>3284</v>
      </c>
      <c r="B715" s="237" t="s">
        <v>172</v>
      </c>
      <c r="C715" s="219">
        <v>3284</v>
      </c>
      <c r="D715" s="245" t="s">
        <v>172</v>
      </c>
    </row>
    <row r="716" spans="1:4" x14ac:dyDescent="0.25">
      <c r="A716" s="236">
        <v>3285</v>
      </c>
      <c r="B716" s="237" t="s">
        <v>115</v>
      </c>
      <c r="C716" s="219">
        <v>3285</v>
      </c>
      <c r="D716" s="245" t="s">
        <v>115</v>
      </c>
    </row>
    <row r="717" spans="1:4" x14ac:dyDescent="0.25">
      <c r="A717" s="236">
        <v>3288</v>
      </c>
      <c r="B717" s="237" t="s">
        <v>527</v>
      </c>
      <c r="C717" s="219">
        <v>3288</v>
      </c>
      <c r="D717" s="245" t="s">
        <v>527</v>
      </c>
    </row>
    <row r="718" spans="1:4" x14ac:dyDescent="0.25">
      <c r="A718" s="236">
        <v>3291</v>
      </c>
      <c r="B718" s="237" t="s">
        <v>533</v>
      </c>
      <c r="C718" s="219">
        <v>3291</v>
      </c>
      <c r="D718" s="245" t="s">
        <v>533</v>
      </c>
    </row>
    <row r="719" spans="1:4" x14ac:dyDescent="0.25">
      <c r="A719" s="236">
        <v>3294</v>
      </c>
      <c r="B719" s="237" t="s">
        <v>535</v>
      </c>
      <c r="C719" s="219">
        <v>3294</v>
      </c>
      <c r="D719" s="245" t="s">
        <v>535</v>
      </c>
    </row>
    <row r="720" spans="1:4" x14ac:dyDescent="0.25">
      <c r="A720" s="236">
        <v>3297</v>
      </c>
      <c r="B720" s="237" t="s">
        <v>536</v>
      </c>
      <c r="C720" s="219">
        <v>3297</v>
      </c>
      <c r="D720" s="245" t="s">
        <v>536</v>
      </c>
    </row>
    <row r="721" spans="1:4" x14ac:dyDescent="0.25">
      <c r="A721" s="236">
        <v>3299</v>
      </c>
      <c r="B721" s="237" t="s">
        <v>538</v>
      </c>
      <c r="C721" s="219">
        <v>3299</v>
      </c>
      <c r="D721" s="245" t="s">
        <v>538</v>
      </c>
    </row>
    <row r="722" spans="1:4" x14ac:dyDescent="0.25">
      <c r="A722" s="236">
        <v>3300</v>
      </c>
      <c r="B722" s="237" t="s">
        <v>385</v>
      </c>
      <c r="C722" s="219">
        <v>3300</v>
      </c>
      <c r="D722" s="245" t="s">
        <v>385</v>
      </c>
    </row>
    <row r="723" spans="1:4" x14ac:dyDescent="0.25">
      <c r="A723" s="236">
        <v>3301</v>
      </c>
      <c r="B723" s="237" t="s">
        <v>1463</v>
      </c>
      <c r="C723" s="219">
        <v>3301</v>
      </c>
      <c r="D723" s="245" t="s">
        <v>1463</v>
      </c>
    </row>
    <row r="724" spans="1:4" x14ac:dyDescent="0.25">
      <c r="A724" s="236">
        <v>3305</v>
      </c>
      <c r="B724" s="237" t="s">
        <v>539</v>
      </c>
      <c r="C724" s="219">
        <v>3305</v>
      </c>
      <c r="D724" s="245" t="s">
        <v>539</v>
      </c>
    </row>
    <row r="725" spans="1:4" x14ac:dyDescent="0.25">
      <c r="A725" s="236">
        <v>3308</v>
      </c>
      <c r="B725" s="237" t="s">
        <v>540</v>
      </c>
      <c r="C725" s="219">
        <v>3308</v>
      </c>
      <c r="D725" s="245" t="s">
        <v>540</v>
      </c>
    </row>
    <row r="726" spans="1:4" x14ac:dyDescent="0.25">
      <c r="A726" s="236">
        <v>3310</v>
      </c>
      <c r="B726" s="237" t="s">
        <v>127</v>
      </c>
      <c r="C726" s="219">
        <v>3310</v>
      </c>
      <c r="D726" s="245" t="s">
        <v>127</v>
      </c>
    </row>
    <row r="727" spans="1:4" x14ac:dyDescent="0.25">
      <c r="A727" s="236">
        <v>3311</v>
      </c>
      <c r="B727" s="237" t="s">
        <v>164</v>
      </c>
      <c r="C727" s="219">
        <v>3311</v>
      </c>
      <c r="D727" s="245" t="s">
        <v>164</v>
      </c>
    </row>
    <row r="728" spans="1:4" x14ac:dyDescent="0.25">
      <c r="A728" s="238">
        <v>3312</v>
      </c>
      <c r="B728" s="238" t="s">
        <v>795</v>
      </c>
      <c r="C728" s="219">
        <v>3312</v>
      </c>
      <c r="D728" s="245" t="s">
        <v>795</v>
      </c>
    </row>
    <row r="729" spans="1:4" x14ac:dyDescent="0.25">
      <c r="A729" s="236">
        <v>3313</v>
      </c>
      <c r="B729" s="237" t="s">
        <v>166</v>
      </c>
      <c r="C729" s="219">
        <v>3313</v>
      </c>
      <c r="D729" s="245" t="s">
        <v>166</v>
      </c>
    </row>
    <row r="730" spans="1:4" x14ac:dyDescent="0.25">
      <c r="A730" s="238">
        <v>3314</v>
      </c>
      <c r="B730" s="238" t="s">
        <v>797</v>
      </c>
      <c r="C730" s="219">
        <v>3314</v>
      </c>
      <c r="D730" s="245" t="s">
        <v>797</v>
      </c>
    </row>
    <row r="731" spans="1:4" x14ac:dyDescent="0.25">
      <c r="A731" s="236">
        <v>3315</v>
      </c>
      <c r="B731" s="237" t="s">
        <v>541</v>
      </c>
      <c r="C731" s="219">
        <v>3315</v>
      </c>
      <c r="D731" s="245" t="s">
        <v>541</v>
      </c>
    </row>
    <row r="732" spans="1:4" x14ac:dyDescent="0.25">
      <c r="A732" s="236">
        <v>3321</v>
      </c>
      <c r="B732" s="237" t="s">
        <v>131</v>
      </c>
      <c r="C732" s="219">
        <v>3321</v>
      </c>
      <c r="D732" s="245" t="s">
        <v>131</v>
      </c>
    </row>
    <row r="733" spans="1:4" x14ac:dyDescent="0.25">
      <c r="A733" s="238">
        <v>3324</v>
      </c>
      <c r="B733" s="238" t="s">
        <v>796</v>
      </c>
      <c r="C733" s="219">
        <v>3324</v>
      </c>
      <c r="D733" s="245" t="s">
        <v>796</v>
      </c>
    </row>
    <row r="734" spans="1:4" x14ac:dyDescent="0.25">
      <c r="A734" s="236">
        <v>3326</v>
      </c>
      <c r="B734" s="237" t="s">
        <v>143</v>
      </c>
      <c r="C734" s="219">
        <v>3326</v>
      </c>
      <c r="D734" s="245" t="s">
        <v>143</v>
      </c>
    </row>
    <row r="735" spans="1:4" x14ac:dyDescent="0.25">
      <c r="A735" s="236">
        <v>3327</v>
      </c>
      <c r="B735" s="237" t="s">
        <v>1464</v>
      </c>
      <c r="C735" s="219">
        <v>3327</v>
      </c>
      <c r="D735" s="245" t="s">
        <v>1464</v>
      </c>
    </row>
    <row r="736" spans="1:4" x14ac:dyDescent="0.25">
      <c r="A736" s="236">
        <v>3328</v>
      </c>
      <c r="B736" s="237" t="s">
        <v>168</v>
      </c>
      <c r="C736" s="219">
        <v>3328</v>
      </c>
      <c r="D736" s="245" t="s">
        <v>168</v>
      </c>
    </row>
    <row r="737" spans="1:4" x14ac:dyDescent="0.25">
      <c r="A737" s="236">
        <v>3329</v>
      </c>
      <c r="B737" s="237" t="s">
        <v>299</v>
      </c>
      <c r="C737" s="219">
        <v>3329</v>
      </c>
      <c r="D737" s="245" t="s">
        <v>299</v>
      </c>
    </row>
    <row r="738" spans="1:4" x14ac:dyDescent="0.25">
      <c r="A738" s="236">
        <v>3330</v>
      </c>
      <c r="B738" s="237" t="s">
        <v>1429</v>
      </c>
      <c r="C738" s="219">
        <v>3330</v>
      </c>
      <c r="D738" s="245" t="s">
        <v>1429</v>
      </c>
    </row>
    <row r="739" spans="1:4" x14ac:dyDescent="0.25">
      <c r="A739" s="236">
        <v>3331</v>
      </c>
      <c r="B739" s="237" t="s">
        <v>1465</v>
      </c>
      <c r="C739" s="219">
        <v>3331</v>
      </c>
      <c r="D739" s="245" t="s">
        <v>1465</v>
      </c>
    </row>
    <row r="740" spans="1:4" x14ac:dyDescent="0.25">
      <c r="A740" s="236">
        <v>3332</v>
      </c>
      <c r="B740" s="237" t="s">
        <v>1467</v>
      </c>
      <c r="C740" s="219">
        <v>3332</v>
      </c>
      <c r="D740" s="245" t="s">
        <v>1467</v>
      </c>
    </row>
    <row r="741" spans="1:4" x14ac:dyDescent="0.25">
      <c r="A741" s="236">
        <v>3334</v>
      </c>
      <c r="B741" s="237" t="s">
        <v>193</v>
      </c>
      <c r="C741" s="219">
        <v>3334</v>
      </c>
      <c r="D741" s="245" t="s">
        <v>193</v>
      </c>
    </row>
    <row r="742" spans="1:4" x14ac:dyDescent="0.25">
      <c r="A742" s="236">
        <v>3335</v>
      </c>
      <c r="B742" s="237" t="s">
        <v>113</v>
      </c>
      <c r="C742" s="219">
        <v>3335</v>
      </c>
      <c r="D742" s="245" t="s">
        <v>113</v>
      </c>
    </row>
    <row r="743" spans="1:4" x14ac:dyDescent="0.25">
      <c r="A743" s="238">
        <v>3342</v>
      </c>
      <c r="B743" s="238" t="s">
        <v>798</v>
      </c>
      <c r="C743" s="219">
        <v>3342</v>
      </c>
      <c r="D743" s="245" t="s">
        <v>798</v>
      </c>
    </row>
    <row r="744" spans="1:4" x14ac:dyDescent="0.25">
      <c r="A744" s="236">
        <v>3351</v>
      </c>
      <c r="B744" s="237" t="s">
        <v>413</v>
      </c>
      <c r="C744" s="219">
        <v>3351</v>
      </c>
      <c r="D744" s="245" t="s">
        <v>413</v>
      </c>
    </row>
    <row r="745" spans="1:4" x14ac:dyDescent="0.25">
      <c r="A745" s="236">
        <v>3353</v>
      </c>
      <c r="B745" s="237" t="s">
        <v>1469</v>
      </c>
      <c r="C745" s="219">
        <v>3353</v>
      </c>
      <c r="D745" s="245" t="s">
        <v>1469</v>
      </c>
    </row>
    <row r="746" spans="1:4" x14ac:dyDescent="0.25">
      <c r="A746" s="236">
        <v>3356</v>
      </c>
      <c r="B746" s="237" t="s">
        <v>543</v>
      </c>
      <c r="C746" s="219">
        <v>3356</v>
      </c>
      <c r="D746" s="245" t="s">
        <v>543</v>
      </c>
    </row>
    <row r="747" spans="1:4" x14ac:dyDescent="0.25">
      <c r="A747" s="238">
        <v>3357</v>
      </c>
      <c r="B747" s="238" t="s">
        <v>590</v>
      </c>
      <c r="C747" s="219">
        <v>3357</v>
      </c>
      <c r="D747" s="245" t="s">
        <v>590</v>
      </c>
    </row>
    <row r="748" spans="1:4" x14ac:dyDescent="0.25">
      <c r="A748" s="236">
        <v>3360</v>
      </c>
      <c r="B748" s="237" t="s">
        <v>88</v>
      </c>
      <c r="C748" s="219">
        <v>3360</v>
      </c>
      <c r="D748" s="245" t="s">
        <v>88</v>
      </c>
    </row>
    <row r="749" spans="1:4" x14ac:dyDescent="0.25">
      <c r="A749" s="236">
        <v>3364</v>
      </c>
      <c r="B749" s="237" t="s">
        <v>544</v>
      </c>
      <c r="C749" s="219">
        <v>3364</v>
      </c>
      <c r="D749" s="245" t="s">
        <v>544</v>
      </c>
    </row>
    <row r="750" spans="1:4" x14ac:dyDescent="0.25">
      <c r="A750" s="236">
        <v>3365</v>
      </c>
      <c r="B750" s="237" t="s">
        <v>545</v>
      </c>
      <c r="C750" s="219">
        <v>3365</v>
      </c>
      <c r="D750" s="245" t="s">
        <v>545</v>
      </c>
    </row>
    <row r="751" spans="1:4" x14ac:dyDescent="0.25">
      <c r="A751" s="236">
        <v>3368</v>
      </c>
      <c r="B751" s="237" t="s">
        <v>546</v>
      </c>
      <c r="C751" s="219">
        <v>3368</v>
      </c>
      <c r="D751" s="245" t="s">
        <v>546</v>
      </c>
    </row>
    <row r="752" spans="1:4" x14ac:dyDescent="0.25">
      <c r="A752" s="236">
        <v>3370</v>
      </c>
      <c r="B752" s="237" t="s">
        <v>548</v>
      </c>
      <c r="C752" s="219">
        <v>3370</v>
      </c>
      <c r="D752" s="245" t="s">
        <v>548</v>
      </c>
    </row>
    <row r="753" spans="1:4" x14ac:dyDescent="0.25">
      <c r="A753" s="236">
        <v>3372</v>
      </c>
      <c r="B753" s="237" t="s">
        <v>545</v>
      </c>
      <c r="C753" s="219">
        <v>3372</v>
      </c>
      <c r="D753" s="245" t="s">
        <v>545</v>
      </c>
    </row>
    <row r="754" spans="1:4" x14ac:dyDescent="0.25">
      <c r="A754" s="238">
        <v>3373</v>
      </c>
      <c r="B754" s="238" t="s">
        <v>799</v>
      </c>
      <c r="C754" s="219">
        <v>3373</v>
      </c>
      <c r="D754" s="245" t="s">
        <v>799</v>
      </c>
    </row>
    <row r="755" spans="1:4" x14ac:dyDescent="0.25">
      <c r="A755" s="236">
        <v>3374</v>
      </c>
      <c r="B755" s="237" t="s">
        <v>195</v>
      </c>
      <c r="C755" s="219">
        <v>3374</v>
      </c>
      <c r="D755" s="245" t="s">
        <v>195</v>
      </c>
    </row>
    <row r="756" spans="1:4" x14ac:dyDescent="0.25">
      <c r="A756" s="238">
        <v>3376</v>
      </c>
      <c r="B756" s="238" t="s">
        <v>878</v>
      </c>
      <c r="C756" s="219">
        <v>3376</v>
      </c>
      <c r="D756" s="245" t="s">
        <v>878</v>
      </c>
    </row>
    <row r="757" spans="1:4" x14ac:dyDescent="0.25">
      <c r="A757" s="238">
        <v>3379</v>
      </c>
      <c r="B757" s="238" t="s">
        <v>208</v>
      </c>
      <c r="C757" s="219">
        <v>3379</v>
      </c>
      <c r="D757" s="245" t="s">
        <v>208</v>
      </c>
    </row>
    <row r="758" spans="1:4" x14ac:dyDescent="0.25">
      <c r="A758" s="236">
        <v>3382</v>
      </c>
      <c r="B758" s="237" t="s">
        <v>150</v>
      </c>
      <c r="C758" s="219">
        <v>3382</v>
      </c>
      <c r="D758" s="245" t="s">
        <v>150</v>
      </c>
    </row>
    <row r="759" spans="1:4" x14ac:dyDescent="0.25">
      <c r="A759" s="238">
        <v>3383</v>
      </c>
      <c r="B759" s="238" t="s">
        <v>80</v>
      </c>
      <c r="C759" s="219">
        <v>3383</v>
      </c>
      <c r="D759" s="245" t="s">
        <v>80</v>
      </c>
    </row>
    <row r="760" spans="1:4" x14ac:dyDescent="0.25">
      <c r="A760" s="238">
        <v>3384</v>
      </c>
      <c r="B760" s="238" t="s">
        <v>801</v>
      </c>
      <c r="C760" s="219">
        <v>3384</v>
      </c>
      <c r="D760" s="245" t="s">
        <v>801</v>
      </c>
    </row>
    <row r="761" spans="1:4" x14ac:dyDescent="0.25">
      <c r="A761" s="236">
        <v>3386</v>
      </c>
      <c r="B761" s="237" t="s">
        <v>549</v>
      </c>
      <c r="C761" s="219">
        <v>3386</v>
      </c>
      <c r="D761" s="245" t="s">
        <v>549</v>
      </c>
    </row>
    <row r="762" spans="1:4" x14ac:dyDescent="0.25">
      <c r="A762" s="236">
        <v>3387</v>
      </c>
      <c r="B762" s="237" t="s">
        <v>550</v>
      </c>
      <c r="C762" s="219">
        <v>3387</v>
      </c>
      <c r="D762" s="245" t="s">
        <v>550</v>
      </c>
    </row>
    <row r="763" spans="1:4" x14ac:dyDescent="0.25">
      <c r="A763" s="236">
        <v>3389</v>
      </c>
      <c r="B763" s="237" t="s">
        <v>879</v>
      </c>
      <c r="C763" s="219">
        <v>3389</v>
      </c>
      <c r="D763" s="245" t="s">
        <v>879</v>
      </c>
    </row>
    <row r="764" spans="1:4" x14ac:dyDescent="0.25">
      <c r="A764" s="236">
        <v>3390</v>
      </c>
      <c r="B764" s="237" t="s">
        <v>551</v>
      </c>
      <c r="C764" s="219">
        <v>3390</v>
      </c>
      <c r="D764" s="245" t="s">
        <v>551</v>
      </c>
    </row>
    <row r="765" spans="1:4" x14ac:dyDescent="0.25">
      <c r="A765" s="236">
        <v>3391</v>
      </c>
      <c r="B765" s="237" t="s">
        <v>176</v>
      </c>
      <c r="C765" s="219">
        <v>3391</v>
      </c>
      <c r="D765" s="245" t="s">
        <v>176</v>
      </c>
    </row>
    <row r="766" spans="1:4" x14ac:dyDescent="0.25">
      <c r="A766" s="238">
        <v>3392</v>
      </c>
      <c r="B766" s="238" t="s">
        <v>880</v>
      </c>
      <c r="C766" s="219">
        <v>3392</v>
      </c>
      <c r="D766" s="245" t="s">
        <v>880</v>
      </c>
    </row>
    <row r="767" spans="1:4" x14ac:dyDescent="0.25">
      <c r="A767" s="238">
        <v>3393</v>
      </c>
      <c r="B767" s="238" t="s">
        <v>881</v>
      </c>
      <c r="C767" s="219">
        <v>3393</v>
      </c>
      <c r="D767" s="245" t="s">
        <v>881</v>
      </c>
    </row>
    <row r="768" spans="1:4" x14ac:dyDescent="0.25">
      <c r="A768" s="236">
        <v>3394</v>
      </c>
      <c r="B768" s="237" t="s">
        <v>552</v>
      </c>
      <c r="C768" s="219">
        <v>3394</v>
      </c>
      <c r="D768" s="245" t="s">
        <v>552</v>
      </c>
    </row>
    <row r="769" spans="1:4" x14ac:dyDescent="0.25">
      <c r="A769" s="236">
        <v>3401</v>
      </c>
      <c r="B769" s="237" t="s">
        <v>1471</v>
      </c>
      <c r="C769" s="219">
        <v>3401</v>
      </c>
      <c r="D769" s="245" t="s">
        <v>1471</v>
      </c>
    </row>
    <row r="770" spans="1:4" x14ac:dyDescent="0.25">
      <c r="A770" s="236">
        <v>3402</v>
      </c>
      <c r="B770" s="237" t="s">
        <v>553</v>
      </c>
      <c r="C770" s="219">
        <v>3402</v>
      </c>
      <c r="D770" s="245" t="s">
        <v>553</v>
      </c>
    </row>
    <row r="771" spans="1:4" x14ac:dyDescent="0.25">
      <c r="A771" s="236">
        <v>3404</v>
      </c>
      <c r="B771" s="237" t="s">
        <v>554</v>
      </c>
      <c r="C771" s="219">
        <v>3404</v>
      </c>
      <c r="D771" s="245" t="s">
        <v>554</v>
      </c>
    </row>
    <row r="772" spans="1:4" x14ac:dyDescent="0.25">
      <c r="A772" s="236">
        <v>3405</v>
      </c>
      <c r="B772" s="237" t="s">
        <v>555</v>
      </c>
      <c r="C772" s="219">
        <v>3405</v>
      </c>
      <c r="D772" s="245" t="s">
        <v>555</v>
      </c>
    </row>
    <row r="773" spans="1:4" x14ac:dyDescent="0.25">
      <c r="A773" s="236">
        <v>3413</v>
      </c>
      <c r="B773" s="237" t="s">
        <v>557</v>
      </c>
      <c r="C773" s="219">
        <v>3413</v>
      </c>
      <c r="D773" s="245" t="s">
        <v>557</v>
      </c>
    </row>
    <row r="774" spans="1:4" x14ac:dyDescent="0.25">
      <c r="A774" s="236">
        <v>3419</v>
      </c>
      <c r="B774" s="237" t="s">
        <v>156</v>
      </c>
      <c r="C774" s="219">
        <v>3419</v>
      </c>
      <c r="D774" s="245" t="s">
        <v>156</v>
      </c>
    </row>
    <row r="775" spans="1:4" x14ac:dyDescent="0.25">
      <c r="A775" s="236">
        <v>3423</v>
      </c>
      <c r="B775" s="237" t="s">
        <v>558</v>
      </c>
      <c r="C775" s="219">
        <v>3423</v>
      </c>
      <c r="D775" s="245" t="s">
        <v>558</v>
      </c>
    </row>
    <row r="776" spans="1:4" x14ac:dyDescent="0.25">
      <c r="A776" s="236">
        <v>3425</v>
      </c>
      <c r="B776" s="237" t="s">
        <v>387</v>
      </c>
      <c r="C776" s="219">
        <v>3425</v>
      </c>
      <c r="D776" s="245" t="s">
        <v>387</v>
      </c>
    </row>
    <row r="777" spans="1:4" x14ac:dyDescent="0.25">
      <c r="A777" s="236">
        <v>3426</v>
      </c>
      <c r="B777" s="237" t="s">
        <v>1472</v>
      </c>
      <c r="C777" s="219">
        <v>3426</v>
      </c>
      <c r="D777" s="245" t="s">
        <v>1472</v>
      </c>
    </row>
    <row r="778" spans="1:4" x14ac:dyDescent="0.25">
      <c r="A778" s="236">
        <v>3429</v>
      </c>
      <c r="B778" s="237" t="s">
        <v>559</v>
      </c>
      <c r="C778" s="219">
        <v>3429</v>
      </c>
      <c r="D778" s="245" t="s">
        <v>559</v>
      </c>
    </row>
    <row r="779" spans="1:4" x14ac:dyDescent="0.25">
      <c r="A779" s="236">
        <v>3430</v>
      </c>
      <c r="B779" s="237" t="s">
        <v>561</v>
      </c>
      <c r="C779" s="219">
        <v>3430</v>
      </c>
      <c r="D779" s="245" t="s">
        <v>561</v>
      </c>
    </row>
    <row r="780" spans="1:4" x14ac:dyDescent="0.25">
      <c r="A780" s="236">
        <v>3435</v>
      </c>
      <c r="B780" s="237" t="s">
        <v>121</v>
      </c>
      <c r="C780" s="219">
        <v>3435</v>
      </c>
      <c r="D780" s="245" t="s">
        <v>121</v>
      </c>
    </row>
    <row r="781" spans="1:4" x14ac:dyDescent="0.25">
      <c r="A781" s="236">
        <v>3437</v>
      </c>
      <c r="B781" s="237" t="s">
        <v>562</v>
      </c>
      <c r="C781" s="219">
        <v>3437</v>
      </c>
      <c r="D781" s="245" t="s">
        <v>562</v>
      </c>
    </row>
    <row r="782" spans="1:4" x14ac:dyDescent="0.25">
      <c r="A782" s="236">
        <v>3440</v>
      </c>
      <c r="B782" s="237" t="s">
        <v>170</v>
      </c>
      <c r="C782" s="219">
        <v>3440</v>
      </c>
      <c r="D782" s="245" t="s">
        <v>170</v>
      </c>
    </row>
    <row r="783" spans="1:4" x14ac:dyDescent="0.25">
      <c r="A783" s="236">
        <v>3441</v>
      </c>
      <c r="B783" s="237" t="s">
        <v>147</v>
      </c>
      <c r="C783" s="219">
        <v>3441</v>
      </c>
      <c r="D783" s="245" t="s">
        <v>147</v>
      </c>
    </row>
    <row r="784" spans="1:4" x14ac:dyDescent="0.25">
      <c r="A784" s="238">
        <v>3442</v>
      </c>
      <c r="B784" s="238" t="s">
        <v>98</v>
      </c>
      <c r="C784" s="219">
        <v>3442</v>
      </c>
      <c r="D784" s="245" t="s">
        <v>98</v>
      </c>
    </row>
    <row r="785" spans="1:4" x14ac:dyDescent="0.25">
      <c r="A785" s="236">
        <v>3443</v>
      </c>
      <c r="B785" s="237" t="s">
        <v>1474</v>
      </c>
      <c r="C785" s="219">
        <v>3443</v>
      </c>
      <c r="D785" s="245" t="s">
        <v>1474</v>
      </c>
    </row>
    <row r="786" spans="1:4" x14ac:dyDescent="0.25">
      <c r="A786" s="236">
        <v>3444</v>
      </c>
      <c r="B786" s="237" t="s">
        <v>1475</v>
      </c>
      <c r="C786" s="219">
        <v>3444</v>
      </c>
      <c r="D786" s="245" t="s">
        <v>1475</v>
      </c>
    </row>
    <row r="787" spans="1:4" x14ac:dyDescent="0.25">
      <c r="A787" s="236">
        <v>3449</v>
      </c>
      <c r="B787" s="237" t="s">
        <v>1476</v>
      </c>
      <c r="C787" s="219">
        <v>3449</v>
      </c>
      <c r="D787" s="245" t="s">
        <v>1476</v>
      </c>
    </row>
    <row r="788" spans="1:4" x14ac:dyDescent="0.25">
      <c r="A788" s="236">
        <v>3450</v>
      </c>
      <c r="B788" s="237" t="s">
        <v>563</v>
      </c>
      <c r="C788" s="219">
        <v>3450</v>
      </c>
      <c r="D788" s="245" t="s">
        <v>563</v>
      </c>
    </row>
    <row r="789" spans="1:4" x14ac:dyDescent="0.25">
      <c r="A789" s="236">
        <v>3451</v>
      </c>
      <c r="B789" s="237" t="s">
        <v>1477</v>
      </c>
      <c r="C789" s="219">
        <v>3451</v>
      </c>
      <c r="D789" s="245" t="s">
        <v>1477</v>
      </c>
    </row>
    <row r="790" spans="1:4" x14ac:dyDescent="0.25">
      <c r="A790" s="236">
        <v>3452</v>
      </c>
      <c r="B790" s="237" t="s">
        <v>607</v>
      </c>
      <c r="C790" s="219">
        <v>3452</v>
      </c>
      <c r="D790" s="245" t="s">
        <v>607</v>
      </c>
    </row>
    <row r="791" spans="1:4" x14ac:dyDescent="0.25">
      <c r="A791" s="236">
        <v>3460</v>
      </c>
      <c r="B791" s="237" t="s">
        <v>565</v>
      </c>
      <c r="C791" s="219">
        <v>3460</v>
      </c>
      <c r="D791" s="245" t="s">
        <v>565</v>
      </c>
    </row>
    <row r="792" spans="1:4" x14ac:dyDescent="0.25">
      <c r="A792" s="236">
        <v>3461</v>
      </c>
      <c r="B792" s="237" t="s">
        <v>566</v>
      </c>
      <c r="C792" s="219">
        <v>3461</v>
      </c>
      <c r="D792" s="245" t="s">
        <v>566</v>
      </c>
    </row>
    <row r="793" spans="1:4" x14ac:dyDescent="0.25">
      <c r="A793" s="236">
        <v>3462</v>
      </c>
      <c r="B793" s="237" t="s">
        <v>1478</v>
      </c>
      <c r="C793" s="219">
        <v>3462</v>
      </c>
      <c r="D793" s="245" t="s">
        <v>1478</v>
      </c>
    </row>
    <row r="794" spans="1:4" x14ac:dyDescent="0.25">
      <c r="A794" s="236">
        <v>3463</v>
      </c>
      <c r="B794" s="237" t="s">
        <v>1480</v>
      </c>
      <c r="C794" s="219">
        <v>3463</v>
      </c>
      <c r="D794" s="245" t="s">
        <v>1480</v>
      </c>
    </row>
    <row r="795" spans="1:4" x14ac:dyDescent="0.25">
      <c r="A795" s="236">
        <v>3464</v>
      </c>
      <c r="B795" s="237" t="s">
        <v>567</v>
      </c>
      <c r="C795" s="219">
        <v>3464</v>
      </c>
      <c r="D795" s="245" t="s">
        <v>567</v>
      </c>
    </row>
    <row r="796" spans="1:4" x14ac:dyDescent="0.25">
      <c r="A796" s="236">
        <v>3474</v>
      </c>
      <c r="B796" s="237" t="s">
        <v>318</v>
      </c>
      <c r="C796" s="219">
        <v>3474</v>
      </c>
      <c r="D796" s="245" t="s">
        <v>318</v>
      </c>
    </row>
    <row r="797" spans="1:4" x14ac:dyDescent="0.25">
      <c r="A797" s="236">
        <v>3475</v>
      </c>
      <c r="B797" s="237" t="s">
        <v>158</v>
      </c>
      <c r="C797" s="219">
        <v>3475</v>
      </c>
      <c r="D797" s="245" t="s">
        <v>158</v>
      </c>
    </row>
    <row r="798" spans="1:4" x14ac:dyDescent="0.25">
      <c r="A798" s="236">
        <v>3476</v>
      </c>
      <c r="B798" s="237" t="s">
        <v>1482</v>
      </c>
      <c r="C798" s="219">
        <v>3476</v>
      </c>
      <c r="D798" s="245" t="s">
        <v>1482</v>
      </c>
    </row>
    <row r="799" spans="1:4" x14ac:dyDescent="0.25">
      <c r="A799" s="236">
        <v>3477</v>
      </c>
      <c r="B799" s="237" t="s">
        <v>568</v>
      </c>
      <c r="C799" s="219">
        <v>3477</v>
      </c>
      <c r="D799" s="245" t="s">
        <v>568</v>
      </c>
    </row>
    <row r="800" spans="1:4" x14ac:dyDescent="0.25">
      <c r="A800" s="236">
        <v>3479</v>
      </c>
      <c r="B800" s="237" t="s">
        <v>133</v>
      </c>
      <c r="C800" s="219">
        <v>3479</v>
      </c>
      <c r="D800" s="245" t="s">
        <v>133</v>
      </c>
    </row>
    <row r="801" spans="1:4" x14ac:dyDescent="0.25">
      <c r="A801" s="236">
        <v>3480</v>
      </c>
      <c r="B801" s="237" t="s">
        <v>1483</v>
      </c>
      <c r="C801" s="219">
        <v>3480</v>
      </c>
      <c r="D801" s="245" t="s">
        <v>1483</v>
      </c>
    </row>
    <row r="802" spans="1:4" x14ac:dyDescent="0.25">
      <c r="A802" s="236">
        <v>3484</v>
      </c>
      <c r="B802" s="237" t="s">
        <v>569</v>
      </c>
      <c r="C802" s="219">
        <v>3484</v>
      </c>
      <c r="D802" s="245" t="s">
        <v>569</v>
      </c>
    </row>
    <row r="803" spans="1:4" x14ac:dyDescent="0.25">
      <c r="A803" s="236">
        <v>3488</v>
      </c>
      <c r="B803" s="237" t="s">
        <v>570</v>
      </c>
      <c r="C803" s="219">
        <v>3488</v>
      </c>
      <c r="D803" s="245" t="s">
        <v>570</v>
      </c>
    </row>
    <row r="804" spans="1:4" x14ac:dyDescent="0.25">
      <c r="A804" s="236">
        <v>3491</v>
      </c>
      <c r="B804" s="237" t="s">
        <v>160</v>
      </c>
      <c r="C804" s="219">
        <v>3491</v>
      </c>
      <c r="D804" s="245" t="s">
        <v>160</v>
      </c>
    </row>
    <row r="805" spans="1:4" x14ac:dyDescent="0.25">
      <c r="A805" s="236">
        <v>3493</v>
      </c>
      <c r="B805" s="237" t="s">
        <v>582</v>
      </c>
      <c r="C805" s="219">
        <v>3493</v>
      </c>
      <c r="D805" s="245" t="s">
        <v>582</v>
      </c>
    </row>
    <row r="806" spans="1:4" x14ac:dyDescent="0.25">
      <c r="A806" s="236">
        <v>3495</v>
      </c>
      <c r="B806" s="237" t="s">
        <v>571</v>
      </c>
      <c r="C806" s="219">
        <v>3495</v>
      </c>
      <c r="D806" s="245" t="s">
        <v>571</v>
      </c>
    </row>
    <row r="807" spans="1:4" x14ac:dyDescent="0.25">
      <c r="A807" s="236">
        <v>3496</v>
      </c>
      <c r="B807" s="237" t="s">
        <v>598</v>
      </c>
      <c r="C807" s="219">
        <v>3496</v>
      </c>
      <c r="D807" s="245" t="s">
        <v>598</v>
      </c>
    </row>
    <row r="808" spans="1:4" x14ac:dyDescent="0.25">
      <c r="A808" s="236">
        <v>3499</v>
      </c>
      <c r="B808" s="237" t="s">
        <v>141</v>
      </c>
      <c r="C808" s="219">
        <v>3499</v>
      </c>
      <c r="D808" s="245" t="s">
        <v>141</v>
      </c>
    </row>
    <row r="809" spans="1:4" x14ac:dyDescent="0.25">
      <c r="A809" s="236">
        <v>3503</v>
      </c>
      <c r="B809" s="237" t="s">
        <v>172</v>
      </c>
      <c r="C809" s="219">
        <v>3503</v>
      </c>
      <c r="D809" s="245" t="s">
        <v>172</v>
      </c>
    </row>
    <row r="810" spans="1:4" x14ac:dyDescent="0.25">
      <c r="A810" s="236">
        <v>3505</v>
      </c>
      <c r="B810" s="237" t="s">
        <v>572</v>
      </c>
      <c r="C810" s="219">
        <v>3505</v>
      </c>
      <c r="D810" s="245" t="s">
        <v>572</v>
      </c>
    </row>
    <row r="811" spans="1:4" x14ac:dyDescent="0.25">
      <c r="A811" s="236">
        <v>3506</v>
      </c>
      <c r="B811" s="237" t="s">
        <v>164</v>
      </c>
      <c r="C811" s="219">
        <v>3506</v>
      </c>
      <c r="D811" s="245" t="s">
        <v>164</v>
      </c>
    </row>
    <row r="812" spans="1:4" x14ac:dyDescent="0.25">
      <c r="A812" s="236">
        <v>3508</v>
      </c>
      <c r="B812" s="237" t="s">
        <v>1108</v>
      </c>
      <c r="C812" s="219">
        <v>3508</v>
      </c>
      <c r="D812" s="245" t="s">
        <v>1108</v>
      </c>
    </row>
    <row r="813" spans="1:4" x14ac:dyDescent="0.25">
      <c r="A813" s="236">
        <v>3509</v>
      </c>
      <c r="B813" s="237" t="s">
        <v>1485</v>
      </c>
      <c r="C813" s="219">
        <v>3509</v>
      </c>
      <c r="D813" s="245" t="s">
        <v>1485</v>
      </c>
    </row>
    <row r="814" spans="1:4" x14ac:dyDescent="0.25">
      <c r="A814" s="236">
        <v>3511</v>
      </c>
      <c r="B814" s="237" t="s">
        <v>86</v>
      </c>
      <c r="C814" s="219">
        <v>3511</v>
      </c>
      <c r="D814" s="245" t="s">
        <v>86</v>
      </c>
    </row>
    <row r="815" spans="1:4" x14ac:dyDescent="0.25">
      <c r="A815" s="236">
        <v>3513</v>
      </c>
      <c r="B815" s="237" t="s">
        <v>1486</v>
      </c>
      <c r="C815" s="219">
        <v>3513</v>
      </c>
      <c r="D815" s="245" t="s">
        <v>1486</v>
      </c>
    </row>
    <row r="816" spans="1:4" x14ac:dyDescent="0.25">
      <c r="A816" s="236">
        <v>3515</v>
      </c>
      <c r="B816" s="237" t="s">
        <v>1487</v>
      </c>
      <c r="C816" s="219">
        <v>3515</v>
      </c>
      <c r="D816" s="245" t="s">
        <v>1487</v>
      </c>
    </row>
    <row r="817" spans="1:4" x14ac:dyDescent="0.25">
      <c r="A817" s="236">
        <v>3517</v>
      </c>
      <c r="B817" s="237" t="s">
        <v>574</v>
      </c>
      <c r="C817" s="219">
        <v>3517</v>
      </c>
      <c r="D817" s="245" t="s">
        <v>574</v>
      </c>
    </row>
    <row r="818" spans="1:4" x14ac:dyDescent="0.25">
      <c r="A818" s="236">
        <v>3519</v>
      </c>
      <c r="B818" s="237" t="s">
        <v>183</v>
      </c>
      <c r="C818" s="219">
        <v>3519</v>
      </c>
      <c r="D818" s="245" t="s">
        <v>183</v>
      </c>
    </row>
    <row r="819" spans="1:4" x14ac:dyDescent="0.25">
      <c r="A819" s="236">
        <v>3521</v>
      </c>
      <c r="B819" s="237" t="s">
        <v>129</v>
      </c>
      <c r="C819" s="219">
        <v>3521</v>
      </c>
      <c r="D819" s="245" t="s">
        <v>129</v>
      </c>
    </row>
    <row r="820" spans="1:4" x14ac:dyDescent="0.25">
      <c r="A820" s="236">
        <v>3523</v>
      </c>
      <c r="B820" s="237" t="s">
        <v>575</v>
      </c>
      <c r="C820" s="219">
        <v>3523</v>
      </c>
      <c r="D820" s="245" t="s">
        <v>575</v>
      </c>
    </row>
    <row r="821" spans="1:4" x14ac:dyDescent="0.25">
      <c r="A821" s="236">
        <v>3525</v>
      </c>
      <c r="B821" s="237" t="s">
        <v>154</v>
      </c>
      <c r="C821" s="219">
        <v>3525</v>
      </c>
      <c r="D821" s="245" t="s">
        <v>154</v>
      </c>
    </row>
    <row r="822" spans="1:4" x14ac:dyDescent="0.25">
      <c r="A822" s="236">
        <v>3526</v>
      </c>
      <c r="B822" s="237" t="s">
        <v>139</v>
      </c>
      <c r="C822" s="219">
        <v>3526</v>
      </c>
      <c r="D822" s="245" t="s">
        <v>139</v>
      </c>
    </row>
    <row r="823" spans="1:4" x14ac:dyDescent="0.25">
      <c r="A823" s="236">
        <v>3528</v>
      </c>
      <c r="B823" s="237" t="s">
        <v>203</v>
      </c>
      <c r="C823" s="219">
        <v>3528</v>
      </c>
      <c r="D823" s="245" t="s">
        <v>203</v>
      </c>
    </row>
    <row r="824" spans="1:4" x14ac:dyDescent="0.25">
      <c r="A824" s="238">
        <v>3531</v>
      </c>
      <c r="B824" s="238" t="s">
        <v>882</v>
      </c>
      <c r="C824" s="219">
        <v>3531</v>
      </c>
      <c r="D824" s="245" t="s">
        <v>882</v>
      </c>
    </row>
    <row r="825" spans="1:4" x14ac:dyDescent="0.25">
      <c r="A825" s="236">
        <v>3533</v>
      </c>
      <c r="B825" s="237" t="s">
        <v>577</v>
      </c>
      <c r="C825" s="219">
        <v>3533</v>
      </c>
      <c r="D825" s="245" t="s">
        <v>577</v>
      </c>
    </row>
    <row r="826" spans="1:4" x14ac:dyDescent="0.25">
      <c r="A826" s="238">
        <v>3538</v>
      </c>
      <c r="B826" s="238" t="s">
        <v>883</v>
      </c>
      <c r="C826" s="219">
        <v>3538</v>
      </c>
      <c r="D826" s="245" t="s">
        <v>883</v>
      </c>
    </row>
    <row r="827" spans="1:4" x14ac:dyDescent="0.25">
      <c r="A827" s="236">
        <v>3547</v>
      </c>
      <c r="B827" s="237" t="s">
        <v>197</v>
      </c>
      <c r="C827" s="219">
        <v>3547</v>
      </c>
      <c r="D827" s="245" t="s">
        <v>197</v>
      </c>
    </row>
    <row r="828" spans="1:4" x14ac:dyDescent="0.25">
      <c r="A828" s="238">
        <v>3548</v>
      </c>
      <c r="B828" s="238" t="s">
        <v>108</v>
      </c>
      <c r="C828" s="219">
        <v>3548</v>
      </c>
      <c r="D828" s="245" t="s">
        <v>108</v>
      </c>
    </row>
    <row r="829" spans="1:4" x14ac:dyDescent="0.25">
      <c r="A829" s="236">
        <v>3558</v>
      </c>
      <c r="B829" s="237" t="s">
        <v>156</v>
      </c>
      <c r="C829" s="219">
        <v>3558</v>
      </c>
      <c r="D829" s="245" t="s">
        <v>156</v>
      </c>
    </row>
    <row r="830" spans="1:4" x14ac:dyDescent="0.25">
      <c r="A830" s="236">
        <v>3561</v>
      </c>
      <c r="B830" s="237" t="s">
        <v>1491</v>
      </c>
      <c r="C830" s="219">
        <v>3561</v>
      </c>
      <c r="D830" s="245" t="s">
        <v>1491</v>
      </c>
    </row>
    <row r="831" spans="1:4" x14ac:dyDescent="0.25">
      <c r="A831" s="236">
        <v>3564</v>
      </c>
      <c r="B831" s="237" t="s">
        <v>162</v>
      </c>
      <c r="C831" s="219">
        <v>3564</v>
      </c>
      <c r="D831" s="245" t="s">
        <v>162</v>
      </c>
    </row>
    <row r="832" spans="1:4" x14ac:dyDescent="0.25">
      <c r="A832" s="236">
        <v>3580</v>
      </c>
      <c r="B832" s="237" t="s">
        <v>201</v>
      </c>
      <c r="C832" s="219">
        <v>3580</v>
      </c>
      <c r="D832" s="245" t="s">
        <v>201</v>
      </c>
    </row>
    <row r="833" spans="1:4" x14ac:dyDescent="0.25">
      <c r="A833" s="236">
        <v>3596</v>
      </c>
      <c r="B833" s="237" t="s">
        <v>199</v>
      </c>
      <c r="C833" s="219">
        <v>3596</v>
      </c>
      <c r="D833" s="245" t="s">
        <v>199</v>
      </c>
    </row>
    <row r="834" spans="1:4" x14ac:dyDescent="0.25">
      <c r="A834" s="236">
        <v>3606</v>
      </c>
      <c r="B834" s="237" t="s">
        <v>1494</v>
      </c>
      <c r="C834" s="219">
        <v>3606</v>
      </c>
      <c r="D834" s="245" t="s">
        <v>1494</v>
      </c>
    </row>
    <row r="835" spans="1:4" x14ac:dyDescent="0.25">
      <c r="A835" s="236">
        <v>3624</v>
      </c>
      <c r="B835" s="237" t="s">
        <v>183</v>
      </c>
      <c r="C835" s="219">
        <v>3624</v>
      </c>
      <c r="D835" s="245" t="s">
        <v>183</v>
      </c>
    </row>
    <row r="836" spans="1:4" x14ac:dyDescent="0.25">
      <c r="A836" s="236">
        <v>3625</v>
      </c>
      <c r="B836" s="237" t="s">
        <v>1497</v>
      </c>
      <c r="C836" s="219">
        <v>3625</v>
      </c>
      <c r="D836" s="245" t="s">
        <v>1497</v>
      </c>
    </row>
    <row r="837" spans="1:4" x14ac:dyDescent="0.25">
      <c r="A837" s="236">
        <v>3626</v>
      </c>
      <c r="B837" s="237" t="s">
        <v>581</v>
      </c>
      <c r="C837" s="219">
        <v>3626</v>
      </c>
      <c r="D837" s="245" t="s">
        <v>581</v>
      </c>
    </row>
    <row r="838" spans="1:4" x14ac:dyDescent="0.25">
      <c r="A838" s="236">
        <v>3640</v>
      </c>
      <c r="B838" s="237" t="s">
        <v>583</v>
      </c>
      <c r="C838" s="219">
        <v>3640</v>
      </c>
      <c r="D838" s="245" t="s">
        <v>583</v>
      </c>
    </row>
    <row r="839" spans="1:4" x14ac:dyDescent="0.25">
      <c r="A839" s="238">
        <v>3645</v>
      </c>
      <c r="B839" s="238" t="s">
        <v>579</v>
      </c>
      <c r="C839" s="219">
        <v>3645</v>
      </c>
      <c r="D839" s="245" t="s">
        <v>579</v>
      </c>
    </row>
    <row r="840" spans="1:4" x14ac:dyDescent="0.25">
      <c r="A840" s="238">
        <v>3647</v>
      </c>
      <c r="B840" s="238" t="s">
        <v>884</v>
      </c>
      <c r="C840" s="219">
        <v>3647</v>
      </c>
      <c r="D840" s="245" t="s">
        <v>884</v>
      </c>
    </row>
    <row r="841" spans="1:4" x14ac:dyDescent="0.25">
      <c r="A841" s="238">
        <v>3648</v>
      </c>
      <c r="B841" s="238" t="s">
        <v>885</v>
      </c>
      <c r="C841" s="219">
        <v>3648</v>
      </c>
      <c r="D841" s="245" t="s">
        <v>885</v>
      </c>
    </row>
    <row r="842" spans="1:4" x14ac:dyDescent="0.25">
      <c r="A842" s="236">
        <v>3649</v>
      </c>
      <c r="B842" s="237" t="s">
        <v>1499</v>
      </c>
      <c r="C842" s="219">
        <v>3649</v>
      </c>
      <c r="D842" s="245" t="s">
        <v>1499</v>
      </c>
    </row>
    <row r="843" spans="1:4" x14ac:dyDescent="0.25">
      <c r="A843" s="236">
        <v>3665</v>
      </c>
      <c r="B843" s="237" t="s">
        <v>584</v>
      </c>
      <c r="C843" s="219">
        <v>3665</v>
      </c>
      <c r="D843" s="245" t="s">
        <v>584</v>
      </c>
    </row>
    <row r="844" spans="1:4" x14ac:dyDescent="0.25">
      <c r="A844" s="236">
        <v>3673</v>
      </c>
      <c r="B844" s="237" t="s">
        <v>806</v>
      </c>
      <c r="C844" s="219">
        <v>3673</v>
      </c>
      <c r="D844" s="245" t="s">
        <v>806</v>
      </c>
    </row>
    <row r="845" spans="1:4" x14ac:dyDescent="0.25">
      <c r="A845" s="236">
        <v>3677</v>
      </c>
      <c r="B845" s="237" t="s">
        <v>585</v>
      </c>
      <c r="C845" s="219">
        <v>3677</v>
      </c>
      <c r="D845" s="245" t="s">
        <v>585</v>
      </c>
    </row>
    <row r="846" spans="1:4" x14ac:dyDescent="0.25">
      <c r="A846" s="236">
        <v>3689</v>
      </c>
      <c r="B846" s="237" t="s">
        <v>385</v>
      </c>
      <c r="C846" s="219">
        <v>3689</v>
      </c>
      <c r="D846" s="245" t="s">
        <v>385</v>
      </c>
    </row>
    <row r="847" spans="1:4" x14ac:dyDescent="0.25">
      <c r="A847" s="236">
        <v>3691</v>
      </c>
      <c r="B847" s="237" t="s">
        <v>587</v>
      </c>
      <c r="C847" s="219">
        <v>3691</v>
      </c>
      <c r="D847" s="245" t="s">
        <v>587</v>
      </c>
    </row>
    <row r="848" spans="1:4" x14ac:dyDescent="0.25">
      <c r="A848" s="236">
        <v>3703</v>
      </c>
      <c r="B848" s="237" t="s">
        <v>643</v>
      </c>
      <c r="C848" s="219">
        <v>3703</v>
      </c>
      <c r="D848" s="245" t="s">
        <v>643</v>
      </c>
    </row>
    <row r="849" spans="1:4" x14ac:dyDescent="0.25">
      <c r="A849" s="238">
        <v>3724</v>
      </c>
      <c r="B849" s="238" t="s">
        <v>807</v>
      </c>
      <c r="C849" s="219">
        <v>3724</v>
      </c>
      <c r="D849" s="245" t="s">
        <v>807</v>
      </c>
    </row>
    <row r="850" spans="1:4" x14ac:dyDescent="0.25">
      <c r="A850" s="238">
        <v>3725</v>
      </c>
      <c r="B850" s="238" t="s">
        <v>886</v>
      </c>
      <c r="C850" s="219">
        <v>3725</v>
      </c>
      <c r="D850" s="245" t="s">
        <v>886</v>
      </c>
    </row>
    <row r="851" spans="1:4" x14ac:dyDescent="0.25">
      <c r="A851" s="236">
        <v>3726</v>
      </c>
      <c r="B851" s="237" t="s">
        <v>570</v>
      </c>
      <c r="C851" s="219">
        <v>3726</v>
      </c>
      <c r="D851" s="245" t="s">
        <v>570</v>
      </c>
    </row>
    <row r="852" spans="1:4" x14ac:dyDescent="0.25">
      <c r="A852" s="236">
        <v>3728</v>
      </c>
      <c r="B852" s="237" t="s">
        <v>1500</v>
      </c>
      <c r="C852" s="219">
        <v>3728</v>
      </c>
      <c r="D852" s="245" t="s">
        <v>1500</v>
      </c>
    </row>
    <row r="853" spans="1:4" x14ac:dyDescent="0.25">
      <c r="A853" s="236">
        <v>3730</v>
      </c>
      <c r="B853" s="237" t="s">
        <v>407</v>
      </c>
      <c r="C853" s="219">
        <v>3730</v>
      </c>
      <c r="D853" s="245" t="s">
        <v>407</v>
      </c>
    </row>
    <row r="854" spans="1:4" x14ac:dyDescent="0.25">
      <c r="A854" s="238">
        <v>3732</v>
      </c>
      <c r="B854" s="238" t="s">
        <v>170</v>
      </c>
      <c r="C854" s="219">
        <v>3732</v>
      </c>
      <c r="D854" s="245" t="s">
        <v>170</v>
      </c>
    </row>
    <row r="855" spans="1:4" x14ac:dyDescent="0.25">
      <c r="A855" s="236">
        <v>3742</v>
      </c>
      <c r="B855" s="237" t="s">
        <v>405</v>
      </c>
      <c r="C855" s="219">
        <v>3742</v>
      </c>
      <c r="D855" s="245" t="s">
        <v>405</v>
      </c>
    </row>
    <row r="856" spans="1:4" x14ac:dyDescent="0.25">
      <c r="A856" s="236">
        <v>3749</v>
      </c>
      <c r="B856" s="237" t="s">
        <v>691</v>
      </c>
      <c r="C856" s="219">
        <v>3749</v>
      </c>
      <c r="D856" s="245" t="s">
        <v>691</v>
      </c>
    </row>
    <row r="857" spans="1:4" x14ac:dyDescent="0.25">
      <c r="A857" s="236">
        <v>3753</v>
      </c>
      <c r="B857" s="237" t="s">
        <v>693</v>
      </c>
      <c r="C857" s="219">
        <v>3753</v>
      </c>
      <c r="D857" s="245" t="s">
        <v>693</v>
      </c>
    </row>
    <row r="858" spans="1:4" x14ac:dyDescent="0.25">
      <c r="A858" s="236">
        <v>3766</v>
      </c>
      <c r="B858" s="237" t="s">
        <v>403</v>
      </c>
      <c r="C858" s="219">
        <v>3766</v>
      </c>
      <c r="D858" s="245" t="s">
        <v>403</v>
      </c>
    </row>
    <row r="859" spans="1:4" x14ac:dyDescent="0.25">
      <c r="A859" s="236">
        <v>3781</v>
      </c>
      <c r="B859" s="237" t="s">
        <v>695</v>
      </c>
      <c r="C859" s="219">
        <v>3781</v>
      </c>
      <c r="D859" s="245" t="s">
        <v>695</v>
      </c>
    </row>
    <row r="860" spans="1:4" x14ac:dyDescent="0.25">
      <c r="A860" s="236">
        <v>3789</v>
      </c>
      <c r="B860" s="237" t="s">
        <v>1502</v>
      </c>
      <c r="C860" s="219">
        <v>3789</v>
      </c>
      <c r="D860" s="245" t="s">
        <v>1502</v>
      </c>
    </row>
    <row r="861" spans="1:4" x14ac:dyDescent="0.25">
      <c r="A861" s="236">
        <v>3790</v>
      </c>
      <c r="B861" s="237" t="s">
        <v>133</v>
      </c>
      <c r="C861" s="219">
        <v>3790</v>
      </c>
      <c r="D861" s="245" t="s">
        <v>133</v>
      </c>
    </row>
    <row r="862" spans="1:4" x14ac:dyDescent="0.25">
      <c r="A862" s="236">
        <v>3791</v>
      </c>
      <c r="B862" s="237" t="s">
        <v>1503</v>
      </c>
      <c r="C862" s="219">
        <v>3791</v>
      </c>
      <c r="D862" s="245" t="s">
        <v>1503</v>
      </c>
    </row>
    <row r="863" spans="1:4" x14ac:dyDescent="0.25">
      <c r="A863" s="236">
        <v>3793</v>
      </c>
      <c r="B863" s="237" t="s">
        <v>634</v>
      </c>
      <c r="C863" s="219">
        <v>3793</v>
      </c>
      <c r="D863" s="245" t="s">
        <v>634</v>
      </c>
    </row>
    <row r="864" spans="1:4" x14ac:dyDescent="0.25">
      <c r="A864" s="236">
        <v>3796</v>
      </c>
      <c r="B864" s="237" t="s">
        <v>339</v>
      </c>
      <c r="C864" s="219">
        <v>3796</v>
      </c>
      <c r="D864" s="245" t="s">
        <v>339</v>
      </c>
    </row>
    <row r="865" spans="1:4" ht="15.75" thickBot="1" x14ac:dyDescent="0.3">
      <c r="A865" s="242">
        <v>3810</v>
      </c>
      <c r="B865" s="243" t="s">
        <v>1068</v>
      </c>
      <c r="C865" s="219">
        <v>3810</v>
      </c>
      <c r="D865" s="245" t="s">
        <v>1068</v>
      </c>
    </row>
    <row r="866" spans="1:4" x14ac:dyDescent="0.25">
      <c r="A866" s="236">
        <v>3817</v>
      </c>
      <c r="B866" s="237" t="s">
        <v>1504</v>
      </c>
      <c r="C866" s="219">
        <v>3817</v>
      </c>
      <c r="D866" s="245" t="s">
        <v>1504</v>
      </c>
    </row>
    <row r="867" spans="1:4" x14ac:dyDescent="0.25">
      <c r="A867" s="236">
        <v>3825</v>
      </c>
      <c r="B867" s="237" t="s">
        <v>127</v>
      </c>
      <c r="C867" s="219">
        <v>3825</v>
      </c>
      <c r="D867" s="245" t="s">
        <v>127</v>
      </c>
    </row>
    <row r="868" spans="1:4" x14ac:dyDescent="0.25">
      <c r="A868" s="236">
        <v>3883</v>
      </c>
      <c r="B868" s="237" t="s">
        <v>696</v>
      </c>
      <c r="C868" s="219">
        <v>3883</v>
      </c>
      <c r="D868" s="245" t="s">
        <v>696</v>
      </c>
    </row>
    <row r="869" spans="1:4" x14ac:dyDescent="0.25">
      <c r="A869" s="236">
        <v>3890</v>
      </c>
      <c r="B869" s="237" t="s">
        <v>364</v>
      </c>
      <c r="C869" s="219">
        <v>3890</v>
      </c>
      <c r="D869" s="245" t="s">
        <v>364</v>
      </c>
    </row>
    <row r="870" spans="1:4" x14ac:dyDescent="0.25">
      <c r="A870" s="236">
        <v>3923</v>
      </c>
      <c r="B870" s="237" t="s">
        <v>1505</v>
      </c>
      <c r="C870" s="219">
        <v>3923</v>
      </c>
      <c r="D870" s="245" t="s">
        <v>1505</v>
      </c>
    </row>
    <row r="871" spans="1:4" x14ac:dyDescent="0.25">
      <c r="A871" s="236">
        <v>3931</v>
      </c>
      <c r="B871" s="237" t="s">
        <v>243</v>
      </c>
      <c r="C871" s="219">
        <v>3931</v>
      </c>
      <c r="D871" s="245" t="s">
        <v>243</v>
      </c>
    </row>
    <row r="872" spans="1:4" x14ac:dyDescent="0.25">
      <c r="A872" s="239">
        <v>3933</v>
      </c>
      <c r="B872" s="240" t="s">
        <v>1506</v>
      </c>
      <c r="C872" s="219">
        <v>3933</v>
      </c>
      <c r="D872" s="245" t="s">
        <v>1506</v>
      </c>
    </row>
    <row r="873" spans="1:4" x14ac:dyDescent="0.25">
      <c r="A873" s="238">
        <v>4002</v>
      </c>
      <c r="B873" s="238" t="s">
        <v>887</v>
      </c>
      <c r="C873" s="219">
        <v>4002</v>
      </c>
      <c r="D873" s="245" t="s">
        <v>887</v>
      </c>
    </row>
    <row r="874" spans="1:4" x14ac:dyDescent="0.25">
      <c r="A874" s="236">
        <v>4003</v>
      </c>
      <c r="B874" s="237" t="s">
        <v>888</v>
      </c>
      <c r="C874" s="219">
        <v>4003</v>
      </c>
      <c r="D874" s="245" t="s">
        <v>888</v>
      </c>
    </row>
    <row r="875" spans="1:4" x14ac:dyDescent="0.25">
      <c r="A875" s="236">
        <v>4006</v>
      </c>
      <c r="B875" s="237" t="s">
        <v>889</v>
      </c>
      <c r="C875" s="219">
        <v>4006</v>
      </c>
      <c r="D875" s="245" t="s">
        <v>889</v>
      </c>
    </row>
    <row r="876" spans="1:4" x14ac:dyDescent="0.25">
      <c r="A876" s="238">
        <v>4097</v>
      </c>
      <c r="B876" s="238" t="s">
        <v>1612</v>
      </c>
      <c r="C876" s="219">
        <v>4097</v>
      </c>
      <c r="D876" s="245" t="s">
        <v>890</v>
      </c>
    </row>
    <row r="877" spans="1:4" x14ac:dyDescent="0.25">
      <c r="A877" s="236">
        <v>4099</v>
      </c>
      <c r="B877" s="237" t="s">
        <v>891</v>
      </c>
      <c r="C877" s="219">
        <v>4099</v>
      </c>
      <c r="D877" s="245" t="s">
        <v>891</v>
      </c>
    </row>
    <row r="878" spans="1:4" x14ac:dyDescent="0.25">
      <c r="A878" s="239">
        <v>4104</v>
      </c>
      <c r="B878" s="240" t="s">
        <v>961</v>
      </c>
      <c r="C878" s="219">
        <v>4104</v>
      </c>
      <c r="D878" s="245" t="s">
        <v>961</v>
      </c>
    </row>
    <row r="879" spans="1:4" x14ac:dyDescent="0.25">
      <c r="A879" s="236">
        <v>4105</v>
      </c>
      <c r="B879" s="237" t="s">
        <v>892</v>
      </c>
      <c r="C879" s="219">
        <v>4105</v>
      </c>
      <c r="D879" s="245" t="s">
        <v>892</v>
      </c>
    </row>
    <row r="880" spans="1:4" x14ac:dyDescent="0.25">
      <c r="A880" s="236">
        <v>4106</v>
      </c>
      <c r="B880" s="237" t="s">
        <v>893</v>
      </c>
      <c r="C880" s="219">
        <v>4106</v>
      </c>
      <c r="D880" s="245" t="s">
        <v>893</v>
      </c>
    </row>
    <row r="881" spans="1:4" x14ac:dyDescent="0.25">
      <c r="A881" s="236">
        <v>4109</v>
      </c>
      <c r="B881" s="237" t="s">
        <v>894</v>
      </c>
      <c r="C881" s="219">
        <v>4109</v>
      </c>
      <c r="D881" s="245" t="s">
        <v>894</v>
      </c>
    </row>
    <row r="882" spans="1:4" x14ac:dyDescent="0.25">
      <c r="A882" s="236">
        <v>4112</v>
      </c>
      <c r="B882" s="237" t="s">
        <v>895</v>
      </c>
      <c r="C882" s="219">
        <v>4112</v>
      </c>
      <c r="D882" s="245" t="s">
        <v>895</v>
      </c>
    </row>
    <row r="883" spans="1:4" x14ac:dyDescent="0.25">
      <c r="A883" s="236">
        <v>4113</v>
      </c>
      <c r="B883" s="237" t="s">
        <v>698</v>
      </c>
      <c r="C883" s="219">
        <v>4113</v>
      </c>
      <c r="D883" s="245" t="s">
        <v>698</v>
      </c>
    </row>
    <row r="884" spans="1:4" x14ac:dyDescent="0.25">
      <c r="A884" s="236">
        <v>4121</v>
      </c>
      <c r="B884" s="237" t="s">
        <v>699</v>
      </c>
      <c r="C884" s="219">
        <v>4121</v>
      </c>
      <c r="D884" s="245" t="s">
        <v>699</v>
      </c>
    </row>
    <row r="885" spans="1:4" x14ac:dyDescent="0.25">
      <c r="A885" s="236">
        <v>4122</v>
      </c>
      <c r="B885" s="237" t="s">
        <v>896</v>
      </c>
      <c r="C885" s="219">
        <v>4122</v>
      </c>
      <c r="D885" s="245" t="s">
        <v>896</v>
      </c>
    </row>
    <row r="886" spans="1:4" x14ac:dyDescent="0.25">
      <c r="A886" s="236">
        <v>4123</v>
      </c>
      <c r="B886" s="237" t="s">
        <v>897</v>
      </c>
      <c r="C886" s="219">
        <v>4123</v>
      </c>
      <c r="D886" s="245" t="s">
        <v>897</v>
      </c>
    </row>
    <row r="887" spans="1:4" x14ac:dyDescent="0.25">
      <c r="A887" s="236">
        <v>4126</v>
      </c>
      <c r="B887" s="237" t="s">
        <v>898</v>
      </c>
      <c r="C887" s="219">
        <v>4126</v>
      </c>
      <c r="D887" s="245" t="s">
        <v>898</v>
      </c>
    </row>
    <row r="888" spans="1:4" x14ac:dyDescent="0.25">
      <c r="A888" s="236">
        <v>4128</v>
      </c>
      <c r="B888" s="237" t="s">
        <v>589</v>
      </c>
      <c r="C888" s="219">
        <v>4128</v>
      </c>
      <c r="D888" s="245" t="s">
        <v>589</v>
      </c>
    </row>
    <row r="889" spans="1:4" x14ac:dyDescent="0.25">
      <c r="A889" s="236">
        <v>4129</v>
      </c>
      <c r="B889" s="237" t="s">
        <v>592</v>
      </c>
      <c r="C889" s="219">
        <v>4129</v>
      </c>
      <c r="D889" s="245" t="s">
        <v>592</v>
      </c>
    </row>
    <row r="890" spans="1:4" x14ac:dyDescent="0.25">
      <c r="A890" s="238">
        <v>4130</v>
      </c>
      <c r="B890" s="238" t="s">
        <v>899</v>
      </c>
      <c r="C890" s="219">
        <v>4130</v>
      </c>
      <c r="D890" s="245" t="s">
        <v>899</v>
      </c>
    </row>
    <row r="891" spans="1:4" x14ac:dyDescent="0.25">
      <c r="A891" s="236">
        <v>4131</v>
      </c>
      <c r="B891" s="237" t="s">
        <v>900</v>
      </c>
      <c r="C891" s="219">
        <v>4131</v>
      </c>
      <c r="D891" s="245" t="s">
        <v>900</v>
      </c>
    </row>
    <row r="892" spans="1:4" x14ac:dyDescent="0.25">
      <c r="A892" s="238">
        <v>4139</v>
      </c>
      <c r="B892" s="238" t="s">
        <v>901</v>
      </c>
      <c r="C892" s="219">
        <v>4139</v>
      </c>
      <c r="D892" s="245" t="s">
        <v>901</v>
      </c>
    </row>
    <row r="893" spans="1:4" x14ac:dyDescent="0.25">
      <c r="A893" s="236">
        <v>4143</v>
      </c>
      <c r="B893" s="237" t="s">
        <v>593</v>
      </c>
      <c r="C893" s="219">
        <v>4143</v>
      </c>
      <c r="D893" s="245" t="s">
        <v>593</v>
      </c>
    </row>
    <row r="894" spans="1:4" x14ac:dyDescent="0.25">
      <c r="A894" s="236">
        <v>4170</v>
      </c>
      <c r="B894" s="237" t="s">
        <v>902</v>
      </c>
      <c r="C894" s="219">
        <v>4170</v>
      </c>
      <c r="D894" s="245" t="s">
        <v>902</v>
      </c>
    </row>
    <row r="895" spans="1:4" x14ac:dyDescent="0.25">
      <c r="A895" s="236">
        <v>4195</v>
      </c>
      <c r="B895" s="237" t="s">
        <v>903</v>
      </c>
      <c r="C895" s="219">
        <v>4195</v>
      </c>
      <c r="D895" s="245" t="s">
        <v>903</v>
      </c>
    </row>
    <row r="896" spans="1:4" x14ac:dyDescent="0.25">
      <c r="A896" s="236">
        <v>4197</v>
      </c>
      <c r="B896" s="237" t="s">
        <v>904</v>
      </c>
      <c r="C896" s="219">
        <v>4197</v>
      </c>
      <c r="D896" s="245" t="s">
        <v>904</v>
      </c>
    </row>
    <row r="897" spans="1:4" x14ac:dyDescent="0.25">
      <c r="A897" s="236">
        <v>4197</v>
      </c>
      <c r="B897" s="237" t="s">
        <v>905</v>
      </c>
      <c r="C897" s="219">
        <v>4197</v>
      </c>
      <c r="D897" s="245" t="s">
        <v>905</v>
      </c>
    </row>
    <row r="898" spans="1:4" x14ac:dyDescent="0.25">
      <c r="A898" s="236">
        <v>4198</v>
      </c>
      <c r="B898" s="237" t="s">
        <v>906</v>
      </c>
      <c r="C898" s="219">
        <v>4198</v>
      </c>
      <c r="D898" s="245" t="s">
        <v>906</v>
      </c>
    </row>
    <row r="899" spans="1:4" x14ac:dyDescent="0.25">
      <c r="A899" s="236">
        <v>4198</v>
      </c>
      <c r="B899" s="237" t="s">
        <v>907</v>
      </c>
      <c r="C899" s="219">
        <v>4198</v>
      </c>
      <c r="D899" s="245" t="s">
        <v>907</v>
      </c>
    </row>
    <row r="900" spans="1:4" x14ac:dyDescent="0.25">
      <c r="A900" s="236">
        <v>4199</v>
      </c>
      <c r="B900" s="237" t="s">
        <v>908</v>
      </c>
      <c r="C900" s="219">
        <v>4199</v>
      </c>
      <c r="D900" s="245" t="s">
        <v>908</v>
      </c>
    </row>
    <row r="901" spans="1:4" x14ac:dyDescent="0.25">
      <c r="A901" s="236">
        <v>4200</v>
      </c>
      <c r="B901" s="237" t="s">
        <v>909</v>
      </c>
      <c r="C901" s="219">
        <v>4200</v>
      </c>
      <c r="D901" s="245" t="s">
        <v>909</v>
      </c>
    </row>
    <row r="902" spans="1:4" x14ac:dyDescent="0.25">
      <c r="A902" s="236">
        <v>4200</v>
      </c>
      <c r="B902" s="237" t="s">
        <v>910</v>
      </c>
      <c r="C902" s="219">
        <v>4200</v>
      </c>
      <c r="D902" s="245" t="s">
        <v>910</v>
      </c>
    </row>
    <row r="903" spans="1:4" x14ac:dyDescent="0.25">
      <c r="A903" s="236">
        <v>4201</v>
      </c>
      <c r="B903" s="237" t="s">
        <v>911</v>
      </c>
      <c r="C903" s="219">
        <v>4201</v>
      </c>
      <c r="D903" s="245" t="s">
        <v>911</v>
      </c>
    </row>
    <row r="904" spans="1:4" x14ac:dyDescent="0.25">
      <c r="A904" s="236">
        <v>4201</v>
      </c>
      <c r="B904" s="237" t="s">
        <v>912</v>
      </c>
      <c r="C904" s="219">
        <v>4201</v>
      </c>
      <c r="D904" s="245" t="s">
        <v>912</v>
      </c>
    </row>
    <row r="905" spans="1:4" x14ac:dyDescent="0.25">
      <c r="A905" s="236">
        <v>4202</v>
      </c>
      <c r="B905" s="237" t="s">
        <v>913</v>
      </c>
      <c r="C905" s="219">
        <v>4202</v>
      </c>
      <c r="D905" s="245" t="s">
        <v>913</v>
      </c>
    </row>
    <row r="906" spans="1:4" x14ac:dyDescent="0.25">
      <c r="A906" s="236">
        <v>4202</v>
      </c>
      <c r="B906" s="237" t="s">
        <v>914</v>
      </c>
      <c r="C906" s="219">
        <v>4202</v>
      </c>
      <c r="D906" s="245" t="s">
        <v>914</v>
      </c>
    </row>
    <row r="907" spans="1:4" x14ac:dyDescent="0.25">
      <c r="A907" s="236">
        <v>4208</v>
      </c>
      <c r="B907" s="237" t="s">
        <v>915</v>
      </c>
      <c r="C907" s="219">
        <v>4208</v>
      </c>
      <c r="D907" s="245" t="s">
        <v>915</v>
      </c>
    </row>
    <row r="908" spans="1:4" x14ac:dyDescent="0.25">
      <c r="A908" s="236">
        <v>4208</v>
      </c>
      <c r="B908" s="237" t="s">
        <v>916</v>
      </c>
      <c r="C908" s="219">
        <v>4208</v>
      </c>
      <c r="D908" s="245" t="s">
        <v>916</v>
      </c>
    </row>
    <row r="909" spans="1:4" x14ac:dyDescent="0.25">
      <c r="A909" s="236">
        <v>4210</v>
      </c>
      <c r="B909" s="237" t="s">
        <v>917</v>
      </c>
      <c r="C909" s="219">
        <v>4210</v>
      </c>
      <c r="D909" s="245" t="s">
        <v>917</v>
      </c>
    </row>
    <row r="910" spans="1:4" x14ac:dyDescent="0.25">
      <c r="A910" s="236">
        <v>4210</v>
      </c>
      <c r="B910" s="237" t="s">
        <v>918</v>
      </c>
      <c r="C910" s="219">
        <v>4210</v>
      </c>
      <c r="D910" s="245" t="s">
        <v>918</v>
      </c>
    </row>
    <row r="911" spans="1:4" x14ac:dyDescent="0.25">
      <c r="A911" s="236">
        <v>4211</v>
      </c>
      <c r="B911" s="237" t="s">
        <v>919</v>
      </c>
      <c r="C911" s="219">
        <v>4211</v>
      </c>
      <c r="D911" s="245" t="s">
        <v>919</v>
      </c>
    </row>
    <row r="912" spans="1:4" x14ac:dyDescent="0.25">
      <c r="A912" s="236">
        <v>4211</v>
      </c>
      <c r="B912" s="237" t="s">
        <v>1508</v>
      </c>
      <c r="C912" s="219">
        <v>4211</v>
      </c>
      <c r="D912" s="245" t="s">
        <v>1508</v>
      </c>
    </row>
    <row r="913" spans="1:4" x14ac:dyDescent="0.25">
      <c r="A913" s="236">
        <v>4213</v>
      </c>
      <c r="B913" s="237" t="s">
        <v>920</v>
      </c>
      <c r="C913" s="219">
        <v>4213</v>
      </c>
      <c r="D913" s="245" t="s">
        <v>920</v>
      </c>
    </row>
    <row r="914" spans="1:4" x14ac:dyDescent="0.25">
      <c r="A914" s="236">
        <v>4213</v>
      </c>
      <c r="B914" s="237" t="s">
        <v>921</v>
      </c>
      <c r="C914" s="219">
        <v>4213</v>
      </c>
      <c r="D914" s="245" t="s">
        <v>921</v>
      </c>
    </row>
    <row r="915" spans="1:4" x14ac:dyDescent="0.25">
      <c r="A915" s="236">
        <v>4215</v>
      </c>
      <c r="B915" s="237" t="s">
        <v>922</v>
      </c>
      <c r="C915" s="219">
        <v>4215</v>
      </c>
      <c r="D915" s="245" t="s">
        <v>922</v>
      </c>
    </row>
    <row r="916" spans="1:4" x14ac:dyDescent="0.25">
      <c r="A916" s="236">
        <v>4215</v>
      </c>
      <c r="B916" s="237" t="s">
        <v>923</v>
      </c>
      <c r="C916" s="219">
        <v>4215</v>
      </c>
      <c r="D916" s="245" t="s">
        <v>923</v>
      </c>
    </row>
    <row r="917" spans="1:4" x14ac:dyDescent="0.25">
      <c r="A917" s="236">
        <v>4216</v>
      </c>
      <c r="B917" s="237" t="s">
        <v>924</v>
      </c>
      <c r="C917" s="219">
        <v>4216</v>
      </c>
      <c r="D917" s="245" t="s">
        <v>924</v>
      </c>
    </row>
    <row r="918" spans="1:4" x14ac:dyDescent="0.25">
      <c r="A918" s="236">
        <v>4217</v>
      </c>
      <c r="B918" s="237" t="s">
        <v>925</v>
      </c>
      <c r="C918" s="219">
        <v>4217</v>
      </c>
      <c r="D918" s="245" t="s">
        <v>925</v>
      </c>
    </row>
    <row r="919" spans="1:4" x14ac:dyDescent="0.25">
      <c r="A919" s="236">
        <v>4217</v>
      </c>
      <c r="B919" s="237" t="s">
        <v>926</v>
      </c>
      <c r="C919" s="219">
        <v>4217</v>
      </c>
      <c r="D919" s="245" t="s">
        <v>926</v>
      </c>
    </row>
    <row r="920" spans="1:4" x14ac:dyDescent="0.25">
      <c r="A920" s="236">
        <v>4220</v>
      </c>
      <c r="B920" s="237" t="s">
        <v>927</v>
      </c>
      <c r="C920" s="219">
        <v>4220</v>
      </c>
      <c r="D920" s="245" t="s">
        <v>927</v>
      </c>
    </row>
    <row r="921" spans="1:4" x14ac:dyDescent="0.25">
      <c r="A921" s="236">
        <v>4220</v>
      </c>
      <c r="B921" s="237" t="s">
        <v>928</v>
      </c>
      <c r="C921" s="219">
        <v>4220</v>
      </c>
      <c r="D921" s="245" t="s">
        <v>928</v>
      </c>
    </row>
    <row r="922" spans="1:4" x14ac:dyDescent="0.25">
      <c r="A922" s="236">
        <v>4231</v>
      </c>
      <c r="B922" s="237" t="s">
        <v>700</v>
      </c>
      <c r="C922" s="219">
        <v>4231</v>
      </c>
      <c r="D922" s="245" t="s">
        <v>700</v>
      </c>
    </row>
    <row r="923" spans="1:4" x14ac:dyDescent="0.25">
      <c r="A923" s="239">
        <v>4871</v>
      </c>
      <c r="B923" s="240" t="s">
        <v>963</v>
      </c>
      <c r="C923" s="219">
        <v>4871</v>
      </c>
      <c r="D923" s="245" t="s">
        <v>963</v>
      </c>
    </row>
    <row r="924" spans="1:4" x14ac:dyDescent="0.25">
      <c r="A924" s="236">
        <v>4890</v>
      </c>
      <c r="B924" s="237" t="s">
        <v>595</v>
      </c>
      <c r="C924" s="219">
        <v>4890</v>
      </c>
      <c r="D924" s="245" t="s">
        <v>595</v>
      </c>
    </row>
    <row r="925" spans="1:4" x14ac:dyDescent="0.25">
      <c r="A925" s="236">
        <v>4915</v>
      </c>
      <c r="B925" s="237" t="s">
        <v>1509</v>
      </c>
      <c r="C925" s="219">
        <v>4915</v>
      </c>
      <c r="D925" s="245" t="s">
        <v>1509</v>
      </c>
    </row>
    <row r="926" spans="1:4" x14ac:dyDescent="0.25">
      <c r="A926" s="236">
        <v>4940</v>
      </c>
      <c r="B926" s="237" t="s">
        <v>1511</v>
      </c>
      <c r="C926" s="219">
        <v>4940</v>
      </c>
      <c r="D926" s="245" t="s">
        <v>1511</v>
      </c>
    </row>
    <row r="927" spans="1:4" x14ac:dyDescent="0.25">
      <c r="A927" s="236">
        <v>4941</v>
      </c>
      <c r="B927" s="237" t="s">
        <v>1513</v>
      </c>
      <c r="C927" s="219">
        <v>4941</v>
      </c>
      <c r="D927" s="245" t="s">
        <v>1513</v>
      </c>
    </row>
    <row r="928" spans="1:4" x14ac:dyDescent="0.25">
      <c r="A928" s="236">
        <v>4987</v>
      </c>
      <c r="B928" s="237" t="s">
        <v>587</v>
      </c>
      <c r="C928" s="219">
        <v>4987</v>
      </c>
      <c r="D928" s="245" t="s">
        <v>587</v>
      </c>
    </row>
    <row r="929" spans="1:4" x14ac:dyDescent="0.25">
      <c r="A929" s="236">
        <v>4993</v>
      </c>
      <c r="B929" s="237" t="s">
        <v>765</v>
      </c>
      <c r="C929" s="219">
        <v>4993</v>
      </c>
      <c r="D929" s="245" t="s">
        <v>765</v>
      </c>
    </row>
    <row r="930" spans="1:4" x14ac:dyDescent="0.25">
      <c r="A930" s="236">
        <v>4995</v>
      </c>
      <c r="B930" s="237" t="s">
        <v>1516</v>
      </c>
      <c r="C930" s="219">
        <v>4995</v>
      </c>
      <c r="D930" s="245" t="s">
        <v>1516</v>
      </c>
    </row>
    <row r="931" spans="1:4" x14ac:dyDescent="0.25">
      <c r="A931" s="236">
        <v>4996</v>
      </c>
      <c r="B931" s="237" t="s">
        <v>267</v>
      </c>
      <c r="C931" s="219">
        <v>4996</v>
      </c>
      <c r="D931" s="245" t="s">
        <v>267</v>
      </c>
    </row>
    <row r="932" spans="1:4" x14ac:dyDescent="0.25">
      <c r="A932" s="236">
        <v>5004</v>
      </c>
      <c r="B932" s="237" t="s">
        <v>1517</v>
      </c>
      <c r="C932" s="219">
        <v>5004</v>
      </c>
      <c r="D932" s="245" t="s">
        <v>1517</v>
      </c>
    </row>
    <row r="933" spans="1:4" x14ac:dyDescent="0.25">
      <c r="A933" s="236">
        <v>5006</v>
      </c>
      <c r="B933" s="237" t="s">
        <v>1518</v>
      </c>
      <c r="C933" s="219">
        <v>5006</v>
      </c>
      <c r="D933" s="245" t="s">
        <v>1518</v>
      </c>
    </row>
    <row r="934" spans="1:4" x14ac:dyDescent="0.25">
      <c r="A934" s="236">
        <v>5009</v>
      </c>
      <c r="B934" s="237" t="s">
        <v>1217</v>
      </c>
      <c r="C934" s="219">
        <v>5009</v>
      </c>
      <c r="D934" s="245" t="s">
        <v>1217</v>
      </c>
    </row>
    <row r="935" spans="1:4" x14ac:dyDescent="0.25">
      <c r="A935" s="236">
        <v>5012</v>
      </c>
      <c r="B935" s="237" t="s">
        <v>1519</v>
      </c>
      <c r="C935" s="219">
        <v>5012</v>
      </c>
      <c r="D935" s="245" t="s">
        <v>1519</v>
      </c>
    </row>
    <row r="936" spans="1:4" x14ac:dyDescent="0.25">
      <c r="A936" s="236">
        <v>5013</v>
      </c>
      <c r="B936" s="237" t="s">
        <v>770</v>
      </c>
      <c r="C936" s="219">
        <v>5013</v>
      </c>
      <c r="D936" s="245" t="s">
        <v>770</v>
      </c>
    </row>
    <row r="937" spans="1:4" x14ac:dyDescent="0.25">
      <c r="A937" s="236">
        <v>5017</v>
      </c>
      <c r="B937" s="237" t="s">
        <v>1520</v>
      </c>
      <c r="C937" s="219">
        <v>5017</v>
      </c>
      <c r="D937" s="245" t="s">
        <v>1520</v>
      </c>
    </row>
    <row r="938" spans="1:4" x14ac:dyDescent="0.25">
      <c r="A938" s="239">
        <v>5018</v>
      </c>
      <c r="B938" s="240" t="s">
        <v>1521</v>
      </c>
      <c r="C938" s="219">
        <v>5018</v>
      </c>
      <c r="D938" s="245" t="s">
        <v>1521</v>
      </c>
    </row>
    <row r="939" spans="1:4" x14ac:dyDescent="0.25">
      <c r="A939" s="236">
        <v>5025</v>
      </c>
      <c r="B939" s="237" t="s">
        <v>189</v>
      </c>
      <c r="C939" s="219">
        <v>5025</v>
      </c>
      <c r="D939" s="245" t="s">
        <v>189</v>
      </c>
    </row>
    <row r="940" spans="1:4" x14ac:dyDescent="0.25">
      <c r="A940" s="236">
        <v>5039</v>
      </c>
      <c r="B940" s="237" t="s">
        <v>1524</v>
      </c>
      <c r="C940" s="219">
        <v>5039</v>
      </c>
      <c r="D940" s="245" t="s">
        <v>1524</v>
      </c>
    </row>
    <row r="941" spans="1:4" x14ac:dyDescent="0.25">
      <c r="A941" s="236">
        <v>5048</v>
      </c>
      <c r="B941" s="237" t="s">
        <v>702</v>
      </c>
      <c r="C941" s="219">
        <v>5048</v>
      </c>
      <c r="D941" s="245" t="s">
        <v>702</v>
      </c>
    </row>
    <row r="942" spans="1:4" x14ac:dyDescent="0.25">
      <c r="A942" s="236">
        <v>5125</v>
      </c>
      <c r="B942" s="237" t="s">
        <v>704</v>
      </c>
      <c r="C942" s="219">
        <v>5125</v>
      </c>
      <c r="D942" s="245" t="s">
        <v>704</v>
      </c>
    </row>
    <row r="943" spans="1:4" x14ac:dyDescent="0.25">
      <c r="A943" s="238">
        <v>5134</v>
      </c>
      <c r="B943" s="238" t="s">
        <v>929</v>
      </c>
      <c r="C943" s="219">
        <v>5134</v>
      </c>
      <c r="D943" s="245" t="s">
        <v>929</v>
      </c>
    </row>
    <row r="944" spans="1:4" x14ac:dyDescent="0.25">
      <c r="A944" s="238">
        <v>5159</v>
      </c>
      <c r="B944" s="238" t="s">
        <v>930</v>
      </c>
      <c r="C944" s="219">
        <v>5159</v>
      </c>
      <c r="D944" s="245" t="s">
        <v>930</v>
      </c>
    </row>
    <row r="945" spans="1:4" x14ac:dyDescent="0.25">
      <c r="A945" s="236">
        <v>5161</v>
      </c>
      <c r="B945" s="237" t="s">
        <v>1525</v>
      </c>
      <c r="C945" s="219">
        <v>5161</v>
      </c>
      <c r="D945" s="245" t="s">
        <v>1525</v>
      </c>
    </row>
    <row r="946" spans="1:4" x14ac:dyDescent="0.25">
      <c r="A946" s="236">
        <v>5162</v>
      </c>
      <c r="B946" s="237" t="s">
        <v>1526</v>
      </c>
      <c r="C946" s="219">
        <v>5162</v>
      </c>
      <c r="D946" s="245" t="s">
        <v>1526</v>
      </c>
    </row>
    <row r="947" spans="1:4" x14ac:dyDescent="0.25">
      <c r="A947" s="236">
        <v>5163</v>
      </c>
      <c r="B947" s="237" t="s">
        <v>1527</v>
      </c>
      <c r="C947" s="219">
        <v>5163</v>
      </c>
      <c r="D947" s="245" t="s">
        <v>1527</v>
      </c>
    </row>
    <row r="948" spans="1:4" x14ac:dyDescent="0.25">
      <c r="A948" s="236">
        <v>5165</v>
      </c>
      <c r="B948" s="237" t="s">
        <v>706</v>
      </c>
      <c r="C948" s="219">
        <v>5165</v>
      </c>
      <c r="D948" s="245" t="s">
        <v>706</v>
      </c>
    </row>
    <row r="949" spans="1:4" x14ac:dyDescent="0.25">
      <c r="A949" s="236">
        <v>5166</v>
      </c>
      <c r="B949" s="237" t="s">
        <v>931</v>
      </c>
      <c r="C949" s="219">
        <v>5166</v>
      </c>
      <c r="D949" s="245" t="s">
        <v>931</v>
      </c>
    </row>
    <row r="950" spans="1:4" x14ac:dyDescent="0.25">
      <c r="A950" s="236">
        <v>5167</v>
      </c>
      <c r="B950" s="237" t="s">
        <v>708</v>
      </c>
      <c r="C950" s="219">
        <v>5167</v>
      </c>
      <c r="D950" s="245" t="s">
        <v>708</v>
      </c>
    </row>
    <row r="951" spans="1:4" x14ac:dyDescent="0.25">
      <c r="A951" s="236">
        <v>5171</v>
      </c>
      <c r="B951" s="237" t="s">
        <v>597</v>
      </c>
      <c r="C951" s="219">
        <v>5171</v>
      </c>
      <c r="D951" s="245" t="s">
        <v>597</v>
      </c>
    </row>
    <row r="952" spans="1:4" x14ac:dyDescent="0.25">
      <c r="A952" s="238">
        <v>5173</v>
      </c>
      <c r="B952" s="238" t="s">
        <v>932</v>
      </c>
      <c r="C952" s="219">
        <v>5173</v>
      </c>
      <c r="D952" s="245" t="s">
        <v>932</v>
      </c>
    </row>
    <row r="953" spans="1:4" x14ac:dyDescent="0.25">
      <c r="A953" s="236">
        <v>5288</v>
      </c>
      <c r="B953" s="237" t="s">
        <v>933</v>
      </c>
      <c r="C953" s="219">
        <v>5288</v>
      </c>
      <c r="D953" s="245" t="s">
        <v>933</v>
      </c>
    </row>
    <row r="954" spans="1:4" x14ac:dyDescent="0.25">
      <c r="A954" s="238">
        <v>5289</v>
      </c>
      <c r="B954" s="238" t="s">
        <v>934</v>
      </c>
      <c r="C954" s="219">
        <v>5289</v>
      </c>
      <c r="D954" s="245" t="s">
        <v>934</v>
      </c>
    </row>
    <row r="955" spans="1:4" x14ac:dyDescent="0.25">
      <c r="A955" s="236">
        <v>5297</v>
      </c>
      <c r="B955" s="237" t="s">
        <v>935</v>
      </c>
      <c r="C955" s="219">
        <v>5297</v>
      </c>
      <c r="D955" s="245" t="s">
        <v>935</v>
      </c>
    </row>
    <row r="956" spans="1:4" x14ac:dyDescent="0.25">
      <c r="A956" s="236">
        <v>5310</v>
      </c>
      <c r="B956" s="237" t="s">
        <v>98</v>
      </c>
      <c r="C956" s="219">
        <v>5310</v>
      </c>
      <c r="D956" s="245" t="s">
        <v>98</v>
      </c>
    </row>
    <row r="957" spans="1:4" x14ac:dyDescent="0.25">
      <c r="A957" s="236">
        <v>5316</v>
      </c>
      <c r="B957" s="237" t="s">
        <v>599</v>
      </c>
      <c r="C957" s="219">
        <v>5316</v>
      </c>
      <c r="D957" s="245" t="s">
        <v>599</v>
      </c>
    </row>
    <row r="958" spans="1:4" x14ac:dyDescent="0.25">
      <c r="A958" s="239">
        <v>5320</v>
      </c>
      <c r="B958" s="240" t="s">
        <v>962</v>
      </c>
      <c r="C958" s="219">
        <v>5320</v>
      </c>
      <c r="D958" s="245" t="s">
        <v>962</v>
      </c>
    </row>
    <row r="959" spans="1:4" x14ac:dyDescent="0.25">
      <c r="A959" s="236">
        <v>5321</v>
      </c>
      <c r="B959" s="237" t="s">
        <v>1528</v>
      </c>
      <c r="C959" s="219">
        <v>5321</v>
      </c>
      <c r="D959" s="245" t="s">
        <v>1528</v>
      </c>
    </row>
    <row r="960" spans="1:4" x14ac:dyDescent="0.25">
      <c r="A960" s="236">
        <v>5322</v>
      </c>
      <c r="B960" s="237" t="s">
        <v>1529</v>
      </c>
      <c r="C960" s="219">
        <v>5322</v>
      </c>
      <c r="D960" s="245" t="s">
        <v>1529</v>
      </c>
    </row>
    <row r="961" spans="1:4" x14ac:dyDescent="0.25">
      <c r="A961" s="236">
        <v>5325</v>
      </c>
      <c r="B961" s="237" t="s">
        <v>349</v>
      </c>
      <c r="C961" s="219">
        <v>5325</v>
      </c>
      <c r="D961" s="245" t="s">
        <v>349</v>
      </c>
    </row>
    <row r="962" spans="1:4" x14ac:dyDescent="0.25">
      <c r="A962" s="236">
        <v>5326</v>
      </c>
      <c r="B962" s="237" t="s">
        <v>187</v>
      </c>
      <c r="C962" s="219">
        <v>5326</v>
      </c>
      <c r="D962" s="245" t="s">
        <v>187</v>
      </c>
    </row>
    <row r="963" spans="1:4" x14ac:dyDescent="0.25">
      <c r="A963" s="236">
        <v>5457</v>
      </c>
      <c r="B963" s="237" t="s">
        <v>364</v>
      </c>
      <c r="C963" s="219">
        <v>5457</v>
      </c>
      <c r="D963" s="245" t="s">
        <v>364</v>
      </c>
    </row>
    <row r="964" spans="1:4" x14ac:dyDescent="0.25">
      <c r="A964" s="236">
        <v>5520</v>
      </c>
      <c r="B964" s="237" t="s">
        <v>587</v>
      </c>
      <c r="C964" s="219">
        <v>5520</v>
      </c>
      <c r="D964" s="245" t="s">
        <v>587</v>
      </c>
    </row>
    <row r="965" spans="1:4" x14ac:dyDescent="0.25">
      <c r="A965" s="236">
        <v>5531</v>
      </c>
      <c r="B965" s="237" t="s">
        <v>711</v>
      </c>
      <c r="C965" s="219">
        <v>5531</v>
      </c>
      <c r="D965" s="245" t="s">
        <v>711</v>
      </c>
    </row>
    <row r="966" spans="1:4" x14ac:dyDescent="0.25">
      <c r="A966" s="238">
        <v>5535</v>
      </c>
      <c r="B966" s="238" t="s">
        <v>936</v>
      </c>
      <c r="C966" s="219">
        <v>5535</v>
      </c>
      <c r="D966" s="245" t="s">
        <v>936</v>
      </c>
    </row>
    <row r="967" spans="1:4" x14ac:dyDescent="0.25">
      <c r="A967" s="236">
        <v>5554</v>
      </c>
      <c r="B967" s="237" t="s">
        <v>712</v>
      </c>
      <c r="C967" s="219">
        <v>5554</v>
      </c>
      <c r="D967" s="245" t="s">
        <v>712</v>
      </c>
    </row>
    <row r="968" spans="1:4" x14ac:dyDescent="0.25">
      <c r="A968" s="236">
        <v>5555</v>
      </c>
      <c r="B968" s="237" t="s">
        <v>689</v>
      </c>
      <c r="C968" s="219">
        <v>5555</v>
      </c>
      <c r="D968" s="245" t="s">
        <v>689</v>
      </c>
    </row>
    <row r="969" spans="1:4" x14ac:dyDescent="0.25">
      <c r="A969" s="236">
        <v>5564</v>
      </c>
      <c r="B969" s="237" t="s">
        <v>1532</v>
      </c>
      <c r="C969" s="219">
        <v>5564</v>
      </c>
      <c r="D969" s="245" t="s">
        <v>1532</v>
      </c>
    </row>
    <row r="970" spans="1:4" x14ac:dyDescent="0.25">
      <c r="A970" s="236">
        <v>5567</v>
      </c>
      <c r="B970" s="237" t="s">
        <v>937</v>
      </c>
      <c r="C970" s="219">
        <v>5567</v>
      </c>
      <c r="D970" s="245" t="s">
        <v>937</v>
      </c>
    </row>
    <row r="971" spans="1:4" x14ac:dyDescent="0.25">
      <c r="A971" s="236">
        <v>5576</v>
      </c>
      <c r="B971" s="237" t="s">
        <v>1533</v>
      </c>
      <c r="C971" s="219">
        <v>5576</v>
      </c>
      <c r="D971" s="245" t="s">
        <v>1533</v>
      </c>
    </row>
    <row r="972" spans="1:4" x14ac:dyDescent="0.25">
      <c r="A972" s="236">
        <v>5590</v>
      </c>
      <c r="B972" s="237" t="s">
        <v>714</v>
      </c>
      <c r="C972" s="219">
        <v>5590</v>
      </c>
      <c r="D972" s="245" t="s">
        <v>714</v>
      </c>
    </row>
    <row r="973" spans="1:4" x14ac:dyDescent="0.25">
      <c r="A973" s="236">
        <v>5644</v>
      </c>
      <c r="B973" s="237" t="s">
        <v>178</v>
      </c>
      <c r="C973" s="219">
        <v>5644</v>
      </c>
      <c r="D973" s="245" t="s">
        <v>178</v>
      </c>
    </row>
    <row r="974" spans="1:4" x14ac:dyDescent="0.25">
      <c r="A974" s="236">
        <v>5645</v>
      </c>
      <c r="B974" s="237" t="s">
        <v>715</v>
      </c>
      <c r="C974" s="219">
        <v>5645</v>
      </c>
      <c r="D974" s="245" t="s">
        <v>715</v>
      </c>
    </row>
    <row r="975" spans="1:4" x14ac:dyDescent="0.25">
      <c r="A975" s="236">
        <v>5659</v>
      </c>
      <c r="B975" s="237" t="s">
        <v>600</v>
      </c>
      <c r="C975" s="219">
        <v>5659</v>
      </c>
      <c r="D975" s="245" t="s">
        <v>600</v>
      </c>
    </row>
    <row r="976" spans="1:4" x14ac:dyDescent="0.25">
      <c r="A976" s="236">
        <v>5674</v>
      </c>
      <c r="B976" s="237" t="s">
        <v>1534</v>
      </c>
      <c r="C976" s="219">
        <v>5674</v>
      </c>
      <c r="D976" s="245" t="s">
        <v>1534</v>
      </c>
    </row>
    <row r="977" spans="1:4" x14ac:dyDescent="0.25">
      <c r="A977" s="236">
        <v>5683</v>
      </c>
      <c r="B977" s="237" t="s">
        <v>601</v>
      </c>
      <c r="C977" s="219">
        <v>5683</v>
      </c>
      <c r="D977" s="245" t="s">
        <v>601</v>
      </c>
    </row>
    <row r="978" spans="1:4" x14ac:dyDescent="0.25">
      <c r="A978" s="236">
        <v>5693</v>
      </c>
      <c r="B978" s="237" t="s">
        <v>1535</v>
      </c>
      <c r="C978" s="219">
        <v>5693</v>
      </c>
      <c r="D978" s="245" t="s">
        <v>1535</v>
      </c>
    </row>
    <row r="979" spans="1:4" x14ac:dyDescent="0.25">
      <c r="A979" s="238">
        <v>5707</v>
      </c>
      <c r="B979" s="238" t="s">
        <v>938</v>
      </c>
      <c r="C979" s="219">
        <v>5707</v>
      </c>
      <c r="D979" s="245" t="s">
        <v>938</v>
      </c>
    </row>
    <row r="980" spans="1:4" x14ac:dyDescent="0.25">
      <c r="A980" s="236">
        <v>5708</v>
      </c>
      <c r="B980" s="237" t="s">
        <v>1536</v>
      </c>
      <c r="C980" s="219">
        <v>5708</v>
      </c>
      <c r="D980" s="245" t="s">
        <v>1536</v>
      </c>
    </row>
    <row r="981" spans="1:4" x14ac:dyDescent="0.25">
      <c r="A981" s="236">
        <v>5718</v>
      </c>
      <c r="B981" s="237" t="s">
        <v>939</v>
      </c>
      <c r="C981" s="219">
        <v>5718</v>
      </c>
      <c r="D981" s="245" t="s">
        <v>939</v>
      </c>
    </row>
    <row r="982" spans="1:4" x14ac:dyDescent="0.25">
      <c r="A982" s="236">
        <v>5724</v>
      </c>
      <c r="B982" s="237" t="s">
        <v>1537</v>
      </c>
      <c r="C982" s="219">
        <v>5724</v>
      </c>
      <c r="D982" s="245" t="s">
        <v>1537</v>
      </c>
    </row>
    <row r="983" spans="1:4" x14ac:dyDescent="0.25">
      <c r="A983" s="238">
        <v>5728</v>
      </c>
      <c r="B983" s="238" t="s">
        <v>940</v>
      </c>
      <c r="C983" s="219">
        <v>5728</v>
      </c>
      <c r="D983" s="245" t="s">
        <v>940</v>
      </c>
    </row>
    <row r="984" spans="1:4" x14ac:dyDescent="0.25">
      <c r="A984" s="236">
        <v>5745</v>
      </c>
      <c r="B984" s="237" t="s">
        <v>941</v>
      </c>
      <c r="C984" s="219">
        <v>5745</v>
      </c>
      <c r="D984" s="245" t="s">
        <v>941</v>
      </c>
    </row>
    <row r="985" spans="1:4" x14ac:dyDescent="0.25">
      <c r="A985" s="236">
        <v>5810</v>
      </c>
      <c r="B985" s="237" t="s">
        <v>1538</v>
      </c>
      <c r="C985" s="219">
        <v>5810</v>
      </c>
      <c r="D985" s="245" t="s">
        <v>1538</v>
      </c>
    </row>
    <row r="986" spans="1:4" x14ac:dyDescent="0.25">
      <c r="A986" s="238">
        <v>5820</v>
      </c>
      <c r="B986" s="238" t="s">
        <v>1540</v>
      </c>
      <c r="C986" s="219">
        <v>5820</v>
      </c>
      <c r="D986" s="245" t="s">
        <v>1540</v>
      </c>
    </row>
    <row r="987" spans="1:4" x14ac:dyDescent="0.25">
      <c r="A987" s="236">
        <v>5825</v>
      </c>
      <c r="B987" s="237" t="s">
        <v>1542</v>
      </c>
      <c r="C987" s="219">
        <v>5825</v>
      </c>
      <c r="D987" s="245" t="s">
        <v>1542</v>
      </c>
    </row>
    <row r="988" spans="1:4" x14ac:dyDescent="0.25">
      <c r="A988" s="238">
        <v>5835</v>
      </c>
      <c r="B988" s="238" t="s">
        <v>942</v>
      </c>
      <c r="C988" s="219">
        <v>5835</v>
      </c>
      <c r="D988" s="245" t="s">
        <v>942</v>
      </c>
    </row>
    <row r="989" spans="1:4" x14ac:dyDescent="0.25">
      <c r="A989" s="244">
        <v>5835</v>
      </c>
      <c r="B989" s="244" t="s">
        <v>943</v>
      </c>
      <c r="C989" s="219">
        <v>5835</v>
      </c>
      <c r="D989" s="245" t="s">
        <v>943</v>
      </c>
    </row>
    <row r="990" spans="1:4" x14ac:dyDescent="0.25">
      <c r="A990" s="236">
        <v>5836</v>
      </c>
      <c r="B990" s="237" t="s">
        <v>1543</v>
      </c>
      <c r="C990" s="219">
        <v>5836</v>
      </c>
      <c r="D990" s="245" t="s">
        <v>1543</v>
      </c>
    </row>
    <row r="991" spans="1:4" x14ac:dyDescent="0.25">
      <c r="A991" s="238">
        <v>5838</v>
      </c>
      <c r="B991" s="238" t="s">
        <v>1544</v>
      </c>
      <c r="C991" s="219">
        <v>5838</v>
      </c>
      <c r="D991" s="245" t="s">
        <v>1544</v>
      </c>
    </row>
    <row r="992" spans="1:4" x14ac:dyDescent="0.25">
      <c r="A992" s="236">
        <v>5842</v>
      </c>
      <c r="B992" s="237" t="s">
        <v>1545</v>
      </c>
      <c r="C992" s="219">
        <v>5842</v>
      </c>
      <c r="D992" s="245" t="s">
        <v>1545</v>
      </c>
    </row>
    <row r="993" spans="1:4" x14ac:dyDescent="0.25">
      <c r="A993" s="236">
        <v>5844</v>
      </c>
      <c r="B993" s="237" t="s">
        <v>944</v>
      </c>
      <c r="C993" s="219">
        <v>5844</v>
      </c>
      <c r="D993" s="245" t="s">
        <v>944</v>
      </c>
    </row>
    <row r="994" spans="1:4" x14ac:dyDescent="0.25">
      <c r="A994" s="236">
        <v>5845</v>
      </c>
      <c r="B994" s="237" t="s">
        <v>1546</v>
      </c>
      <c r="C994" s="219">
        <v>5845</v>
      </c>
      <c r="D994" s="245" t="s">
        <v>1546</v>
      </c>
    </row>
    <row r="995" spans="1:4" x14ac:dyDescent="0.25">
      <c r="A995" s="236">
        <v>5846</v>
      </c>
      <c r="B995" s="237" t="s">
        <v>1547</v>
      </c>
      <c r="C995" s="219">
        <v>5846</v>
      </c>
      <c r="D995" s="245" t="s">
        <v>1547</v>
      </c>
    </row>
    <row r="996" spans="1:4" x14ac:dyDescent="0.25">
      <c r="A996" s="236">
        <v>5850</v>
      </c>
      <c r="B996" s="237" t="s">
        <v>894</v>
      </c>
      <c r="C996" s="219">
        <v>5850</v>
      </c>
      <c r="D996" s="245" t="s">
        <v>894</v>
      </c>
    </row>
    <row r="997" spans="1:4" x14ac:dyDescent="0.25">
      <c r="A997" s="236">
        <v>5851</v>
      </c>
      <c r="B997" s="237" t="s">
        <v>945</v>
      </c>
      <c r="C997" s="219">
        <v>5851</v>
      </c>
      <c r="D997" s="245" t="s">
        <v>945</v>
      </c>
    </row>
    <row r="998" spans="1:4" x14ac:dyDescent="0.25">
      <c r="A998" s="236">
        <v>5865</v>
      </c>
      <c r="B998" s="237" t="s">
        <v>1548</v>
      </c>
      <c r="C998" s="219">
        <v>5865</v>
      </c>
      <c r="D998" s="245" t="s">
        <v>1548</v>
      </c>
    </row>
    <row r="999" spans="1:4" x14ac:dyDescent="0.25">
      <c r="A999" s="236">
        <v>5866</v>
      </c>
      <c r="B999" s="237" t="s">
        <v>127</v>
      </c>
      <c r="C999" s="219">
        <v>5866</v>
      </c>
      <c r="D999" s="245" t="s">
        <v>127</v>
      </c>
    </row>
    <row r="1000" spans="1:4" x14ac:dyDescent="0.25">
      <c r="A1000" s="238">
        <v>5867</v>
      </c>
      <c r="B1000" s="238" t="s">
        <v>946</v>
      </c>
      <c r="C1000" s="219">
        <v>5867</v>
      </c>
      <c r="D1000" s="245" t="s">
        <v>946</v>
      </c>
    </row>
    <row r="1001" spans="1:4" x14ac:dyDescent="0.25">
      <c r="A1001" s="236">
        <v>5871</v>
      </c>
      <c r="B1001" s="237" t="s">
        <v>719</v>
      </c>
      <c r="C1001" s="219">
        <v>5871</v>
      </c>
      <c r="D1001" s="245" t="s">
        <v>719</v>
      </c>
    </row>
    <row r="1002" spans="1:4" x14ac:dyDescent="0.25">
      <c r="A1002" s="238">
        <v>5878</v>
      </c>
      <c r="B1002" s="238" t="s">
        <v>1550</v>
      </c>
      <c r="C1002" s="219">
        <v>5878</v>
      </c>
      <c r="D1002" s="245" t="s">
        <v>1550</v>
      </c>
    </row>
    <row r="1003" spans="1:4" x14ac:dyDescent="0.25">
      <c r="A1003" s="236">
        <v>5879</v>
      </c>
      <c r="B1003" s="237" t="s">
        <v>837</v>
      </c>
      <c r="C1003" s="219">
        <v>5879</v>
      </c>
      <c r="D1003" s="245" t="s">
        <v>837</v>
      </c>
    </row>
    <row r="1004" spans="1:4" x14ac:dyDescent="0.25">
      <c r="A1004" s="236">
        <v>5883</v>
      </c>
      <c r="B1004" s="237" t="s">
        <v>1551</v>
      </c>
      <c r="C1004" s="219">
        <v>5883</v>
      </c>
      <c r="D1004" s="245" t="s">
        <v>1551</v>
      </c>
    </row>
    <row r="1005" spans="1:4" x14ac:dyDescent="0.25">
      <c r="A1005" s="236">
        <v>5887</v>
      </c>
      <c r="B1005" s="237" t="s">
        <v>1552</v>
      </c>
      <c r="C1005" s="219">
        <v>5887</v>
      </c>
      <c r="D1005" s="245" t="s">
        <v>1552</v>
      </c>
    </row>
    <row r="1006" spans="1:4" x14ac:dyDescent="0.25">
      <c r="A1006" s="236">
        <v>5890</v>
      </c>
      <c r="B1006" s="237" t="s">
        <v>435</v>
      </c>
      <c r="C1006" s="219">
        <v>5890</v>
      </c>
      <c r="D1006" s="245" t="s">
        <v>435</v>
      </c>
    </row>
    <row r="1007" spans="1:4" x14ac:dyDescent="0.25">
      <c r="A1007" s="236">
        <v>5895</v>
      </c>
      <c r="B1007" s="237" t="s">
        <v>1553</v>
      </c>
      <c r="C1007" s="219">
        <v>5895</v>
      </c>
      <c r="D1007" s="245" t="s">
        <v>1553</v>
      </c>
    </row>
    <row r="1008" spans="1:4" x14ac:dyDescent="0.25">
      <c r="A1008" s="236">
        <v>5897</v>
      </c>
      <c r="B1008" s="237" t="s">
        <v>1554</v>
      </c>
      <c r="C1008" s="219">
        <v>5897</v>
      </c>
      <c r="D1008" s="245" t="s">
        <v>1554</v>
      </c>
    </row>
    <row r="1009" spans="1:4" x14ac:dyDescent="0.25">
      <c r="A1009" s="236">
        <v>5967</v>
      </c>
      <c r="B1009" s="237" t="s">
        <v>1555</v>
      </c>
      <c r="C1009" s="219">
        <v>5967</v>
      </c>
      <c r="D1009" s="245" t="s">
        <v>1555</v>
      </c>
    </row>
    <row r="1010" spans="1:4" x14ac:dyDescent="0.25">
      <c r="A1010" s="236">
        <v>5973</v>
      </c>
      <c r="B1010" s="237" t="s">
        <v>888</v>
      </c>
      <c r="C1010" s="219">
        <v>5973</v>
      </c>
      <c r="D1010" s="245" t="s">
        <v>888</v>
      </c>
    </row>
    <row r="1011" spans="1:4" x14ac:dyDescent="0.25">
      <c r="A1011" s="236">
        <v>5981</v>
      </c>
      <c r="B1011" s="237" t="s">
        <v>1556</v>
      </c>
      <c r="C1011" s="219">
        <v>5981</v>
      </c>
      <c r="D1011" s="245" t="s">
        <v>1556</v>
      </c>
    </row>
    <row r="1012" spans="1:4" x14ac:dyDescent="0.25">
      <c r="A1012" s="238">
        <v>6002</v>
      </c>
      <c r="B1012" s="238" t="s">
        <v>672</v>
      </c>
      <c r="C1012" s="219">
        <v>6002</v>
      </c>
      <c r="D1012" s="245" t="s">
        <v>672</v>
      </c>
    </row>
    <row r="1013" spans="1:4" x14ac:dyDescent="0.25">
      <c r="A1013" s="236">
        <v>6014</v>
      </c>
      <c r="B1013" s="237" t="s">
        <v>1557</v>
      </c>
      <c r="C1013" s="219">
        <v>6014</v>
      </c>
      <c r="D1013" s="245" t="s">
        <v>1557</v>
      </c>
    </row>
    <row r="1014" spans="1:4" x14ac:dyDescent="0.25">
      <c r="A1014" s="236">
        <v>6098</v>
      </c>
      <c r="B1014" s="237" t="s">
        <v>1558</v>
      </c>
      <c r="C1014" s="219">
        <v>6098</v>
      </c>
      <c r="D1014" s="245" t="s">
        <v>1558</v>
      </c>
    </row>
    <row r="1015" spans="1:4" x14ac:dyDescent="0.25">
      <c r="A1015" s="238">
        <v>6101</v>
      </c>
      <c r="B1015" s="238" t="s">
        <v>947</v>
      </c>
      <c r="C1015" s="219">
        <v>6101</v>
      </c>
      <c r="D1015" s="245" t="s">
        <v>947</v>
      </c>
    </row>
    <row r="1016" spans="1:4" x14ac:dyDescent="0.25">
      <c r="A1016" s="236">
        <v>6103</v>
      </c>
      <c r="B1016" s="237" t="s">
        <v>603</v>
      </c>
      <c r="C1016" s="219">
        <v>6103</v>
      </c>
      <c r="D1016" s="245" t="s">
        <v>603</v>
      </c>
    </row>
    <row r="1017" spans="1:4" x14ac:dyDescent="0.25">
      <c r="A1017" s="236">
        <v>6142</v>
      </c>
      <c r="B1017" s="237" t="s">
        <v>152</v>
      </c>
      <c r="C1017" s="219">
        <v>6142</v>
      </c>
      <c r="D1017" s="245" t="s">
        <v>152</v>
      </c>
    </row>
    <row r="1018" spans="1:4" x14ac:dyDescent="0.25">
      <c r="A1018" s="238">
        <v>6149</v>
      </c>
      <c r="B1018" s="238" t="s">
        <v>948</v>
      </c>
      <c r="C1018" s="219">
        <v>6149</v>
      </c>
      <c r="D1018" s="245" t="s">
        <v>948</v>
      </c>
    </row>
    <row r="1019" spans="1:4" x14ac:dyDescent="0.25">
      <c r="A1019" s="236">
        <v>6156</v>
      </c>
      <c r="B1019" s="237" t="s">
        <v>949</v>
      </c>
      <c r="C1019" s="219">
        <v>6156</v>
      </c>
      <c r="D1019" s="245" t="s">
        <v>949</v>
      </c>
    </row>
    <row r="1020" spans="1:4" x14ac:dyDescent="0.25">
      <c r="A1020" s="236">
        <v>6217</v>
      </c>
      <c r="B1020" s="237" t="s">
        <v>1559</v>
      </c>
      <c r="C1020" s="219">
        <v>6217</v>
      </c>
      <c r="D1020" s="245" t="s">
        <v>1559</v>
      </c>
    </row>
    <row r="1021" spans="1:4" x14ac:dyDescent="0.25">
      <c r="A1021" s="236">
        <v>6220</v>
      </c>
      <c r="B1021" s="237" t="s">
        <v>1560</v>
      </c>
      <c r="C1021" s="219">
        <v>6220</v>
      </c>
      <c r="D1021" s="245" t="s">
        <v>1560</v>
      </c>
    </row>
    <row r="1022" spans="1:4" x14ac:dyDescent="0.25">
      <c r="A1022" s="238">
        <v>6373</v>
      </c>
      <c r="B1022" s="238" t="s">
        <v>127</v>
      </c>
      <c r="C1022" s="219">
        <v>6373</v>
      </c>
      <c r="D1022" s="245" t="s">
        <v>127</v>
      </c>
    </row>
    <row r="1023" spans="1:4" x14ac:dyDescent="0.25">
      <c r="A1023" s="236">
        <v>6375</v>
      </c>
      <c r="B1023" s="237" t="s">
        <v>1562</v>
      </c>
      <c r="C1023" s="219">
        <v>6375</v>
      </c>
      <c r="D1023" s="245" t="s">
        <v>1562</v>
      </c>
    </row>
    <row r="1024" spans="1:4" x14ac:dyDescent="0.25">
      <c r="A1024" s="236">
        <v>6390</v>
      </c>
      <c r="B1024" s="237" t="s">
        <v>111</v>
      </c>
      <c r="C1024" s="219">
        <v>6390</v>
      </c>
      <c r="D1024" s="245" t="s">
        <v>111</v>
      </c>
    </row>
    <row r="1025" spans="1:4" x14ac:dyDescent="0.25">
      <c r="A1025" s="236">
        <v>6393</v>
      </c>
      <c r="B1025" s="237" t="s">
        <v>119</v>
      </c>
      <c r="C1025" s="219">
        <v>6393</v>
      </c>
      <c r="D1025" s="245" t="s">
        <v>119</v>
      </c>
    </row>
    <row r="1026" spans="1:4" x14ac:dyDescent="0.25">
      <c r="A1026" s="236">
        <v>6501</v>
      </c>
      <c r="B1026" s="237" t="s">
        <v>604</v>
      </c>
      <c r="C1026" s="219">
        <v>6501</v>
      </c>
      <c r="D1026" s="245" t="s">
        <v>604</v>
      </c>
    </row>
    <row r="1027" spans="1:4" x14ac:dyDescent="0.25">
      <c r="A1027" s="236">
        <v>6556</v>
      </c>
      <c r="B1027" s="237" t="s">
        <v>222</v>
      </c>
      <c r="C1027" s="219">
        <v>6556</v>
      </c>
      <c r="D1027" s="245" t="s">
        <v>222</v>
      </c>
    </row>
    <row r="1028" spans="1:4" x14ac:dyDescent="0.25">
      <c r="A1028" s="236">
        <v>6562</v>
      </c>
      <c r="B1028" s="237" t="s">
        <v>1563</v>
      </c>
      <c r="C1028" s="219">
        <v>6562</v>
      </c>
      <c r="D1028" s="245" t="s">
        <v>1563</v>
      </c>
    </row>
    <row r="1029" spans="1:4" x14ac:dyDescent="0.25">
      <c r="A1029" s="238">
        <v>6568</v>
      </c>
      <c r="B1029" s="238" t="s">
        <v>950</v>
      </c>
      <c r="C1029" s="219">
        <v>6568</v>
      </c>
      <c r="D1029" s="245" t="s">
        <v>950</v>
      </c>
    </row>
    <row r="1030" spans="1:4" x14ac:dyDescent="0.25">
      <c r="A1030" s="238">
        <v>6569</v>
      </c>
      <c r="B1030" s="238" t="s">
        <v>951</v>
      </c>
      <c r="C1030" s="219">
        <v>6569</v>
      </c>
      <c r="D1030" s="245" t="s">
        <v>951</v>
      </c>
    </row>
    <row r="1031" spans="1:4" x14ac:dyDescent="0.25">
      <c r="A1031" s="236">
        <v>6571</v>
      </c>
      <c r="B1031" s="237" t="s">
        <v>1564</v>
      </c>
      <c r="C1031" s="219">
        <v>6571</v>
      </c>
      <c r="D1031" s="245" t="s">
        <v>1564</v>
      </c>
    </row>
    <row r="1032" spans="1:4" x14ac:dyDescent="0.25">
      <c r="A1032" s="236">
        <v>6638</v>
      </c>
      <c r="B1032" s="237" t="s">
        <v>1565</v>
      </c>
      <c r="C1032" s="219">
        <v>6638</v>
      </c>
      <c r="D1032" s="245" t="s">
        <v>1565</v>
      </c>
    </row>
    <row r="1033" spans="1:4" x14ac:dyDescent="0.25">
      <c r="A1033" s="248">
        <v>3190</v>
      </c>
      <c r="B1033" s="249" t="s">
        <v>1432</v>
      </c>
      <c r="C1033" s="246">
        <v>3198</v>
      </c>
      <c r="D1033" s="247" t="s">
        <v>582</v>
      </c>
    </row>
    <row r="1034" spans="1:4" x14ac:dyDescent="0.25">
      <c r="A1034" s="248">
        <v>3193</v>
      </c>
      <c r="B1034" s="249" t="s">
        <v>1434</v>
      </c>
      <c r="C1034" s="246">
        <v>3200</v>
      </c>
      <c r="D1034" s="247" t="s">
        <v>582</v>
      </c>
    </row>
    <row r="1035" spans="1:4" x14ac:dyDescent="0.25">
      <c r="A1035" s="248">
        <v>3195</v>
      </c>
      <c r="B1035" s="249" t="s">
        <v>1435</v>
      </c>
      <c r="C1035" s="250"/>
      <c r="D1035" s="250"/>
    </row>
    <row r="1036" spans="1:4" x14ac:dyDescent="0.25">
      <c r="A1036" s="251">
        <v>3224</v>
      </c>
      <c r="B1036" s="252" t="s">
        <v>749</v>
      </c>
      <c r="C1036" s="250"/>
      <c r="D1036" s="250"/>
    </row>
  </sheetData>
  <autoFilter ref="A1:C1">
    <sortState ref="A2:C1036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Resumen Factibilidad</vt:lpstr>
      <vt:lpstr>1033 CEs Lista Original</vt:lpstr>
      <vt:lpstr>26 CE Range 100%</vt:lpstr>
      <vt:lpstr>141 MEP 100%</vt:lpstr>
      <vt:lpstr>156 CE MEP 2</vt:lpstr>
      <vt:lpstr>116 CE sólo NGN</vt:lpstr>
      <vt:lpstr>594 CE SOLO RF</vt:lpstr>
      <vt:lpstr>88 NODOS EXPANSIÓN</vt:lpstr>
      <vt:lpstr>231 SITIOS NUEVOS</vt:lpstr>
      <vt:lpstr>Hoja1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Aragón López Mario José</dc:creator>
  <cp:lastModifiedBy>Jiménez Fuentes Rebeca</cp:lastModifiedBy>
  <dcterms:created xsi:type="dcterms:W3CDTF">2019-12-11T18:57:33Z</dcterms:created>
  <dcterms:modified xsi:type="dcterms:W3CDTF">2020-06-23T14:57:53Z</dcterms:modified>
</cp:coreProperties>
</file>